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D:\Bases de datos\"/>
    </mc:Choice>
  </mc:AlternateContent>
  <xr:revisionPtr revIDLastSave="0" documentId="13_ncr:1_{DDDF23AD-B7BA-47CF-ACCD-640F9B567633}" xr6:coauthVersionLast="47" xr6:coauthVersionMax="47" xr10:uidLastSave="{00000000-0000-0000-0000-000000000000}"/>
  <bookViews>
    <workbookView xWindow="1200" yWindow="0" windowWidth="16344" windowHeight="12180" xr2:uid="{00000000-000D-0000-FFFF-FFFF00000000}"/>
  </bookViews>
  <sheets>
    <sheet name="1. BASE 495 - 2025" sheetId="35" r:id="rId1"/>
    <sheet name="2. TERRITORIALIZACION" sheetId="49" r:id="rId2"/>
    <sheet name="3. CONTEO ANIMAL UNICO" sheetId="46" r:id="rId3"/>
    <sheet name="4. DESCUENTO HOSP.  Y RADIO " sheetId="47" r:id="rId4"/>
    <sheet name="COSTOS CTO 495-2025" sheetId="29" r:id="rId5"/>
    <sheet name="LISTAS DESPLEGABLES" sheetId="28" r:id="rId6"/>
  </sheets>
  <externalReferences>
    <externalReference r:id="rId7"/>
    <externalReference r:id="rId8"/>
  </externalReferences>
  <definedNames>
    <definedName name="_xlnm._FilterDatabase" localSheetId="0" hidden="1">'1. BASE 495 - 2025'!$A$4:$BN$4</definedName>
    <definedName name="ALOJAMIENTO">#REF!</definedName>
    <definedName name="CIRUGIA">#REF!</definedName>
    <definedName name="DISPOSICION" localSheetId="2">'[1]COSTOS CTO 371 2022'!#REF!</definedName>
    <definedName name="DISPOSICION" localSheetId="3">'[1]COSTOS CTO 371 2022'!#REF!</definedName>
    <definedName name="DISPOSICION">'COSTOS CTO 495-2025'!#REF!</definedName>
    <definedName name="ECOGRAFIA">#REF!</definedName>
    <definedName name="HOSPITALIZACIÓN">#REF!</definedName>
    <definedName name="PROCEDIMIENTOS">#REF!</definedName>
    <definedName name="PRUEBAS">#REF!</definedName>
    <definedName name="VACUNACION">[2]COSTOS!$C$110:$C$123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1648" i="35" l="1"/>
  <c r="BH1647" i="35"/>
  <c r="BF1647" i="35"/>
  <c r="BD1647" i="35"/>
  <c r="BB1647" i="35"/>
  <c r="AZ1647" i="35"/>
  <c r="AX1647" i="35"/>
  <c r="AV1647" i="35"/>
  <c r="AT1647" i="35"/>
  <c r="BH1646" i="35"/>
  <c r="BF1646" i="35"/>
  <c r="BD1646" i="35"/>
  <c r="BB1646" i="35"/>
  <c r="AZ1646" i="35"/>
  <c r="AX1646" i="35"/>
  <c r="AV1646" i="35"/>
  <c r="AT1646" i="35"/>
  <c r="BH1645" i="35"/>
  <c r="BF1645" i="35"/>
  <c r="BD1645" i="35"/>
  <c r="BB1645" i="35"/>
  <c r="AZ1645" i="35"/>
  <c r="AX1645" i="35"/>
  <c r="AV1645" i="35"/>
  <c r="AT1645" i="35"/>
  <c r="AQ1645" i="35"/>
  <c r="AM1645" i="35"/>
  <c r="AJ1645" i="35"/>
  <c r="AF1645" i="35"/>
  <c r="BH1644" i="35"/>
  <c r="BH1643" i="35"/>
  <c r="BF1643" i="35"/>
  <c r="BD1643" i="35"/>
  <c r="BB1643" i="35"/>
  <c r="AZ1643" i="35"/>
  <c r="AX1643" i="35"/>
  <c r="AV1643" i="35"/>
  <c r="AT1643" i="35"/>
  <c r="BH1642" i="35"/>
  <c r="BF1642" i="35"/>
  <c r="BD1642" i="35"/>
  <c r="BB1642" i="35"/>
  <c r="AZ1642" i="35"/>
  <c r="AX1642" i="35"/>
  <c r="AV1642" i="35"/>
  <c r="AT1642" i="35"/>
  <c r="BH1641" i="35"/>
  <c r="BF1641" i="35"/>
  <c r="BD1641" i="35"/>
  <c r="BB1641" i="35"/>
  <c r="AZ1641" i="35"/>
  <c r="AX1641" i="35"/>
  <c r="AV1641" i="35"/>
  <c r="AT1641" i="35"/>
  <c r="AQ1641" i="35"/>
  <c r="AM1641" i="35"/>
  <c r="AJ1641" i="35"/>
  <c r="AF1641" i="35"/>
  <c r="BH1640" i="35"/>
  <c r="BH1639" i="35"/>
  <c r="BF1639" i="35"/>
  <c r="BD1639" i="35"/>
  <c r="BB1639" i="35"/>
  <c r="AZ1639" i="35"/>
  <c r="AX1639" i="35"/>
  <c r="AV1639" i="35"/>
  <c r="AT1639" i="35"/>
  <c r="BH1638" i="35"/>
  <c r="BF1638" i="35"/>
  <c r="BD1638" i="35"/>
  <c r="BB1638" i="35"/>
  <c r="AZ1638" i="35"/>
  <c r="AX1638" i="35"/>
  <c r="AV1638" i="35"/>
  <c r="AT1638" i="35"/>
  <c r="BH1637" i="35"/>
  <c r="BF1637" i="35"/>
  <c r="BD1637" i="35"/>
  <c r="BB1637" i="35"/>
  <c r="AZ1637" i="35"/>
  <c r="AX1637" i="35"/>
  <c r="AV1637" i="35"/>
  <c r="AT1637" i="35"/>
  <c r="AQ1637" i="35"/>
  <c r="AM1637" i="35"/>
  <c r="AJ1637" i="35"/>
  <c r="AF1637" i="35"/>
  <c r="BH1636" i="35"/>
  <c r="BH1635" i="35"/>
  <c r="BF1635" i="35"/>
  <c r="BD1635" i="35"/>
  <c r="BB1635" i="35"/>
  <c r="AZ1635" i="35"/>
  <c r="AX1635" i="35"/>
  <c r="AV1635" i="35"/>
  <c r="AT1635" i="35"/>
  <c r="BH1634" i="35"/>
  <c r="BF1634" i="35"/>
  <c r="BD1634" i="35"/>
  <c r="BB1634" i="35"/>
  <c r="AZ1634" i="35"/>
  <c r="AX1634" i="35"/>
  <c r="AV1634" i="35"/>
  <c r="AT1634" i="35"/>
  <c r="BH1633" i="35"/>
  <c r="BF1633" i="35"/>
  <c r="BD1633" i="35"/>
  <c r="BB1633" i="35"/>
  <c r="AZ1633" i="35"/>
  <c r="AX1633" i="35"/>
  <c r="AV1633" i="35"/>
  <c r="AT1633" i="35"/>
  <c r="AQ1633" i="35"/>
  <c r="AM1633" i="35"/>
  <c r="AJ1633" i="35"/>
  <c r="AF1633" i="35"/>
  <c r="BH1632" i="35"/>
  <c r="BH1631" i="35"/>
  <c r="BF1631" i="35"/>
  <c r="BD1631" i="35"/>
  <c r="BB1631" i="35"/>
  <c r="AZ1631" i="35"/>
  <c r="AX1631" i="35"/>
  <c r="AV1631" i="35"/>
  <c r="AT1631" i="35"/>
  <c r="BH1630" i="35"/>
  <c r="BF1630" i="35"/>
  <c r="BD1630" i="35"/>
  <c r="BB1630" i="35"/>
  <c r="AZ1630" i="35"/>
  <c r="AX1630" i="35"/>
  <c r="AV1630" i="35"/>
  <c r="AT1630" i="35"/>
  <c r="BH1629" i="35"/>
  <c r="BF1629" i="35"/>
  <c r="BD1629" i="35"/>
  <c r="BB1629" i="35"/>
  <c r="AZ1629" i="35"/>
  <c r="AX1629" i="35"/>
  <c r="AV1629" i="35"/>
  <c r="AT1629" i="35"/>
  <c r="AQ1629" i="35"/>
  <c r="AM1629" i="35"/>
  <c r="AJ1629" i="35"/>
  <c r="AF1629" i="35"/>
  <c r="BH1628" i="35"/>
  <c r="BH1627" i="35"/>
  <c r="BF1627" i="35"/>
  <c r="BD1627" i="35"/>
  <c r="BB1627" i="35"/>
  <c r="AZ1627" i="35"/>
  <c r="AX1627" i="35"/>
  <c r="AV1627" i="35"/>
  <c r="AT1627" i="35"/>
  <c r="BH1626" i="35"/>
  <c r="BF1626" i="35"/>
  <c r="BD1626" i="35"/>
  <c r="BB1626" i="35"/>
  <c r="AZ1626" i="35"/>
  <c r="AX1626" i="35"/>
  <c r="AV1626" i="35"/>
  <c r="AT1626" i="35"/>
  <c r="BH1625" i="35"/>
  <c r="BF1625" i="35"/>
  <c r="BD1625" i="35"/>
  <c r="BB1625" i="35"/>
  <c r="AZ1625" i="35"/>
  <c r="AX1625" i="35"/>
  <c r="AV1625" i="35"/>
  <c r="AT1625" i="35"/>
  <c r="AQ1625" i="35"/>
  <c r="AM1625" i="35"/>
  <c r="AJ1625" i="35"/>
  <c r="AF1625" i="35"/>
  <c r="BH1624" i="35"/>
  <c r="BH1623" i="35"/>
  <c r="BF1623" i="35"/>
  <c r="BD1623" i="35"/>
  <c r="BB1623" i="35"/>
  <c r="AZ1623" i="35"/>
  <c r="AX1623" i="35"/>
  <c r="AV1623" i="35"/>
  <c r="AT1623" i="35"/>
  <c r="BH1622" i="35"/>
  <c r="BF1622" i="35"/>
  <c r="BD1622" i="35"/>
  <c r="BB1622" i="35"/>
  <c r="AZ1622" i="35"/>
  <c r="AX1622" i="35"/>
  <c r="AV1622" i="35"/>
  <c r="AT1622" i="35"/>
  <c r="BH1621" i="35"/>
  <c r="BF1621" i="35"/>
  <c r="BD1621" i="35"/>
  <c r="BB1621" i="35"/>
  <c r="AZ1621" i="35"/>
  <c r="AX1621" i="35"/>
  <c r="AV1621" i="35"/>
  <c r="AT1621" i="35"/>
  <c r="AQ1621" i="35"/>
  <c r="AM1621" i="35"/>
  <c r="AJ1621" i="35"/>
  <c r="AF1621" i="35"/>
  <c r="BH1620" i="35"/>
  <c r="BH1619" i="35"/>
  <c r="BF1619" i="35"/>
  <c r="BD1619" i="35"/>
  <c r="BB1619" i="35"/>
  <c r="AZ1619" i="35"/>
  <c r="AX1619" i="35"/>
  <c r="AV1619" i="35"/>
  <c r="AT1619" i="35"/>
  <c r="BH1618" i="35"/>
  <c r="BF1618" i="35"/>
  <c r="BD1618" i="35"/>
  <c r="BB1618" i="35"/>
  <c r="AZ1618" i="35"/>
  <c r="AX1618" i="35"/>
  <c r="AV1618" i="35"/>
  <c r="AT1618" i="35"/>
  <c r="BH1617" i="35"/>
  <c r="BF1617" i="35"/>
  <c r="BD1617" i="35"/>
  <c r="BB1617" i="35"/>
  <c r="AZ1617" i="35"/>
  <c r="AX1617" i="35"/>
  <c r="AV1617" i="35"/>
  <c r="AT1617" i="35"/>
  <c r="AQ1617" i="35"/>
  <c r="AM1617" i="35"/>
  <c r="AJ1617" i="35"/>
  <c r="AF1617" i="35"/>
  <c r="BH1616" i="35"/>
  <c r="BH1615" i="35"/>
  <c r="BF1615" i="35"/>
  <c r="BD1615" i="35"/>
  <c r="BB1615" i="35"/>
  <c r="AZ1615" i="35"/>
  <c r="AX1615" i="35"/>
  <c r="AV1615" i="35"/>
  <c r="AT1615" i="35"/>
  <c r="BH1614" i="35"/>
  <c r="BF1614" i="35"/>
  <c r="BD1614" i="35"/>
  <c r="BB1614" i="35"/>
  <c r="AZ1614" i="35"/>
  <c r="AX1614" i="35"/>
  <c r="AV1614" i="35"/>
  <c r="AT1614" i="35"/>
  <c r="BH1613" i="35"/>
  <c r="BF1613" i="35"/>
  <c r="BD1613" i="35"/>
  <c r="BB1613" i="35"/>
  <c r="AZ1613" i="35"/>
  <c r="AX1613" i="35"/>
  <c r="AV1613" i="35"/>
  <c r="AT1613" i="35"/>
  <c r="AQ1613" i="35"/>
  <c r="AM1613" i="35"/>
  <c r="AJ1613" i="35"/>
  <c r="AF1613" i="35"/>
  <c r="BH1612" i="35"/>
  <c r="BH1611" i="35"/>
  <c r="BF1611" i="35"/>
  <c r="BD1611" i="35"/>
  <c r="BB1611" i="35"/>
  <c r="AZ1611" i="35"/>
  <c r="AX1611" i="35"/>
  <c r="AV1611" i="35"/>
  <c r="AT1611" i="35"/>
  <c r="BH1610" i="35"/>
  <c r="BF1610" i="35"/>
  <c r="BD1610" i="35"/>
  <c r="BB1610" i="35"/>
  <c r="AZ1610" i="35"/>
  <c r="AX1610" i="35"/>
  <c r="AV1610" i="35"/>
  <c r="AT1610" i="35"/>
  <c r="BH1609" i="35"/>
  <c r="BF1609" i="35"/>
  <c r="BD1609" i="35"/>
  <c r="BB1609" i="35"/>
  <c r="AZ1609" i="35"/>
  <c r="AX1609" i="35"/>
  <c r="AV1609" i="35"/>
  <c r="AT1609" i="35"/>
  <c r="AQ1609" i="35"/>
  <c r="AM1609" i="35"/>
  <c r="AJ1609" i="35"/>
  <c r="AF1609" i="35"/>
  <c r="BH1608" i="35"/>
  <c r="BH1607" i="35"/>
  <c r="BF1607" i="35"/>
  <c r="BD1607" i="35"/>
  <c r="BB1607" i="35"/>
  <c r="AZ1607" i="35"/>
  <c r="AX1607" i="35"/>
  <c r="AV1607" i="35"/>
  <c r="AT1607" i="35"/>
  <c r="BH1606" i="35"/>
  <c r="BF1606" i="35"/>
  <c r="BD1606" i="35"/>
  <c r="BB1606" i="35"/>
  <c r="AZ1606" i="35"/>
  <c r="AX1606" i="35"/>
  <c r="AV1606" i="35"/>
  <c r="AT1606" i="35"/>
  <c r="BH1605" i="35"/>
  <c r="BF1605" i="35"/>
  <c r="BD1605" i="35"/>
  <c r="BB1605" i="35"/>
  <c r="AZ1605" i="35"/>
  <c r="AX1605" i="35"/>
  <c r="AV1605" i="35"/>
  <c r="AT1605" i="35"/>
  <c r="AQ1605" i="35"/>
  <c r="AM1605" i="35"/>
  <c r="AJ1605" i="35"/>
  <c r="AF1605" i="35"/>
  <c r="BH1604" i="35"/>
  <c r="BH1603" i="35"/>
  <c r="BF1603" i="35"/>
  <c r="BD1603" i="35"/>
  <c r="BB1603" i="35"/>
  <c r="AZ1603" i="35"/>
  <c r="AX1603" i="35"/>
  <c r="AV1603" i="35"/>
  <c r="AT1603" i="35"/>
  <c r="BH1602" i="35"/>
  <c r="BF1602" i="35"/>
  <c r="BD1602" i="35"/>
  <c r="BB1602" i="35"/>
  <c r="AZ1602" i="35"/>
  <c r="AX1602" i="35"/>
  <c r="AV1602" i="35"/>
  <c r="AT1602" i="35"/>
  <c r="BH1601" i="35"/>
  <c r="BF1601" i="35"/>
  <c r="BD1601" i="35"/>
  <c r="BB1601" i="35"/>
  <c r="AZ1601" i="35"/>
  <c r="AX1601" i="35"/>
  <c r="AV1601" i="35"/>
  <c r="AT1601" i="35"/>
  <c r="AQ1601" i="35"/>
  <c r="AM1601" i="35"/>
  <c r="AJ1601" i="35"/>
  <c r="AF1601" i="35"/>
  <c r="BH1600" i="35"/>
  <c r="BH1599" i="35"/>
  <c r="BF1599" i="35"/>
  <c r="BD1599" i="35"/>
  <c r="BB1599" i="35"/>
  <c r="AZ1599" i="35"/>
  <c r="AX1599" i="35"/>
  <c r="AV1599" i="35"/>
  <c r="AT1599" i="35"/>
  <c r="BH1598" i="35"/>
  <c r="BF1598" i="35"/>
  <c r="BD1598" i="35"/>
  <c r="BB1598" i="35"/>
  <c r="AZ1598" i="35"/>
  <c r="AX1598" i="35"/>
  <c r="AV1598" i="35"/>
  <c r="AT1598" i="35"/>
  <c r="BH1597" i="35"/>
  <c r="BF1597" i="35"/>
  <c r="BD1597" i="35"/>
  <c r="BB1597" i="35"/>
  <c r="AZ1597" i="35"/>
  <c r="AX1597" i="35"/>
  <c r="AV1597" i="35"/>
  <c r="AT1597" i="35"/>
  <c r="AQ1597" i="35"/>
  <c r="AM1597" i="35"/>
  <c r="AJ1597" i="35"/>
  <c r="AF1597" i="35"/>
  <c r="BH1596" i="35"/>
  <c r="BH1595" i="35"/>
  <c r="BF1595" i="35"/>
  <c r="BD1595" i="35"/>
  <c r="BB1595" i="35"/>
  <c r="AZ1595" i="35"/>
  <c r="AX1595" i="35"/>
  <c r="AV1595" i="35"/>
  <c r="AT1595" i="35"/>
  <c r="BH1594" i="35"/>
  <c r="BF1594" i="35"/>
  <c r="BD1594" i="35"/>
  <c r="BB1594" i="35"/>
  <c r="AZ1594" i="35"/>
  <c r="AX1594" i="35"/>
  <c r="AV1594" i="35"/>
  <c r="AT1594" i="35"/>
  <c r="BH1593" i="35"/>
  <c r="BF1593" i="35"/>
  <c r="BD1593" i="35"/>
  <c r="BB1593" i="35"/>
  <c r="AZ1593" i="35"/>
  <c r="AX1593" i="35"/>
  <c r="AV1593" i="35"/>
  <c r="AT1593" i="35"/>
  <c r="AQ1593" i="35"/>
  <c r="AM1593" i="35"/>
  <c r="AJ1593" i="35"/>
  <c r="AF1593" i="35"/>
  <c r="BH1592" i="35"/>
  <c r="BH1591" i="35"/>
  <c r="BF1591" i="35"/>
  <c r="BD1591" i="35"/>
  <c r="BB1591" i="35"/>
  <c r="AZ1591" i="35"/>
  <c r="AX1591" i="35"/>
  <c r="AV1591" i="35"/>
  <c r="AT1591" i="35"/>
  <c r="BH1590" i="35"/>
  <c r="BF1590" i="35"/>
  <c r="BD1590" i="35"/>
  <c r="BB1590" i="35"/>
  <c r="AZ1590" i="35"/>
  <c r="AX1590" i="35"/>
  <c r="AV1590" i="35"/>
  <c r="AT1590" i="35"/>
  <c r="BH1589" i="35"/>
  <c r="BF1589" i="35"/>
  <c r="BD1589" i="35"/>
  <c r="BB1589" i="35"/>
  <c r="AZ1589" i="35"/>
  <c r="AX1589" i="35"/>
  <c r="AV1589" i="35"/>
  <c r="AT1589" i="35"/>
  <c r="AQ1589" i="35"/>
  <c r="AM1589" i="35"/>
  <c r="AJ1589" i="35"/>
  <c r="AF1589" i="35"/>
  <c r="BH1588" i="35"/>
  <c r="BH1587" i="35"/>
  <c r="BF1587" i="35"/>
  <c r="BD1587" i="35"/>
  <c r="BB1587" i="35"/>
  <c r="AZ1587" i="35"/>
  <c r="AX1587" i="35"/>
  <c r="AV1587" i="35"/>
  <c r="AT1587" i="35"/>
  <c r="BH1586" i="35"/>
  <c r="BF1586" i="35"/>
  <c r="BD1586" i="35"/>
  <c r="BB1586" i="35"/>
  <c r="AZ1586" i="35"/>
  <c r="AX1586" i="35"/>
  <c r="AV1586" i="35"/>
  <c r="AT1586" i="35"/>
  <c r="BH1585" i="35"/>
  <c r="BF1585" i="35"/>
  <c r="BD1585" i="35"/>
  <c r="BB1585" i="35"/>
  <c r="AZ1585" i="35"/>
  <c r="AX1585" i="35"/>
  <c r="AV1585" i="35"/>
  <c r="AT1585" i="35"/>
  <c r="AQ1585" i="35"/>
  <c r="AM1585" i="35"/>
  <c r="AJ1585" i="35"/>
  <c r="AF1585" i="35"/>
  <c r="BH1584" i="35"/>
  <c r="BH1583" i="35"/>
  <c r="BF1583" i="35"/>
  <c r="BD1583" i="35"/>
  <c r="BB1583" i="35"/>
  <c r="AZ1583" i="35"/>
  <c r="AX1583" i="35"/>
  <c r="AV1583" i="35"/>
  <c r="AT1583" i="35"/>
  <c r="BH1582" i="35"/>
  <c r="BF1582" i="35"/>
  <c r="BD1582" i="35"/>
  <c r="BB1582" i="35"/>
  <c r="AZ1582" i="35"/>
  <c r="AX1582" i="35"/>
  <c r="AV1582" i="35"/>
  <c r="AT1582" i="35"/>
  <c r="BH1581" i="35"/>
  <c r="BF1581" i="35"/>
  <c r="BD1581" i="35"/>
  <c r="BB1581" i="35"/>
  <c r="AZ1581" i="35"/>
  <c r="AX1581" i="35"/>
  <c r="AV1581" i="35"/>
  <c r="AT1581" i="35"/>
  <c r="AQ1581" i="35"/>
  <c r="AM1581" i="35"/>
  <c r="AJ1581" i="35"/>
  <c r="AF1581" i="35"/>
  <c r="BH1580" i="35"/>
  <c r="BH1579" i="35"/>
  <c r="BF1579" i="35"/>
  <c r="BD1579" i="35"/>
  <c r="BB1579" i="35"/>
  <c r="AZ1579" i="35"/>
  <c r="AX1579" i="35"/>
  <c r="AV1579" i="35"/>
  <c r="AT1579" i="35"/>
  <c r="BH1578" i="35"/>
  <c r="BF1578" i="35"/>
  <c r="BD1578" i="35"/>
  <c r="BB1578" i="35"/>
  <c r="AZ1578" i="35"/>
  <c r="AX1578" i="35"/>
  <c r="AV1578" i="35"/>
  <c r="AT1578" i="35"/>
  <c r="BH1577" i="35"/>
  <c r="BF1577" i="35"/>
  <c r="BD1577" i="35"/>
  <c r="BB1577" i="35"/>
  <c r="AZ1577" i="35"/>
  <c r="AX1577" i="35"/>
  <c r="AV1577" i="35"/>
  <c r="AT1577" i="35"/>
  <c r="AQ1577" i="35"/>
  <c r="AM1577" i="35"/>
  <c r="AJ1577" i="35"/>
  <c r="AF1577" i="35"/>
  <c r="BH1576" i="35"/>
  <c r="BH1575" i="35"/>
  <c r="BF1575" i="35"/>
  <c r="BD1575" i="35"/>
  <c r="BB1575" i="35"/>
  <c r="AZ1575" i="35"/>
  <c r="AX1575" i="35"/>
  <c r="AV1575" i="35"/>
  <c r="AT1575" i="35"/>
  <c r="BH1574" i="35"/>
  <c r="BF1574" i="35"/>
  <c r="BD1574" i="35"/>
  <c r="BB1574" i="35"/>
  <c r="AZ1574" i="35"/>
  <c r="AX1574" i="35"/>
  <c r="AV1574" i="35"/>
  <c r="AT1574" i="35"/>
  <c r="BH1573" i="35"/>
  <c r="BF1573" i="35"/>
  <c r="BD1573" i="35"/>
  <c r="BB1573" i="35"/>
  <c r="AZ1573" i="35"/>
  <c r="AX1573" i="35"/>
  <c r="AV1573" i="35"/>
  <c r="AT1573" i="35"/>
  <c r="AQ1573" i="35"/>
  <c r="AM1573" i="35"/>
  <c r="AJ1573" i="35"/>
  <c r="AF1573" i="35"/>
  <c r="BH1572" i="35"/>
  <c r="BH1571" i="35"/>
  <c r="BF1571" i="35"/>
  <c r="BD1571" i="35"/>
  <c r="BB1571" i="35"/>
  <c r="AZ1571" i="35"/>
  <c r="AX1571" i="35"/>
  <c r="AV1571" i="35"/>
  <c r="AT1571" i="35"/>
  <c r="BH1570" i="35"/>
  <c r="BF1570" i="35"/>
  <c r="BD1570" i="35"/>
  <c r="BB1570" i="35"/>
  <c r="AZ1570" i="35"/>
  <c r="AX1570" i="35"/>
  <c r="AV1570" i="35"/>
  <c r="AT1570" i="35"/>
  <c r="BH1569" i="35"/>
  <c r="BF1569" i="35"/>
  <c r="BD1569" i="35"/>
  <c r="BB1569" i="35"/>
  <c r="AZ1569" i="35"/>
  <c r="AX1569" i="35"/>
  <c r="AV1569" i="35"/>
  <c r="AT1569" i="35"/>
  <c r="AQ1569" i="35"/>
  <c r="AM1569" i="35"/>
  <c r="AJ1569" i="35"/>
  <c r="AF1569" i="35"/>
  <c r="BH1568" i="35"/>
  <c r="BH1567" i="35"/>
  <c r="BF1567" i="35"/>
  <c r="BD1567" i="35"/>
  <c r="BB1567" i="35"/>
  <c r="AZ1567" i="35"/>
  <c r="AX1567" i="35"/>
  <c r="AV1567" i="35"/>
  <c r="AT1567" i="35"/>
  <c r="BH1566" i="35"/>
  <c r="BF1566" i="35"/>
  <c r="BD1566" i="35"/>
  <c r="BB1566" i="35"/>
  <c r="AZ1566" i="35"/>
  <c r="AX1566" i="35"/>
  <c r="AV1566" i="35"/>
  <c r="AT1566" i="35"/>
  <c r="BH1565" i="35"/>
  <c r="BF1565" i="35"/>
  <c r="BD1565" i="35"/>
  <c r="BB1565" i="35"/>
  <c r="AZ1565" i="35"/>
  <c r="AX1565" i="35"/>
  <c r="AV1565" i="35"/>
  <c r="AT1565" i="35"/>
  <c r="AQ1565" i="35"/>
  <c r="AM1565" i="35"/>
  <c r="AJ1565" i="35"/>
  <c r="AF1565" i="35"/>
  <c r="BH1564" i="35"/>
  <c r="BH1563" i="35"/>
  <c r="BF1563" i="35"/>
  <c r="BD1563" i="35"/>
  <c r="BB1563" i="35"/>
  <c r="AZ1563" i="35"/>
  <c r="AX1563" i="35"/>
  <c r="AV1563" i="35"/>
  <c r="AT1563" i="35"/>
  <c r="BH1562" i="35"/>
  <c r="BF1562" i="35"/>
  <c r="BD1562" i="35"/>
  <c r="BB1562" i="35"/>
  <c r="AZ1562" i="35"/>
  <c r="AX1562" i="35"/>
  <c r="AV1562" i="35"/>
  <c r="AT1562" i="35"/>
  <c r="BH1561" i="35"/>
  <c r="BF1561" i="35"/>
  <c r="BD1561" i="35"/>
  <c r="BB1561" i="35"/>
  <c r="AZ1561" i="35"/>
  <c r="AX1561" i="35"/>
  <c r="AV1561" i="35"/>
  <c r="AT1561" i="35"/>
  <c r="AQ1561" i="35"/>
  <c r="AM1561" i="35"/>
  <c r="AJ1561" i="35"/>
  <c r="AF1561" i="35"/>
  <c r="BH1560" i="35"/>
  <c r="BH1559" i="35"/>
  <c r="BF1559" i="35"/>
  <c r="BD1559" i="35"/>
  <c r="BB1559" i="35"/>
  <c r="AZ1559" i="35"/>
  <c r="AX1559" i="35"/>
  <c r="AV1559" i="35"/>
  <c r="AT1559" i="35"/>
  <c r="BH1558" i="35"/>
  <c r="BF1558" i="35"/>
  <c r="BD1558" i="35"/>
  <c r="BB1558" i="35"/>
  <c r="AZ1558" i="35"/>
  <c r="AX1558" i="35"/>
  <c r="AV1558" i="35"/>
  <c r="AT1558" i="35"/>
  <c r="BH1557" i="35"/>
  <c r="BF1557" i="35"/>
  <c r="BD1557" i="35"/>
  <c r="BB1557" i="35"/>
  <c r="AZ1557" i="35"/>
  <c r="AX1557" i="35"/>
  <c r="AV1557" i="35"/>
  <c r="AT1557" i="35"/>
  <c r="AQ1557" i="35"/>
  <c r="AM1557" i="35"/>
  <c r="AJ1557" i="35"/>
  <c r="AF1557" i="35"/>
  <c r="BH1556" i="35"/>
  <c r="BH1555" i="35"/>
  <c r="BF1555" i="35"/>
  <c r="BD1555" i="35"/>
  <c r="BB1555" i="35"/>
  <c r="AZ1555" i="35"/>
  <c r="AX1555" i="35"/>
  <c r="AV1555" i="35"/>
  <c r="AT1555" i="35"/>
  <c r="BH1554" i="35"/>
  <c r="BF1554" i="35"/>
  <c r="BD1554" i="35"/>
  <c r="BB1554" i="35"/>
  <c r="AZ1554" i="35"/>
  <c r="AX1554" i="35"/>
  <c r="AV1554" i="35"/>
  <c r="AT1554" i="35"/>
  <c r="BH1553" i="35"/>
  <c r="BF1553" i="35"/>
  <c r="BD1553" i="35"/>
  <c r="BB1553" i="35"/>
  <c r="AZ1553" i="35"/>
  <c r="AX1553" i="35"/>
  <c r="AV1553" i="35"/>
  <c r="AT1553" i="35"/>
  <c r="AQ1553" i="35"/>
  <c r="AM1553" i="35"/>
  <c r="AJ1553" i="35"/>
  <c r="AF1553" i="35"/>
  <c r="BH1552" i="35"/>
  <c r="BH1551" i="35"/>
  <c r="BF1551" i="35"/>
  <c r="BD1551" i="35"/>
  <c r="BB1551" i="35"/>
  <c r="AZ1551" i="35"/>
  <c r="AX1551" i="35"/>
  <c r="AV1551" i="35"/>
  <c r="AT1551" i="35"/>
  <c r="BH1550" i="35"/>
  <c r="BF1550" i="35"/>
  <c r="BD1550" i="35"/>
  <c r="BB1550" i="35"/>
  <c r="AZ1550" i="35"/>
  <c r="AX1550" i="35"/>
  <c r="AV1550" i="35"/>
  <c r="AT1550" i="35"/>
  <c r="BH1549" i="35"/>
  <c r="BF1549" i="35"/>
  <c r="BD1549" i="35"/>
  <c r="BB1549" i="35"/>
  <c r="AZ1549" i="35"/>
  <c r="AX1549" i="35"/>
  <c r="AV1549" i="35"/>
  <c r="AT1549" i="35"/>
  <c r="AQ1549" i="35"/>
  <c r="AM1549" i="35"/>
  <c r="AJ1549" i="35"/>
  <c r="AF1549" i="35"/>
  <c r="BH1548" i="35"/>
  <c r="BH1547" i="35"/>
  <c r="BF1547" i="35"/>
  <c r="BD1547" i="35"/>
  <c r="BB1547" i="35"/>
  <c r="AZ1547" i="35"/>
  <c r="AX1547" i="35"/>
  <c r="AV1547" i="35"/>
  <c r="AT1547" i="35"/>
  <c r="BH1546" i="35"/>
  <c r="BF1546" i="35"/>
  <c r="BD1546" i="35"/>
  <c r="BB1546" i="35"/>
  <c r="AZ1546" i="35"/>
  <c r="AX1546" i="35"/>
  <c r="AV1546" i="35"/>
  <c r="AT1546" i="35"/>
  <c r="BH1545" i="35"/>
  <c r="BF1545" i="35"/>
  <c r="BD1545" i="35"/>
  <c r="BB1545" i="35"/>
  <c r="AZ1545" i="35"/>
  <c r="AX1545" i="35"/>
  <c r="AV1545" i="35"/>
  <c r="AT1545" i="35"/>
  <c r="AQ1545" i="35"/>
  <c r="AM1545" i="35"/>
  <c r="AJ1545" i="35"/>
  <c r="AF1545" i="35"/>
  <c r="BH1544" i="35"/>
  <c r="BH1543" i="35"/>
  <c r="BF1543" i="35"/>
  <c r="BD1543" i="35"/>
  <c r="BB1543" i="35"/>
  <c r="AZ1543" i="35"/>
  <c r="AX1543" i="35"/>
  <c r="AV1543" i="35"/>
  <c r="AT1543" i="35"/>
  <c r="BH1542" i="35"/>
  <c r="BF1542" i="35"/>
  <c r="BD1542" i="35"/>
  <c r="BB1542" i="35"/>
  <c r="AZ1542" i="35"/>
  <c r="AX1542" i="35"/>
  <c r="AV1542" i="35"/>
  <c r="AT1542" i="35"/>
  <c r="BH1541" i="35"/>
  <c r="BF1541" i="35"/>
  <c r="BD1541" i="35"/>
  <c r="BB1541" i="35"/>
  <c r="AZ1541" i="35"/>
  <c r="AX1541" i="35"/>
  <c r="AV1541" i="35"/>
  <c r="AT1541" i="35"/>
  <c r="AQ1541" i="35"/>
  <c r="AM1541" i="35"/>
  <c r="AJ1541" i="35"/>
  <c r="AF1541" i="35"/>
  <c r="BH1540" i="35"/>
  <c r="BH1539" i="35"/>
  <c r="BF1539" i="35"/>
  <c r="BD1539" i="35"/>
  <c r="BB1539" i="35"/>
  <c r="AZ1539" i="35"/>
  <c r="AX1539" i="35"/>
  <c r="AV1539" i="35"/>
  <c r="AT1539" i="35"/>
  <c r="BH1538" i="35"/>
  <c r="BF1538" i="35"/>
  <c r="BD1538" i="35"/>
  <c r="BB1538" i="35"/>
  <c r="AZ1538" i="35"/>
  <c r="AX1538" i="35"/>
  <c r="AV1538" i="35"/>
  <c r="AT1538" i="35"/>
  <c r="BH1537" i="35"/>
  <c r="BF1537" i="35"/>
  <c r="BD1537" i="35"/>
  <c r="BB1537" i="35"/>
  <c r="AZ1537" i="35"/>
  <c r="AX1537" i="35"/>
  <c r="AV1537" i="35"/>
  <c r="AT1537" i="35"/>
  <c r="AQ1537" i="35"/>
  <c r="AM1537" i="35"/>
  <c r="AJ1537" i="35"/>
  <c r="AF1537" i="35"/>
  <c r="BH1536" i="35"/>
  <c r="BH1535" i="35"/>
  <c r="BF1535" i="35"/>
  <c r="BD1535" i="35"/>
  <c r="BB1535" i="35"/>
  <c r="AZ1535" i="35"/>
  <c r="AX1535" i="35"/>
  <c r="AV1535" i="35"/>
  <c r="AT1535" i="35"/>
  <c r="BH1534" i="35"/>
  <c r="BF1534" i="35"/>
  <c r="BD1534" i="35"/>
  <c r="BB1534" i="35"/>
  <c r="AZ1534" i="35"/>
  <c r="AX1534" i="35"/>
  <c r="AV1534" i="35"/>
  <c r="AT1534" i="35"/>
  <c r="BH1533" i="35"/>
  <c r="BF1533" i="35"/>
  <c r="BD1533" i="35"/>
  <c r="BB1533" i="35"/>
  <c r="AZ1533" i="35"/>
  <c r="AX1533" i="35"/>
  <c r="AV1533" i="35"/>
  <c r="AT1533" i="35"/>
  <c r="AQ1533" i="35"/>
  <c r="AM1533" i="35"/>
  <c r="AJ1533" i="35"/>
  <c r="AF1533" i="35"/>
  <c r="BH1532" i="35"/>
  <c r="BH1531" i="35"/>
  <c r="BF1531" i="35"/>
  <c r="BD1531" i="35"/>
  <c r="BB1531" i="35"/>
  <c r="AZ1531" i="35"/>
  <c r="AX1531" i="35"/>
  <c r="AV1531" i="35"/>
  <c r="AT1531" i="35"/>
  <c r="BH1530" i="35"/>
  <c r="BF1530" i="35"/>
  <c r="BD1530" i="35"/>
  <c r="BB1530" i="35"/>
  <c r="AZ1530" i="35"/>
  <c r="AX1530" i="35"/>
  <c r="AV1530" i="35"/>
  <c r="AT1530" i="35"/>
  <c r="BH1529" i="35"/>
  <c r="BF1529" i="35"/>
  <c r="BD1529" i="35"/>
  <c r="BB1529" i="35"/>
  <c r="AZ1529" i="35"/>
  <c r="AX1529" i="35"/>
  <c r="AV1529" i="35"/>
  <c r="AT1529" i="35"/>
  <c r="AQ1529" i="35"/>
  <c r="AM1529" i="35"/>
  <c r="AJ1529" i="35"/>
  <c r="AF1529" i="35"/>
  <c r="BH1528" i="35"/>
  <c r="BH1527" i="35"/>
  <c r="BF1527" i="35"/>
  <c r="BD1527" i="35"/>
  <c r="BB1527" i="35"/>
  <c r="AZ1527" i="35"/>
  <c r="AX1527" i="35"/>
  <c r="AV1527" i="35"/>
  <c r="AT1527" i="35"/>
  <c r="BH1526" i="35"/>
  <c r="BF1526" i="35"/>
  <c r="BD1526" i="35"/>
  <c r="BB1526" i="35"/>
  <c r="AZ1526" i="35"/>
  <c r="AX1526" i="35"/>
  <c r="AV1526" i="35"/>
  <c r="AT1526" i="35"/>
  <c r="BH1525" i="35"/>
  <c r="BF1525" i="35"/>
  <c r="BD1525" i="35"/>
  <c r="BB1525" i="35"/>
  <c r="AZ1525" i="35"/>
  <c r="AX1525" i="35"/>
  <c r="AV1525" i="35"/>
  <c r="AT1525" i="35"/>
  <c r="AQ1525" i="35"/>
  <c r="AM1525" i="35"/>
  <c r="AJ1525" i="35"/>
  <c r="AF1525" i="35"/>
  <c r="BH1524" i="35"/>
  <c r="BH1523" i="35"/>
  <c r="BF1523" i="35"/>
  <c r="BD1523" i="35"/>
  <c r="BB1523" i="35"/>
  <c r="AZ1523" i="35"/>
  <c r="AX1523" i="35"/>
  <c r="AV1523" i="35"/>
  <c r="AT1523" i="35"/>
  <c r="BH1522" i="35"/>
  <c r="BF1522" i="35"/>
  <c r="BD1522" i="35"/>
  <c r="BB1522" i="35"/>
  <c r="AZ1522" i="35"/>
  <c r="AX1522" i="35"/>
  <c r="AV1522" i="35"/>
  <c r="AT1522" i="35"/>
  <c r="BH1521" i="35"/>
  <c r="BF1521" i="35"/>
  <c r="BD1521" i="35"/>
  <c r="BB1521" i="35"/>
  <c r="AZ1521" i="35"/>
  <c r="AX1521" i="35"/>
  <c r="AV1521" i="35"/>
  <c r="AT1521" i="35"/>
  <c r="AQ1521" i="35"/>
  <c r="AM1521" i="35"/>
  <c r="AJ1521" i="35"/>
  <c r="AF1521" i="35"/>
  <c r="BH1520" i="35"/>
  <c r="BH1519" i="35"/>
  <c r="BF1519" i="35"/>
  <c r="BD1519" i="35"/>
  <c r="BB1519" i="35"/>
  <c r="AZ1519" i="35"/>
  <c r="AX1519" i="35"/>
  <c r="AV1519" i="35"/>
  <c r="AT1519" i="35"/>
  <c r="BH1518" i="35"/>
  <c r="BF1518" i="35"/>
  <c r="BD1518" i="35"/>
  <c r="BB1518" i="35"/>
  <c r="AZ1518" i="35"/>
  <c r="AX1518" i="35"/>
  <c r="AV1518" i="35"/>
  <c r="AT1518" i="35"/>
  <c r="BH1517" i="35"/>
  <c r="BF1517" i="35"/>
  <c r="BD1517" i="35"/>
  <c r="BB1517" i="35"/>
  <c r="AZ1517" i="35"/>
  <c r="AX1517" i="35"/>
  <c r="AV1517" i="35"/>
  <c r="AT1517" i="35"/>
  <c r="AQ1517" i="35"/>
  <c r="AM1517" i="35"/>
  <c r="AJ1517" i="35"/>
  <c r="AF1517" i="35"/>
  <c r="BH1516" i="35"/>
  <c r="BH1515" i="35"/>
  <c r="BF1515" i="35"/>
  <c r="BD1515" i="35"/>
  <c r="BB1515" i="35"/>
  <c r="AZ1515" i="35"/>
  <c r="AX1515" i="35"/>
  <c r="AV1515" i="35"/>
  <c r="AT1515" i="35"/>
  <c r="BH1514" i="35"/>
  <c r="BF1514" i="35"/>
  <c r="BD1514" i="35"/>
  <c r="BB1514" i="35"/>
  <c r="AZ1514" i="35"/>
  <c r="AX1514" i="35"/>
  <c r="AV1514" i="35"/>
  <c r="AT1514" i="35"/>
  <c r="BH1513" i="35"/>
  <c r="BF1513" i="35"/>
  <c r="BD1513" i="35"/>
  <c r="BB1513" i="35"/>
  <c r="AZ1513" i="35"/>
  <c r="AX1513" i="35"/>
  <c r="AV1513" i="35"/>
  <c r="AT1513" i="35"/>
  <c r="AQ1513" i="35"/>
  <c r="AM1513" i="35"/>
  <c r="AJ1513" i="35"/>
  <c r="AF1513" i="35"/>
  <c r="BH1512" i="35"/>
  <c r="BH1511" i="35"/>
  <c r="BF1511" i="35"/>
  <c r="BD1511" i="35"/>
  <c r="BB1511" i="35"/>
  <c r="AZ1511" i="35"/>
  <c r="AX1511" i="35"/>
  <c r="AV1511" i="35"/>
  <c r="AT1511" i="35"/>
  <c r="BH1510" i="35"/>
  <c r="BF1510" i="35"/>
  <c r="BD1510" i="35"/>
  <c r="BB1510" i="35"/>
  <c r="AZ1510" i="35"/>
  <c r="AX1510" i="35"/>
  <c r="AV1510" i="35"/>
  <c r="AT1510" i="35"/>
  <c r="BH1509" i="35"/>
  <c r="BF1509" i="35"/>
  <c r="BD1509" i="35"/>
  <c r="BB1509" i="35"/>
  <c r="AZ1509" i="35"/>
  <c r="AX1509" i="35"/>
  <c r="AV1509" i="35"/>
  <c r="AT1509" i="35"/>
  <c r="AQ1509" i="35"/>
  <c r="AM1509" i="35"/>
  <c r="AJ1509" i="35"/>
  <c r="AF1509" i="35"/>
  <c r="BH1508" i="35"/>
  <c r="BH1507" i="35"/>
  <c r="BF1507" i="35"/>
  <c r="BD1507" i="35"/>
  <c r="BB1507" i="35"/>
  <c r="AZ1507" i="35"/>
  <c r="AX1507" i="35"/>
  <c r="AV1507" i="35"/>
  <c r="AT1507" i="35"/>
  <c r="BH1506" i="35"/>
  <c r="BF1506" i="35"/>
  <c r="BD1506" i="35"/>
  <c r="BB1506" i="35"/>
  <c r="AZ1506" i="35"/>
  <c r="AX1506" i="35"/>
  <c r="AV1506" i="35"/>
  <c r="AT1506" i="35"/>
  <c r="BH1505" i="35"/>
  <c r="BF1505" i="35"/>
  <c r="BD1505" i="35"/>
  <c r="BB1505" i="35"/>
  <c r="AZ1505" i="35"/>
  <c r="AX1505" i="35"/>
  <c r="AV1505" i="35"/>
  <c r="AT1505" i="35"/>
  <c r="AQ1505" i="35"/>
  <c r="AM1505" i="35"/>
  <c r="AJ1505" i="35"/>
  <c r="AF1505" i="35"/>
  <c r="BH1504" i="35"/>
  <c r="BH1503" i="35"/>
  <c r="BF1503" i="35"/>
  <c r="BD1503" i="35"/>
  <c r="BB1503" i="35"/>
  <c r="AZ1503" i="35"/>
  <c r="AX1503" i="35"/>
  <c r="AV1503" i="35"/>
  <c r="AT1503" i="35"/>
  <c r="BH1502" i="35"/>
  <c r="BF1502" i="35"/>
  <c r="BD1502" i="35"/>
  <c r="BB1502" i="35"/>
  <c r="AZ1502" i="35"/>
  <c r="AX1502" i="35"/>
  <c r="AV1502" i="35"/>
  <c r="AT1502" i="35"/>
  <c r="BH1501" i="35"/>
  <c r="BF1501" i="35"/>
  <c r="BD1501" i="35"/>
  <c r="BB1501" i="35"/>
  <c r="AZ1501" i="35"/>
  <c r="AX1501" i="35"/>
  <c r="AV1501" i="35"/>
  <c r="AT1501" i="35"/>
  <c r="AQ1501" i="35"/>
  <c r="AM1501" i="35"/>
  <c r="AJ1501" i="35"/>
  <c r="AF1501" i="35"/>
  <c r="BH1500" i="35"/>
  <c r="BH1499" i="35"/>
  <c r="BF1499" i="35"/>
  <c r="BD1499" i="35"/>
  <c r="BB1499" i="35"/>
  <c r="AZ1499" i="35"/>
  <c r="AX1499" i="35"/>
  <c r="AV1499" i="35"/>
  <c r="AT1499" i="35"/>
  <c r="BH1498" i="35"/>
  <c r="BF1498" i="35"/>
  <c r="BD1498" i="35"/>
  <c r="BB1498" i="35"/>
  <c r="AZ1498" i="35"/>
  <c r="AX1498" i="35"/>
  <c r="AV1498" i="35"/>
  <c r="AT1498" i="35"/>
  <c r="BH1497" i="35"/>
  <c r="BF1497" i="35"/>
  <c r="BD1497" i="35"/>
  <c r="BB1497" i="35"/>
  <c r="AZ1497" i="35"/>
  <c r="AX1497" i="35"/>
  <c r="AV1497" i="35"/>
  <c r="AT1497" i="35"/>
  <c r="AQ1497" i="35"/>
  <c r="AM1497" i="35"/>
  <c r="AJ1497" i="35"/>
  <c r="AF1497" i="35"/>
  <c r="BH1496" i="35"/>
  <c r="BH1495" i="35"/>
  <c r="BF1495" i="35"/>
  <c r="BD1495" i="35"/>
  <c r="BB1495" i="35"/>
  <c r="AZ1495" i="35"/>
  <c r="AX1495" i="35"/>
  <c r="AV1495" i="35"/>
  <c r="AT1495" i="35"/>
  <c r="BH1494" i="35"/>
  <c r="BF1494" i="35"/>
  <c r="BD1494" i="35"/>
  <c r="BB1494" i="35"/>
  <c r="AZ1494" i="35"/>
  <c r="AX1494" i="35"/>
  <c r="AV1494" i="35"/>
  <c r="AT1494" i="35"/>
  <c r="BH1493" i="35"/>
  <c r="BF1493" i="35"/>
  <c r="BD1493" i="35"/>
  <c r="BB1493" i="35"/>
  <c r="AZ1493" i="35"/>
  <c r="AX1493" i="35"/>
  <c r="AV1493" i="35"/>
  <c r="AT1493" i="35"/>
  <c r="AQ1493" i="35"/>
  <c r="AM1493" i="35"/>
  <c r="AJ1493" i="35"/>
  <c r="AF1493" i="35"/>
  <c r="BH1492" i="35"/>
  <c r="BH1491" i="35"/>
  <c r="BF1491" i="35"/>
  <c r="BD1491" i="35"/>
  <c r="BB1491" i="35"/>
  <c r="AZ1491" i="35"/>
  <c r="AX1491" i="35"/>
  <c r="AV1491" i="35"/>
  <c r="AT1491" i="35"/>
  <c r="BH1490" i="35"/>
  <c r="BF1490" i="35"/>
  <c r="BD1490" i="35"/>
  <c r="BB1490" i="35"/>
  <c r="AZ1490" i="35"/>
  <c r="AX1490" i="35"/>
  <c r="AV1490" i="35"/>
  <c r="AT1490" i="35"/>
  <c r="BH1489" i="35"/>
  <c r="BF1489" i="35"/>
  <c r="BD1489" i="35"/>
  <c r="BB1489" i="35"/>
  <c r="AZ1489" i="35"/>
  <c r="AX1489" i="35"/>
  <c r="AV1489" i="35"/>
  <c r="AT1489" i="35"/>
  <c r="AQ1489" i="35"/>
  <c r="AM1489" i="35"/>
  <c r="AJ1489" i="35"/>
  <c r="AF1489" i="35"/>
  <c r="BH1488" i="35"/>
  <c r="BH1487" i="35"/>
  <c r="BF1487" i="35"/>
  <c r="BD1487" i="35"/>
  <c r="BB1487" i="35"/>
  <c r="AZ1487" i="35"/>
  <c r="AX1487" i="35"/>
  <c r="AV1487" i="35"/>
  <c r="AT1487" i="35"/>
  <c r="BH1486" i="35"/>
  <c r="BF1486" i="35"/>
  <c r="BD1486" i="35"/>
  <c r="BB1486" i="35"/>
  <c r="AZ1486" i="35"/>
  <c r="AX1486" i="35"/>
  <c r="AV1486" i="35"/>
  <c r="AT1486" i="35"/>
  <c r="BH1485" i="35"/>
  <c r="BF1485" i="35"/>
  <c r="BD1485" i="35"/>
  <c r="BB1485" i="35"/>
  <c r="AZ1485" i="35"/>
  <c r="AX1485" i="35"/>
  <c r="AV1485" i="35"/>
  <c r="AT1485" i="35"/>
  <c r="AQ1485" i="35"/>
  <c r="AM1485" i="35"/>
  <c r="AJ1485" i="35"/>
  <c r="AF1485" i="35"/>
  <c r="BH1484" i="35"/>
  <c r="BH1483" i="35"/>
  <c r="BF1483" i="35"/>
  <c r="BD1483" i="35"/>
  <c r="BB1483" i="35"/>
  <c r="AZ1483" i="35"/>
  <c r="AX1483" i="35"/>
  <c r="AV1483" i="35"/>
  <c r="AT1483" i="35"/>
  <c r="BH1482" i="35"/>
  <c r="BF1482" i="35"/>
  <c r="BD1482" i="35"/>
  <c r="BB1482" i="35"/>
  <c r="AZ1482" i="35"/>
  <c r="AX1482" i="35"/>
  <c r="AV1482" i="35"/>
  <c r="AT1482" i="35"/>
  <c r="BH1481" i="35"/>
  <c r="BF1481" i="35"/>
  <c r="BD1481" i="35"/>
  <c r="BB1481" i="35"/>
  <c r="AZ1481" i="35"/>
  <c r="AX1481" i="35"/>
  <c r="AV1481" i="35"/>
  <c r="AT1481" i="35"/>
  <c r="AQ1481" i="35"/>
  <c r="AM1481" i="35"/>
  <c r="AJ1481" i="35"/>
  <c r="AF1481" i="35"/>
  <c r="BH1480" i="35"/>
  <c r="BH1479" i="35"/>
  <c r="BF1479" i="35"/>
  <c r="BD1479" i="35"/>
  <c r="BB1479" i="35"/>
  <c r="AZ1479" i="35"/>
  <c r="AX1479" i="35"/>
  <c r="AV1479" i="35"/>
  <c r="AT1479" i="35"/>
  <c r="BH1478" i="35"/>
  <c r="BF1478" i="35"/>
  <c r="BD1478" i="35"/>
  <c r="BB1478" i="35"/>
  <c r="AZ1478" i="35"/>
  <c r="AX1478" i="35"/>
  <c r="AV1478" i="35"/>
  <c r="AT1478" i="35"/>
  <c r="BH1477" i="35"/>
  <c r="BF1477" i="35"/>
  <c r="BD1477" i="35"/>
  <c r="BB1477" i="35"/>
  <c r="AZ1477" i="35"/>
  <c r="AX1477" i="35"/>
  <c r="AV1477" i="35"/>
  <c r="AT1477" i="35"/>
  <c r="AQ1477" i="35"/>
  <c r="AM1477" i="35"/>
  <c r="AJ1477" i="35"/>
  <c r="AF1477" i="35"/>
  <c r="BH1476" i="35"/>
  <c r="BH1475" i="35"/>
  <c r="BF1475" i="35"/>
  <c r="BD1475" i="35"/>
  <c r="BB1475" i="35"/>
  <c r="AZ1475" i="35"/>
  <c r="AX1475" i="35"/>
  <c r="AV1475" i="35"/>
  <c r="AT1475" i="35"/>
  <c r="BH1474" i="35"/>
  <c r="BF1474" i="35"/>
  <c r="BD1474" i="35"/>
  <c r="BB1474" i="35"/>
  <c r="AZ1474" i="35"/>
  <c r="AX1474" i="35"/>
  <c r="AV1474" i="35"/>
  <c r="AT1474" i="35"/>
  <c r="BH1473" i="35"/>
  <c r="BF1473" i="35"/>
  <c r="BD1473" i="35"/>
  <c r="BB1473" i="35"/>
  <c r="AZ1473" i="35"/>
  <c r="AX1473" i="35"/>
  <c r="AV1473" i="35"/>
  <c r="AT1473" i="35"/>
  <c r="AQ1473" i="35"/>
  <c r="AM1473" i="35"/>
  <c r="AJ1473" i="35"/>
  <c r="AF1473" i="35"/>
  <c r="BH1472" i="35"/>
  <c r="BH1471" i="35"/>
  <c r="BF1471" i="35"/>
  <c r="BD1471" i="35"/>
  <c r="BB1471" i="35"/>
  <c r="AZ1471" i="35"/>
  <c r="AX1471" i="35"/>
  <c r="AV1471" i="35"/>
  <c r="AT1471" i="35"/>
  <c r="BH1470" i="35"/>
  <c r="BF1470" i="35"/>
  <c r="BD1470" i="35"/>
  <c r="BB1470" i="35"/>
  <c r="AZ1470" i="35"/>
  <c r="AX1470" i="35"/>
  <c r="AV1470" i="35"/>
  <c r="AT1470" i="35"/>
  <c r="BH1469" i="35"/>
  <c r="BF1469" i="35"/>
  <c r="BD1469" i="35"/>
  <c r="BB1469" i="35"/>
  <c r="AZ1469" i="35"/>
  <c r="AX1469" i="35"/>
  <c r="AV1469" i="35"/>
  <c r="AT1469" i="35"/>
  <c r="AQ1469" i="35"/>
  <c r="AM1469" i="35"/>
  <c r="AJ1469" i="35"/>
  <c r="AF1469" i="35"/>
  <c r="BH1468" i="35"/>
  <c r="BH1467" i="35"/>
  <c r="BF1467" i="35"/>
  <c r="BD1467" i="35"/>
  <c r="BB1467" i="35"/>
  <c r="AZ1467" i="35"/>
  <c r="AX1467" i="35"/>
  <c r="AV1467" i="35"/>
  <c r="AT1467" i="35"/>
  <c r="BH1466" i="35"/>
  <c r="BF1466" i="35"/>
  <c r="BD1466" i="35"/>
  <c r="BB1466" i="35"/>
  <c r="AZ1466" i="35"/>
  <c r="AX1466" i="35"/>
  <c r="AV1466" i="35"/>
  <c r="AT1466" i="35"/>
  <c r="BH1465" i="35"/>
  <c r="BF1465" i="35"/>
  <c r="BD1465" i="35"/>
  <c r="BB1465" i="35"/>
  <c r="AZ1465" i="35"/>
  <c r="AX1465" i="35"/>
  <c r="AV1465" i="35"/>
  <c r="AT1465" i="35"/>
  <c r="AQ1465" i="35"/>
  <c r="AM1465" i="35"/>
  <c r="AJ1465" i="35"/>
  <c r="AF1465" i="35"/>
  <c r="BH1464" i="35"/>
  <c r="BH1463" i="35"/>
  <c r="BF1463" i="35"/>
  <c r="BD1463" i="35"/>
  <c r="BB1463" i="35"/>
  <c r="AZ1463" i="35"/>
  <c r="AX1463" i="35"/>
  <c r="AV1463" i="35"/>
  <c r="AT1463" i="35"/>
  <c r="BH1462" i="35"/>
  <c r="BF1462" i="35"/>
  <c r="BD1462" i="35"/>
  <c r="BB1462" i="35"/>
  <c r="AZ1462" i="35"/>
  <c r="AX1462" i="35"/>
  <c r="AV1462" i="35"/>
  <c r="AT1462" i="35"/>
  <c r="BH1461" i="35"/>
  <c r="BF1461" i="35"/>
  <c r="BD1461" i="35"/>
  <c r="BB1461" i="35"/>
  <c r="AZ1461" i="35"/>
  <c r="AX1461" i="35"/>
  <c r="AV1461" i="35"/>
  <c r="AT1461" i="35"/>
  <c r="AQ1461" i="35"/>
  <c r="AM1461" i="35"/>
  <c r="AJ1461" i="35"/>
  <c r="AF1461" i="35"/>
  <c r="BH1460" i="35"/>
  <c r="BH1459" i="35"/>
  <c r="BF1459" i="35"/>
  <c r="BD1459" i="35"/>
  <c r="BB1459" i="35"/>
  <c r="AZ1459" i="35"/>
  <c r="AX1459" i="35"/>
  <c r="AV1459" i="35"/>
  <c r="AT1459" i="35"/>
  <c r="BH1458" i="35"/>
  <c r="BF1458" i="35"/>
  <c r="BD1458" i="35"/>
  <c r="BB1458" i="35"/>
  <c r="AZ1458" i="35"/>
  <c r="AX1458" i="35"/>
  <c r="AV1458" i="35"/>
  <c r="AT1458" i="35"/>
  <c r="BH1457" i="35"/>
  <c r="BF1457" i="35"/>
  <c r="BD1457" i="35"/>
  <c r="BB1457" i="35"/>
  <c r="AZ1457" i="35"/>
  <c r="AX1457" i="35"/>
  <c r="AV1457" i="35"/>
  <c r="AT1457" i="35"/>
  <c r="AQ1457" i="35"/>
  <c r="AM1457" i="35"/>
  <c r="AJ1457" i="35"/>
  <c r="AF1457" i="35"/>
  <c r="BH1456" i="35"/>
  <c r="BH1455" i="35"/>
  <c r="BF1455" i="35"/>
  <c r="BD1455" i="35"/>
  <c r="BB1455" i="35"/>
  <c r="AZ1455" i="35"/>
  <c r="AX1455" i="35"/>
  <c r="AV1455" i="35"/>
  <c r="AT1455" i="35"/>
  <c r="BH1454" i="35"/>
  <c r="BF1454" i="35"/>
  <c r="BD1454" i="35"/>
  <c r="BB1454" i="35"/>
  <c r="AZ1454" i="35"/>
  <c r="AX1454" i="35"/>
  <c r="AV1454" i="35"/>
  <c r="AT1454" i="35"/>
  <c r="BH1453" i="35"/>
  <c r="BF1453" i="35"/>
  <c r="BD1453" i="35"/>
  <c r="BB1453" i="35"/>
  <c r="AZ1453" i="35"/>
  <c r="AX1453" i="35"/>
  <c r="AV1453" i="35"/>
  <c r="AT1453" i="35"/>
  <c r="AQ1453" i="35"/>
  <c r="AM1453" i="35"/>
  <c r="AJ1453" i="35"/>
  <c r="AF1453" i="35"/>
  <c r="BH1452" i="35"/>
  <c r="BH1451" i="35"/>
  <c r="BF1451" i="35"/>
  <c r="BD1451" i="35"/>
  <c r="BB1451" i="35"/>
  <c r="AZ1451" i="35"/>
  <c r="AX1451" i="35"/>
  <c r="AV1451" i="35"/>
  <c r="AT1451" i="35"/>
  <c r="BH1450" i="35"/>
  <c r="BF1450" i="35"/>
  <c r="BD1450" i="35"/>
  <c r="BB1450" i="35"/>
  <c r="AZ1450" i="35"/>
  <c r="AX1450" i="35"/>
  <c r="AV1450" i="35"/>
  <c r="AT1450" i="35"/>
  <c r="BH1449" i="35"/>
  <c r="BF1449" i="35"/>
  <c r="BD1449" i="35"/>
  <c r="BB1449" i="35"/>
  <c r="AZ1449" i="35"/>
  <c r="AX1449" i="35"/>
  <c r="AV1449" i="35"/>
  <c r="AT1449" i="35"/>
  <c r="AQ1449" i="35"/>
  <c r="AM1449" i="35"/>
  <c r="AJ1449" i="35"/>
  <c r="AF1449" i="35"/>
  <c r="BH1448" i="35"/>
  <c r="BH1447" i="35"/>
  <c r="BF1447" i="35"/>
  <c r="BD1447" i="35"/>
  <c r="BB1447" i="35"/>
  <c r="AZ1447" i="35"/>
  <c r="AX1447" i="35"/>
  <c r="AV1447" i="35"/>
  <c r="AT1447" i="35"/>
  <c r="BH1446" i="35"/>
  <c r="BF1446" i="35"/>
  <c r="BD1446" i="35"/>
  <c r="BB1446" i="35"/>
  <c r="AZ1446" i="35"/>
  <c r="AX1446" i="35"/>
  <c r="AV1446" i="35"/>
  <c r="AT1446" i="35"/>
  <c r="BH1445" i="35"/>
  <c r="BF1445" i="35"/>
  <c r="BD1445" i="35"/>
  <c r="BB1445" i="35"/>
  <c r="AZ1445" i="35"/>
  <c r="AX1445" i="35"/>
  <c r="AV1445" i="35"/>
  <c r="AT1445" i="35"/>
  <c r="AQ1445" i="35"/>
  <c r="AM1445" i="35"/>
  <c r="AJ1445" i="35"/>
  <c r="AF1445" i="35"/>
  <c r="BH1444" i="35"/>
  <c r="BH1443" i="35"/>
  <c r="BF1443" i="35"/>
  <c r="BD1443" i="35"/>
  <c r="BB1443" i="35"/>
  <c r="AZ1443" i="35"/>
  <c r="AX1443" i="35"/>
  <c r="AV1443" i="35"/>
  <c r="AT1443" i="35"/>
  <c r="BH1442" i="35"/>
  <c r="BF1442" i="35"/>
  <c r="BD1442" i="35"/>
  <c r="BB1442" i="35"/>
  <c r="AZ1442" i="35"/>
  <c r="AX1442" i="35"/>
  <c r="AV1442" i="35"/>
  <c r="AT1442" i="35"/>
  <c r="BH1441" i="35"/>
  <c r="BF1441" i="35"/>
  <c r="BD1441" i="35"/>
  <c r="BB1441" i="35"/>
  <c r="AZ1441" i="35"/>
  <c r="AX1441" i="35"/>
  <c r="AV1441" i="35"/>
  <c r="AT1441" i="35"/>
  <c r="AQ1441" i="35"/>
  <c r="AM1441" i="35"/>
  <c r="AJ1441" i="35"/>
  <c r="AF1441" i="35"/>
  <c r="BH1440" i="35"/>
  <c r="BH1439" i="35"/>
  <c r="BF1439" i="35"/>
  <c r="BD1439" i="35"/>
  <c r="BB1439" i="35"/>
  <c r="AZ1439" i="35"/>
  <c r="AX1439" i="35"/>
  <c r="AV1439" i="35"/>
  <c r="AT1439" i="35"/>
  <c r="BH1438" i="35"/>
  <c r="BF1438" i="35"/>
  <c r="BD1438" i="35"/>
  <c r="BB1438" i="35"/>
  <c r="AZ1438" i="35"/>
  <c r="AX1438" i="35"/>
  <c r="AV1438" i="35"/>
  <c r="AT1438" i="35"/>
  <c r="BH1437" i="35"/>
  <c r="BF1437" i="35"/>
  <c r="BD1437" i="35"/>
  <c r="BB1437" i="35"/>
  <c r="AZ1437" i="35"/>
  <c r="AX1437" i="35"/>
  <c r="AV1437" i="35"/>
  <c r="AT1437" i="35"/>
  <c r="AQ1437" i="35"/>
  <c r="AM1437" i="35"/>
  <c r="AJ1437" i="35"/>
  <c r="AF1437" i="35"/>
  <c r="BH1436" i="35"/>
  <c r="BH1435" i="35"/>
  <c r="BF1435" i="35"/>
  <c r="BD1435" i="35"/>
  <c r="BB1435" i="35"/>
  <c r="AZ1435" i="35"/>
  <c r="AX1435" i="35"/>
  <c r="AV1435" i="35"/>
  <c r="AT1435" i="35"/>
  <c r="BH1434" i="35"/>
  <c r="BF1434" i="35"/>
  <c r="BD1434" i="35"/>
  <c r="BB1434" i="35"/>
  <c r="AZ1434" i="35"/>
  <c r="AX1434" i="35"/>
  <c r="AV1434" i="35"/>
  <c r="AT1434" i="35"/>
  <c r="BH1433" i="35"/>
  <c r="BF1433" i="35"/>
  <c r="BD1433" i="35"/>
  <c r="BB1433" i="35"/>
  <c r="AZ1433" i="35"/>
  <c r="AX1433" i="35"/>
  <c r="AV1433" i="35"/>
  <c r="AT1433" i="35"/>
  <c r="AQ1433" i="35"/>
  <c r="AM1433" i="35"/>
  <c r="AJ1433" i="35"/>
  <c r="AF1433" i="35"/>
  <c r="BH1432" i="35"/>
  <c r="BH1431" i="35"/>
  <c r="BF1431" i="35"/>
  <c r="BD1431" i="35"/>
  <c r="BB1431" i="35"/>
  <c r="AZ1431" i="35"/>
  <c r="AX1431" i="35"/>
  <c r="AV1431" i="35"/>
  <c r="AT1431" i="35"/>
  <c r="BH1430" i="35"/>
  <c r="BF1430" i="35"/>
  <c r="BD1430" i="35"/>
  <c r="BB1430" i="35"/>
  <c r="AZ1430" i="35"/>
  <c r="AX1430" i="35"/>
  <c r="AV1430" i="35"/>
  <c r="AT1430" i="35"/>
  <c r="BH1429" i="35"/>
  <c r="BF1429" i="35"/>
  <c r="BD1429" i="35"/>
  <c r="BB1429" i="35"/>
  <c r="AZ1429" i="35"/>
  <c r="AX1429" i="35"/>
  <c r="AV1429" i="35"/>
  <c r="AT1429" i="35"/>
  <c r="AQ1429" i="35"/>
  <c r="AM1429" i="35"/>
  <c r="AJ1429" i="35"/>
  <c r="AF1429" i="35"/>
  <c r="BH1428" i="35"/>
  <c r="BH1427" i="35"/>
  <c r="BF1427" i="35"/>
  <c r="BD1427" i="35"/>
  <c r="BB1427" i="35"/>
  <c r="AZ1427" i="35"/>
  <c r="AX1427" i="35"/>
  <c r="AV1427" i="35"/>
  <c r="AT1427" i="35"/>
  <c r="BH1426" i="35"/>
  <c r="BF1426" i="35"/>
  <c r="BD1426" i="35"/>
  <c r="BB1426" i="35"/>
  <c r="AZ1426" i="35"/>
  <c r="AX1426" i="35"/>
  <c r="AV1426" i="35"/>
  <c r="AT1426" i="35"/>
  <c r="BH1425" i="35"/>
  <c r="BF1425" i="35"/>
  <c r="BD1425" i="35"/>
  <c r="BB1425" i="35"/>
  <c r="AZ1425" i="35"/>
  <c r="AX1425" i="35"/>
  <c r="AV1425" i="35"/>
  <c r="AT1425" i="35"/>
  <c r="AQ1425" i="35"/>
  <c r="AM1425" i="35"/>
  <c r="AJ1425" i="35"/>
  <c r="AF1425" i="35"/>
  <c r="BH1424" i="35"/>
  <c r="BH1423" i="35"/>
  <c r="BF1423" i="35"/>
  <c r="BD1423" i="35"/>
  <c r="BB1423" i="35"/>
  <c r="AZ1423" i="35"/>
  <c r="AX1423" i="35"/>
  <c r="AV1423" i="35"/>
  <c r="AT1423" i="35"/>
  <c r="BH1422" i="35"/>
  <c r="BF1422" i="35"/>
  <c r="BD1422" i="35"/>
  <c r="BB1422" i="35"/>
  <c r="AZ1422" i="35"/>
  <c r="AX1422" i="35"/>
  <c r="AV1422" i="35"/>
  <c r="AT1422" i="35"/>
  <c r="BH1421" i="35"/>
  <c r="BF1421" i="35"/>
  <c r="BD1421" i="35"/>
  <c r="BB1421" i="35"/>
  <c r="AZ1421" i="35"/>
  <c r="AX1421" i="35"/>
  <c r="AV1421" i="35"/>
  <c r="AT1421" i="35"/>
  <c r="AQ1421" i="35"/>
  <c r="AM1421" i="35"/>
  <c r="AJ1421" i="35"/>
  <c r="AF1421" i="35"/>
  <c r="BH1420" i="35"/>
  <c r="BH1419" i="35"/>
  <c r="BF1419" i="35"/>
  <c r="BD1419" i="35"/>
  <c r="BB1419" i="35"/>
  <c r="AZ1419" i="35"/>
  <c r="AX1419" i="35"/>
  <c r="AV1419" i="35"/>
  <c r="AT1419" i="35"/>
  <c r="BH1418" i="35"/>
  <c r="BF1418" i="35"/>
  <c r="BD1418" i="35"/>
  <c r="BB1418" i="35"/>
  <c r="AZ1418" i="35"/>
  <c r="AX1418" i="35"/>
  <c r="AV1418" i="35"/>
  <c r="AT1418" i="35"/>
  <c r="BH1417" i="35"/>
  <c r="BF1417" i="35"/>
  <c r="BD1417" i="35"/>
  <c r="BB1417" i="35"/>
  <c r="AZ1417" i="35"/>
  <c r="AX1417" i="35"/>
  <c r="AV1417" i="35"/>
  <c r="AT1417" i="35"/>
  <c r="AQ1417" i="35"/>
  <c r="AM1417" i="35"/>
  <c r="AJ1417" i="35"/>
  <c r="AF1417" i="35"/>
  <c r="BH1416" i="35"/>
  <c r="BH1415" i="35"/>
  <c r="BF1415" i="35"/>
  <c r="BD1415" i="35"/>
  <c r="BB1415" i="35"/>
  <c r="AZ1415" i="35"/>
  <c r="AX1415" i="35"/>
  <c r="AV1415" i="35"/>
  <c r="AT1415" i="35"/>
  <c r="BH1414" i="35"/>
  <c r="BF1414" i="35"/>
  <c r="BD1414" i="35"/>
  <c r="BB1414" i="35"/>
  <c r="AZ1414" i="35"/>
  <c r="AX1414" i="35"/>
  <c r="AV1414" i="35"/>
  <c r="AT1414" i="35"/>
  <c r="BH1413" i="35"/>
  <c r="BF1413" i="35"/>
  <c r="BD1413" i="35"/>
  <c r="BB1413" i="35"/>
  <c r="AZ1413" i="35"/>
  <c r="AX1413" i="35"/>
  <c r="AV1413" i="35"/>
  <c r="AT1413" i="35"/>
  <c r="AQ1413" i="35"/>
  <c r="AM1413" i="35"/>
  <c r="AJ1413" i="35"/>
  <c r="AF1413" i="35"/>
  <c r="BH1412" i="35"/>
  <c r="BH1411" i="35"/>
  <c r="BF1411" i="35"/>
  <c r="BD1411" i="35"/>
  <c r="BB1411" i="35"/>
  <c r="AZ1411" i="35"/>
  <c r="AX1411" i="35"/>
  <c r="AV1411" i="35"/>
  <c r="AT1411" i="35"/>
  <c r="BH1410" i="35"/>
  <c r="BF1410" i="35"/>
  <c r="BD1410" i="35"/>
  <c r="BB1410" i="35"/>
  <c r="AZ1410" i="35"/>
  <c r="AX1410" i="35"/>
  <c r="AV1410" i="35"/>
  <c r="AT1410" i="35"/>
  <c r="BH1409" i="35"/>
  <c r="BF1409" i="35"/>
  <c r="BD1409" i="35"/>
  <c r="BB1409" i="35"/>
  <c r="AZ1409" i="35"/>
  <c r="AX1409" i="35"/>
  <c r="AV1409" i="35"/>
  <c r="AT1409" i="35"/>
  <c r="AQ1409" i="35"/>
  <c r="AM1409" i="35"/>
  <c r="AJ1409" i="35"/>
  <c r="AF1409" i="35"/>
  <c r="BH1408" i="35"/>
  <c r="BH1407" i="35"/>
  <c r="BF1407" i="35"/>
  <c r="BD1407" i="35"/>
  <c r="BB1407" i="35"/>
  <c r="AZ1407" i="35"/>
  <c r="AX1407" i="35"/>
  <c r="AV1407" i="35"/>
  <c r="AT1407" i="35"/>
  <c r="BH1406" i="35"/>
  <c r="BF1406" i="35"/>
  <c r="BD1406" i="35"/>
  <c r="BB1406" i="35"/>
  <c r="AZ1406" i="35"/>
  <c r="AX1406" i="35"/>
  <c r="AV1406" i="35"/>
  <c r="AT1406" i="35"/>
  <c r="BH1405" i="35"/>
  <c r="BF1405" i="35"/>
  <c r="BD1405" i="35"/>
  <c r="BB1405" i="35"/>
  <c r="AZ1405" i="35"/>
  <c r="AX1405" i="35"/>
  <c r="AV1405" i="35"/>
  <c r="AT1405" i="35"/>
  <c r="AQ1405" i="35"/>
  <c r="AM1405" i="35"/>
  <c r="AJ1405" i="35"/>
  <c r="AF1405" i="35"/>
  <c r="BH1404" i="35"/>
  <c r="BH1403" i="35"/>
  <c r="BF1403" i="35"/>
  <c r="BD1403" i="35"/>
  <c r="BB1403" i="35"/>
  <c r="AZ1403" i="35"/>
  <c r="AX1403" i="35"/>
  <c r="AV1403" i="35"/>
  <c r="AT1403" i="35"/>
  <c r="BH1402" i="35"/>
  <c r="BF1402" i="35"/>
  <c r="BD1402" i="35"/>
  <c r="BB1402" i="35"/>
  <c r="AZ1402" i="35"/>
  <c r="AX1402" i="35"/>
  <c r="AV1402" i="35"/>
  <c r="AT1402" i="35"/>
  <c r="BH1401" i="35"/>
  <c r="BF1401" i="35"/>
  <c r="BD1401" i="35"/>
  <c r="BB1401" i="35"/>
  <c r="AZ1401" i="35"/>
  <c r="AX1401" i="35"/>
  <c r="AV1401" i="35"/>
  <c r="AT1401" i="35"/>
  <c r="AQ1401" i="35"/>
  <c r="AM1401" i="35"/>
  <c r="AJ1401" i="35"/>
  <c r="AF1401" i="35"/>
  <c r="BH1400" i="35"/>
  <c r="BH1399" i="35"/>
  <c r="BF1399" i="35"/>
  <c r="BD1399" i="35"/>
  <c r="BB1399" i="35"/>
  <c r="AZ1399" i="35"/>
  <c r="AX1399" i="35"/>
  <c r="AV1399" i="35"/>
  <c r="AT1399" i="35"/>
  <c r="BH1398" i="35"/>
  <c r="BF1398" i="35"/>
  <c r="BD1398" i="35"/>
  <c r="BB1398" i="35"/>
  <c r="AZ1398" i="35"/>
  <c r="AX1398" i="35"/>
  <c r="AV1398" i="35"/>
  <c r="AT1398" i="35"/>
  <c r="BH1397" i="35"/>
  <c r="BF1397" i="35"/>
  <c r="BD1397" i="35"/>
  <c r="BB1397" i="35"/>
  <c r="AZ1397" i="35"/>
  <c r="AX1397" i="35"/>
  <c r="AV1397" i="35"/>
  <c r="AT1397" i="35"/>
  <c r="AQ1397" i="35"/>
  <c r="AM1397" i="35"/>
  <c r="AJ1397" i="35"/>
  <c r="AF1397" i="35"/>
  <c r="BH1396" i="35"/>
  <c r="BH1395" i="35"/>
  <c r="BF1395" i="35"/>
  <c r="BD1395" i="35"/>
  <c r="BB1395" i="35"/>
  <c r="AZ1395" i="35"/>
  <c r="AX1395" i="35"/>
  <c r="AV1395" i="35"/>
  <c r="AT1395" i="35"/>
  <c r="BH1394" i="35"/>
  <c r="BF1394" i="35"/>
  <c r="BD1394" i="35"/>
  <c r="BB1394" i="35"/>
  <c r="AZ1394" i="35"/>
  <c r="AX1394" i="35"/>
  <c r="AV1394" i="35"/>
  <c r="AT1394" i="35"/>
  <c r="BH1393" i="35"/>
  <c r="BF1393" i="35"/>
  <c r="BD1393" i="35"/>
  <c r="BB1393" i="35"/>
  <c r="AZ1393" i="35"/>
  <c r="AX1393" i="35"/>
  <c r="AV1393" i="35"/>
  <c r="AT1393" i="35"/>
  <c r="AQ1393" i="35"/>
  <c r="AM1393" i="35"/>
  <c r="AJ1393" i="35"/>
  <c r="AF1393" i="35"/>
  <c r="BH1392" i="35"/>
  <c r="BH1391" i="35"/>
  <c r="BF1391" i="35"/>
  <c r="BD1391" i="35"/>
  <c r="BB1391" i="35"/>
  <c r="AZ1391" i="35"/>
  <c r="AX1391" i="35"/>
  <c r="AV1391" i="35"/>
  <c r="AT1391" i="35"/>
  <c r="BH1390" i="35"/>
  <c r="BF1390" i="35"/>
  <c r="BD1390" i="35"/>
  <c r="BB1390" i="35"/>
  <c r="AZ1390" i="35"/>
  <c r="AX1390" i="35"/>
  <c r="AV1390" i="35"/>
  <c r="AT1390" i="35"/>
  <c r="BH1389" i="35"/>
  <c r="BF1389" i="35"/>
  <c r="BD1389" i="35"/>
  <c r="BB1389" i="35"/>
  <c r="AZ1389" i="35"/>
  <c r="AX1389" i="35"/>
  <c r="AV1389" i="35"/>
  <c r="AT1389" i="35"/>
  <c r="AQ1389" i="35"/>
  <c r="AM1389" i="35"/>
  <c r="AJ1389" i="35"/>
  <c r="AF1389" i="35"/>
  <c r="BH1388" i="35"/>
  <c r="BH1387" i="35"/>
  <c r="BF1387" i="35"/>
  <c r="BD1387" i="35"/>
  <c r="BB1387" i="35"/>
  <c r="AZ1387" i="35"/>
  <c r="AX1387" i="35"/>
  <c r="AV1387" i="35"/>
  <c r="AT1387" i="35"/>
  <c r="BH1386" i="35"/>
  <c r="BF1386" i="35"/>
  <c r="BD1386" i="35"/>
  <c r="BB1386" i="35"/>
  <c r="AZ1386" i="35"/>
  <c r="AX1386" i="35"/>
  <c r="AV1386" i="35"/>
  <c r="AT1386" i="35"/>
  <c r="BH1385" i="35"/>
  <c r="BF1385" i="35"/>
  <c r="BD1385" i="35"/>
  <c r="BB1385" i="35"/>
  <c r="AZ1385" i="35"/>
  <c r="AX1385" i="35"/>
  <c r="AV1385" i="35"/>
  <c r="AT1385" i="35"/>
  <c r="AQ1385" i="35"/>
  <c r="AM1385" i="35"/>
  <c r="AJ1385" i="35"/>
  <c r="AF1385" i="35"/>
  <c r="BH1384" i="35"/>
  <c r="BH1383" i="35"/>
  <c r="BF1383" i="35"/>
  <c r="BD1383" i="35"/>
  <c r="BB1383" i="35"/>
  <c r="AZ1383" i="35"/>
  <c r="AX1383" i="35"/>
  <c r="AV1383" i="35"/>
  <c r="AT1383" i="35"/>
  <c r="BH1382" i="35"/>
  <c r="BF1382" i="35"/>
  <c r="BD1382" i="35"/>
  <c r="BB1382" i="35"/>
  <c r="AZ1382" i="35"/>
  <c r="AX1382" i="35"/>
  <c r="AV1382" i="35"/>
  <c r="AT1382" i="35"/>
  <c r="BH1381" i="35"/>
  <c r="BF1381" i="35"/>
  <c r="BD1381" i="35"/>
  <c r="BB1381" i="35"/>
  <c r="AZ1381" i="35"/>
  <c r="AX1381" i="35"/>
  <c r="AV1381" i="35"/>
  <c r="AT1381" i="35"/>
  <c r="AQ1381" i="35"/>
  <c r="AM1381" i="35"/>
  <c r="AJ1381" i="35"/>
  <c r="AF1381" i="35"/>
  <c r="BH1380" i="35"/>
  <c r="BH1379" i="35"/>
  <c r="BF1379" i="35"/>
  <c r="BD1379" i="35"/>
  <c r="BB1379" i="35"/>
  <c r="AZ1379" i="35"/>
  <c r="AX1379" i="35"/>
  <c r="AV1379" i="35"/>
  <c r="AT1379" i="35"/>
  <c r="BH1378" i="35"/>
  <c r="BF1378" i="35"/>
  <c r="BD1378" i="35"/>
  <c r="BB1378" i="35"/>
  <c r="AZ1378" i="35"/>
  <c r="AX1378" i="35"/>
  <c r="AV1378" i="35"/>
  <c r="AT1378" i="35"/>
  <c r="BH1377" i="35"/>
  <c r="BF1377" i="35"/>
  <c r="BD1377" i="35"/>
  <c r="BB1377" i="35"/>
  <c r="AZ1377" i="35"/>
  <c r="AX1377" i="35"/>
  <c r="AV1377" i="35"/>
  <c r="AT1377" i="35"/>
  <c r="AQ1377" i="35"/>
  <c r="AM1377" i="35"/>
  <c r="AJ1377" i="35"/>
  <c r="AF1377" i="35"/>
  <c r="BH1376" i="35"/>
  <c r="BH1375" i="35"/>
  <c r="BF1375" i="35"/>
  <c r="BD1375" i="35"/>
  <c r="BB1375" i="35"/>
  <c r="AZ1375" i="35"/>
  <c r="AX1375" i="35"/>
  <c r="AV1375" i="35"/>
  <c r="AT1375" i="35"/>
  <c r="BH1374" i="35"/>
  <c r="BF1374" i="35"/>
  <c r="BD1374" i="35"/>
  <c r="BB1374" i="35"/>
  <c r="AZ1374" i="35"/>
  <c r="AX1374" i="35"/>
  <c r="AV1374" i="35"/>
  <c r="AT1374" i="35"/>
  <c r="BH1373" i="35"/>
  <c r="BF1373" i="35"/>
  <c r="BD1373" i="35"/>
  <c r="BB1373" i="35"/>
  <c r="AZ1373" i="35"/>
  <c r="AX1373" i="35"/>
  <c r="AV1373" i="35"/>
  <c r="AT1373" i="35"/>
  <c r="AQ1373" i="35"/>
  <c r="AM1373" i="35"/>
  <c r="AJ1373" i="35"/>
  <c r="AF1373" i="35"/>
  <c r="BH1372" i="35"/>
  <c r="BH1371" i="35"/>
  <c r="BF1371" i="35"/>
  <c r="BD1371" i="35"/>
  <c r="BB1371" i="35"/>
  <c r="AZ1371" i="35"/>
  <c r="AX1371" i="35"/>
  <c r="AV1371" i="35"/>
  <c r="AT1371" i="35"/>
  <c r="BH1370" i="35"/>
  <c r="BF1370" i="35"/>
  <c r="BD1370" i="35"/>
  <c r="BB1370" i="35"/>
  <c r="AZ1370" i="35"/>
  <c r="AX1370" i="35"/>
  <c r="AV1370" i="35"/>
  <c r="AT1370" i="35"/>
  <c r="BH1369" i="35"/>
  <c r="BF1369" i="35"/>
  <c r="BD1369" i="35"/>
  <c r="BB1369" i="35"/>
  <c r="AZ1369" i="35"/>
  <c r="AX1369" i="35"/>
  <c r="AV1369" i="35"/>
  <c r="AT1369" i="35"/>
  <c r="AQ1369" i="35"/>
  <c r="AM1369" i="35"/>
  <c r="AJ1369" i="35"/>
  <c r="AF1369" i="35"/>
  <c r="BH1368" i="35"/>
  <c r="BH1367" i="35"/>
  <c r="BF1367" i="35"/>
  <c r="BD1367" i="35"/>
  <c r="BB1367" i="35"/>
  <c r="AZ1367" i="35"/>
  <c r="AX1367" i="35"/>
  <c r="AV1367" i="35"/>
  <c r="AT1367" i="35"/>
  <c r="BH1366" i="35"/>
  <c r="BF1366" i="35"/>
  <c r="BD1366" i="35"/>
  <c r="BB1366" i="35"/>
  <c r="AZ1366" i="35"/>
  <c r="AX1366" i="35"/>
  <c r="AV1366" i="35"/>
  <c r="AT1366" i="35"/>
  <c r="BH1365" i="35"/>
  <c r="BF1365" i="35"/>
  <c r="BD1365" i="35"/>
  <c r="BB1365" i="35"/>
  <c r="AZ1365" i="35"/>
  <c r="AX1365" i="35"/>
  <c r="AV1365" i="35"/>
  <c r="AT1365" i="35"/>
  <c r="AQ1365" i="35"/>
  <c r="AM1365" i="35"/>
  <c r="AJ1365" i="35"/>
  <c r="AF1365" i="35"/>
  <c r="BH1364" i="35"/>
  <c r="BH1363" i="35"/>
  <c r="BF1363" i="35"/>
  <c r="BD1363" i="35"/>
  <c r="BB1363" i="35"/>
  <c r="AZ1363" i="35"/>
  <c r="AX1363" i="35"/>
  <c r="AV1363" i="35"/>
  <c r="AT1363" i="35"/>
  <c r="BH1362" i="35"/>
  <c r="BF1362" i="35"/>
  <c r="BD1362" i="35"/>
  <c r="BB1362" i="35"/>
  <c r="AZ1362" i="35"/>
  <c r="AX1362" i="35"/>
  <c r="AV1362" i="35"/>
  <c r="AT1362" i="35"/>
  <c r="BH1361" i="35"/>
  <c r="BF1361" i="35"/>
  <c r="BD1361" i="35"/>
  <c r="BB1361" i="35"/>
  <c r="AZ1361" i="35"/>
  <c r="AX1361" i="35"/>
  <c r="AV1361" i="35"/>
  <c r="AT1361" i="35"/>
  <c r="AQ1361" i="35"/>
  <c r="AM1361" i="35"/>
  <c r="AJ1361" i="35"/>
  <c r="AF1361" i="35"/>
  <c r="BH1360" i="35"/>
  <c r="BH1359" i="35"/>
  <c r="BF1359" i="35"/>
  <c r="BD1359" i="35"/>
  <c r="BB1359" i="35"/>
  <c r="AZ1359" i="35"/>
  <c r="AX1359" i="35"/>
  <c r="AV1359" i="35"/>
  <c r="AT1359" i="35"/>
  <c r="BH1358" i="35"/>
  <c r="BF1358" i="35"/>
  <c r="BD1358" i="35"/>
  <c r="BB1358" i="35"/>
  <c r="AZ1358" i="35"/>
  <c r="AX1358" i="35"/>
  <c r="AV1358" i="35"/>
  <c r="AT1358" i="35"/>
  <c r="BH1357" i="35"/>
  <c r="BF1357" i="35"/>
  <c r="BD1357" i="35"/>
  <c r="BB1357" i="35"/>
  <c r="AZ1357" i="35"/>
  <c r="AX1357" i="35"/>
  <c r="AV1357" i="35"/>
  <c r="AT1357" i="35"/>
  <c r="AQ1357" i="35"/>
  <c r="AM1357" i="35"/>
  <c r="AJ1357" i="35"/>
  <c r="AF1357" i="35"/>
  <c r="BH1356" i="35"/>
  <c r="BH1355" i="35"/>
  <c r="BF1355" i="35"/>
  <c r="BD1355" i="35"/>
  <c r="BB1355" i="35"/>
  <c r="AZ1355" i="35"/>
  <c r="AX1355" i="35"/>
  <c r="AV1355" i="35"/>
  <c r="AT1355" i="35"/>
  <c r="BH1354" i="35"/>
  <c r="BF1354" i="35"/>
  <c r="BD1354" i="35"/>
  <c r="BB1354" i="35"/>
  <c r="AZ1354" i="35"/>
  <c r="AX1354" i="35"/>
  <c r="AV1354" i="35"/>
  <c r="AT1354" i="35"/>
  <c r="BH1353" i="35"/>
  <c r="BF1353" i="35"/>
  <c r="BD1353" i="35"/>
  <c r="BB1353" i="35"/>
  <c r="AZ1353" i="35"/>
  <c r="AX1353" i="35"/>
  <c r="AV1353" i="35"/>
  <c r="AT1353" i="35"/>
  <c r="AQ1353" i="35"/>
  <c r="AM1353" i="35"/>
  <c r="AJ1353" i="35"/>
  <c r="AF1353" i="35"/>
  <c r="BH1352" i="35"/>
  <c r="BH1351" i="35"/>
  <c r="BF1351" i="35"/>
  <c r="BD1351" i="35"/>
  <c r="BB1351" i="35"/>
  <c r="AZ1351" i="35"/>
  <c r="AX1351" i="35"/>
  <c r="AV1351" i="35"/>
  <c r="AT1351" i="35"/>
  <c r="BH1350" i="35"/>
  <c r="BF1350" i="35"/>
  <c r="BD1350" i="35"/>
  <c r="BB1350" i="35"/>
  <c r="AZ1350" i="35"/>
  <c r="AX1350" i="35"/>
  <c r="AV1350" i="35"/>
  <c r="AT1350" i="35"/>
  <c r="BH1349" i="35"/>
  <c r="BF1349" i="35"/>
  <c r="BD1349" i="35"/>
  <c r="BB1349" i="35"/>
  <c r="AZ1349" i="35"/>
  <c r="AX1349" i="35"/>
  <c r="AV1349" i="35"/>
  <c r="AT1349" i="35"/>
  <c r="AQ1349" i="35"/>
  <c r="AM1349" i="35"/>
  <c r="AJ1349" i="35"/>
  <c r="AF1349" i="35"/>
  <c r="BH1348" i="35"/>
  <c r="BH1347" i="35"/>
  <c r="BF1347" i="35"/>
  <c r="BD1347" i="35"/>
  <c r="BB1347" i="35"/>
  <c r="AZ1347" i="35"/>
  <c r="AX1347" i="35"/>
  <c r="AV1347" i="35"/>
  <c r="AT1347" i="35"/>
  <c r="BH1346" i="35"/>
  <c r="BF1346" i="35"/>
  <c r="BD1346" i="35"/>
  <c r="BB1346" i="35"/>
  <c r="AZ1346" i="35"/>
  <c r="AX1346" i="35"/>
  <c r="AV1346" i="35"/>
  <c r="AT1346" i="35"/>
  <c r="BH1345" i="35"/>
  <c r="BF1345" i="35"/>
  <c r="BD1345" i="35"/>
  <c r="BB1345" i="35"/>
  <c r="AZ1345" i="35"/>
  <c r="AX1345" i="35"/>
  <c r="AV1345" i="35"/>
  <c r="AT1345" i="35"/>
  <c r="AQ1345" i="35"/>
  <c r="AM1345" i="35"/>
  <c r="AJ1345" i="35"/>
  <c r="AF1345" i="35"/>
  <c r="BH1344" i="35"/>
  <c r="BH1343" i="35"/>
  <c r="BF1343" i="35"/>
  <c r="BD1343" i="35"/>
  <c r="BB1343" i="35"/>
  <c r="AZ1343" i="35"/>
  <c r="AX1343" i="35"/>
  <c r="AV1343" i="35"/>
  <c r="AT1343" i="35"/>
  <c r="BH1342" i="35"/>
  <c r="BF1342" i="35"/>
  <c r="BD1342" i="35"/>
  <c r="BB1342" i="35"/>
  <c r="AZ1342" i="35"/>
  <c r="AX1342" i="35"/>
  <c r="AV1342" i="35"/>
  <c r="AT1342" i="35"/>
  <c r="BH1341" i="35"/>
  <c r="BF1341" i="35"/>
  <c r="BD1341" i="35"/>
  <c r="BB1341" i="35"/>
  <c r="AZ1341" i="35"/>
  <c r="AX1341" i="35"/>
  <c r="AV1341" i="35"/>
  <c r="AT1341" i="35"/>
  <c r="AQ1341" i="35"/>
  <c r="AM1341" i="35"/>
  <c r="AJ1341" i="35"/>
  <c r="AF1341" i="35"/>
  <c r="BH1340" i="35"/>
  <c r="BH1339" i="35"/>
  <c r="BF1339" i="35"/>
  <c r="BD1339" i="35"/>
  <c r="BB1339" i="35"/>
  <c r="AZ1339" i="35"/>
  <c r="AX1339" i="35"/>
  <c r="AV1339" i="35"/>
  <c r="AT1339" i="35"/>
  <c r="BH1338" i="35"/>
  <c r="BF1338" i="35"/>
  <c r="BD1338" i="35"/>
  <c r="BB1338" i="35"/>
  <c r="AZ1338" i="35"/>
  <c r="AX1338" i="35"/>
  <c r="AV1338" i="35"/>
  <c r="AT1338" i="35"/>
  <c r="BH1337" i="35"/>
  <c r="BF1337" i="35"/>
  <c r="BD1337" i="35"/>
  <c r="BB1337" i="35"/>
  <c r="AZ1337" i="35"/>
  <c r="AX1337" i="35"/>
  <c r="AV1337" i="35"/>
  <c r="AT1337" i="35"/>
  <c r="AQ1337" i="35"/>
  <c r="AM1337" i="35"/>
  <c r="AJ1337" i="35"/>
  <c r="AF1337" i="35"/>
  <c r="BH1336" i="35"/>
  <c r="BH1335" i="35"/>
  <c r="BF1335" i="35"/>
  <c r="BD1335" i="35"/>
  <c r="BB1335" i="35"/>
  <c r="AZ1335" i="35"/>
  <c r="AX1335" i="35"/>
  <c r="AV1335" i="35"/>
  <c r="AT1335" i="35"/>
  <c r="BH1334" i="35"/>
  <c r="BF1334" i="35"/>
  <c r="BD1334" i="35"/>
  <c r="BB1334" i="35"/>
  <c r="AZ1334" i="35"/>
  <c r="AX1334" i="35"/>
  <c r="AV1334" i="35"/>
  <c r="AT1334" i="35"/>
  <c r="BH1333" i="35"/>
  <c r="BF1333" i="35"/>
  <c r="BD1333" i="35"/>
  <c r="BB1333" i="35"/>
  <c r="AZ1333" i="35"/>
  <c r="AX1333" i="35"/>
  <c r="AV1333" i="35"/>
  <c r="AT1333" i="35"/>
  <c r="AQ1333" i="35"/>
  <c r="AM1333" i="35"/>
  <c r="AJ1333" i="35"/>
  <c r="AF1333" i="35"/>
  <c r="BH1332" i="35"/>
  <c r="BH1331" i="35"/>
  <c r="BF1331" i="35"/>
  <c r="BD1331" i="35"/>
  <c r="BB1331" i="35"/>
  <c r="AZ1331" i="35"/>
  <c r="AX1331" i="35"/>
  <c r="AV1331" i="35"/>
  <c r="AT1331" i="35"/>
  <c r="BH1330" i="35"/>
  <c r="BF1330" i="35"/>
  <c r="BD1330" i="35"/>
  <c r="BB1330" i="35"/>
  <c r="AZ1330" i="35"/>
  <c r="AX1330" i="35"/>
  <c r="AV1330" i="35"/>
  <c r="AT1330" i="35"/>
  <c r="BH1329" i="35"/>
  <c r="BF1329" i="35"/>
  <c r="BD1329" i="35"/>
  <c r="BB1329" i="35"/>
  <c r="AZ1329" i="35"/>
  <c r="AX1329" i="35"/>
  <c r="AV1329" i="35"/>
  <c r="AT1329" i="35"/>
  <c r="AQ1329" i="35"/>
  <c r="AM1329" i="35"/>
  <c r="AJ1329" i="35"/>
  <c r="AF1329" i="35"/>
  <c r="BH1328" i="35"/>
  <c r="BH1327" i="35"/>
  <c r="BF1327" i="35"/>
  <c r="BD1327" i="35"/>
  <c r="BB1327" i="35"/>
  <c r="AZ1327" i="35"/>
  <c r="AX1327" i="35"/>
  <c r="AV1327" i="35"/>
  <c r="AT1327" i="35"/>
  <c r="BH1326" i="35"/>
  <c r="BF1326" i="35"/>
  <c r="BD1326" i="35"/>
  <c r="BB1326" i="35"/>
  <c r="AZ1326" i="35"/>
  <c r="AX1326" i="35"/>
  <c r="AV1326" i="35"/>
  <c r="AT1326" i="35"/>
  <c r="BH1325" i="35"/>
  <c r="BF1325" i="35"/>
  <c r="BD1325" i="35"/>
  <c r="BB1325" i="35"/>
  <c r="AZ1325" i="35"/>
  <c r="AX1325" i="35"/>
  <c r="AV1325" i="35"/>
  <c r="AT1325" i="35"/>
  <c r="AQ1325" i="35"/>
  <c r="AM1325" i="35"/>
  <c r="AJ1325" i="35"/>
  <c r="AF1325" i="35"/>
  <c r="BH1324" i="35"/>
  <c r="BH1323" i="35"/>
  <c r="BF1323" i="35"/>
  <c r="BD1323" i="35"/>
  <c r="BB1323" i="35"/>
  <c r="AZ1323" i="35"/>
  <c r="AX1323" i="35"/>
  <c r="AV1323" i="35"/>
  <c r="AT1323" i="35"/>
  <c r="BH1322" i="35"/>
  <c r="BF1322" i="35"/>
  <c r="BD1322" i="35"/>
  <c r="BB1322" i="35"/>
  <c r="AZ1322" i="35"/>
  <c r="AX1322" i="35"/>
  <c r="AV1322" i="35"/>
  <c r="AT1322" i="35"/>
  <c r="BH1321" i="35"/>
  <c r="BF1321" i="35"/>
  <c r="BD1321" i="35"/>
  <c r="BB1321" i="35"/>
  <c r="AZ1321" i="35"/>
  <c r="AX1321" i="35"/>
  <c r="AV1321" i="35"/>
  <c r="AT1321" i="35"/>
  <c r="AQ1321" i="35"/>
  <c r="AM1321" i="35"/>
  <c r="AJ1321" i="35"/>
  <c r="AF1321" i="35"/>
  <c r="BH1320" i="35"/>
  <c r="BH1319" i="35"/>
  <c r="BF1319" i="35"/>
  <c r="BD1319" i="35"/>
  <c r="BB1319" i="35"/>
  <c r="AZ1319" i="35"/>
  <c r="AX1319" i="35"/>
  <c r="AV1319" i="35"/>
  <c r="AT1319" i="35"/>
  <c r="BH1318" i="35"/>
  <c r="BF1318" i="35"/>
  <c r="BD1318" i="35"/>
  <c r="BB1318" i="35"/>
  <c r="AZ1318" i="35"/>
  <c r="AX1318" i="35"/>
  <c r="AV1318" i="35"/>
  <c r="AT1318" i="35"/>
  <c r="BH1317" i="35"/>
  <c r="BF1317" i="35"/>
  <c r="BD1317" i="35"/>
  <c r="BB1317" i="35"/>
  <c r="AZ1317" i="35"/>
  <c r="AX1317" i="35"/>
  <c r="AV1317" i="35"/>
  <c r="AT1317" i="35"/>
  <c r="AQ1317" i="35"/>
  <c r="AM1317" i="35"/>
  <c r="AJ1317" i="35"/>
  <c r="AF1317" i="35"/>
  <c r="BH1316" i="35"/>
  <c r="BH1315" i="35"/>
  <c r="BF1315" i="35"/>
  <c r="BD1315" i="35"/>
  <c r="BB1315" i="35"/>
  <c r="AZ1315" i="35"/>
  <c r="AX1315" i="35"/>
  <c r="AV1315" i="35"/>
  <c r="AT1315" i="35"/>
  <c r="BH1314" i="35"/>
  <c r="BF1314" i="35"/>
  <c r="BD1314" i="35"/>
  <c r="BB1314" i="35"/>
  <c r="AZ1314" i="35"/>
  <c r="AX1314" i="35"/>
  <c r="AV1314" i="35"/>
  <c r="AT1314" i="35"/>
  <c r="BH1313" i="35"/>
  <c r="BF1313" i="35"/>
  <c r="BD1313" i="35"/>
  <c r="BB1313" i="35"/>
  <c r="AZ1313" i="35"/>
  <c r="AX1313" i="35"/>
  <c r="AV1313" i="35"/>
  <c r="AT1313" i="35"/>
  <c r="AQ1313" i="35"/>
  <c r="AM1313" i="35"/>
  <c r="AJ1313" i="35"/>
  <c r="AF1313" i="35"/>
  <c r="BH1312" i="35"/>
  <c r="BH1311" i="35"/>
  <c r="BF1311" i="35"/>
  <c r="BD1311" i="35"/>
  <c r="BB1311" i="35"/>
  <c r="AZ1311" i="35"/>
  <c r="AX1311" i="35"/>
  <c r="AV1311" i="35"/>
  <c r="AT1311" i="35"/>
  <c r="BH1310" i="35"/>
  <c r="BF1310" i="35"/>
  <c r="BD1310" i="35"/>
  <c r="BB1310" i="35"/>
  <c r="AZ1310" i="35"/>
  <c r="AX1310" i="35"/>
  <c r="AV1310" i="35"/>
  <c r="AT1310" i="35"/>
  <c r="BH1309" i="35"/>
  <c r="BF1309" i="35"/>
  <c r="BD1309" i="35"/>
  <c r="BB1309" i="35"/>
  <c r="AZ1309" i="35"/>
  <c r="AX1309" i="35"/>
  <c r="AV1309" i="35"/>
  <c r="AT1309" i="35"/>
  <c r="AQ1309" i="35"/>
  <c r="AM1309" i="35"/>
  <c r="AJ1309" i="35"/>
  <c r="AF1309" i="35"/>
  <c r="BH1308" i="35"/>
  <c r="BH1307" i="35"/>
  <c r="BF1307" i="35"/>
  <c r="BD1307" i="35"/>
  <c r="BB1307" i="35"/>
  <c r="AZ1307" i="35"/>
  <c r="AX1307" i="35"/>
  <c r="AV1307" i="35"/>
  <c r="AT1307" i="35"/>
  <c r="BH1306" i="35"/>
  <c r="BF1306" i="35"/>
  <c r="BD1306" i="35"/>
  <c r="BB1306" i="35"/>
  <c r="AZ1306" i="35"/>
  <c r="AX1306" i="35"/>
  <c r="AV1306" i="35"/>
  <c r="AT1306" i="35"/>
  <c r="BH1305" i="35"/>
  <c r="BF1305" i="35"/>
  <c r="BD1305" i="35"/>
  <c r="BB1305" i="35"/>
  <c r="AZ1305" i="35"/>
  <c r="AX1305" i="35"/>
  <c r="AV1305" i="35"/>
  <c r="AT1305" i="35"/>
  <c r="AQ1305" i="35"/>
  <c r="AM1305" i="35"/>
  <c r="AJ1305" i="35"/>
  <c r="AF1305" i="35"/>
  <c r="BH1304" i="35"/>
  <c r="BH1303" i="35"/>
  <c r="BF1303" i="35"/>
  <c r="BD1303" i="35"/>
  <c r="BB1303" i="35"/>
  <c r="AZ1303" i="35"/>
  <c r="AX1303" i="35"/>
  <c r="AV1303" i="35"/>
  <c r="AT1303" i="35"/>
  <c r="BH1302" i="35"/>
  <c r="BF1302" i="35"/>
  <c r="BD1302" i="35"/>
  <c r="BB1302" i="35"/>
  <c r="AZ1302" i="35"/>
  <c r="AX1302" i="35"/>
  <c r="AV1302" i="35"/>
  <c r="AT1302" i="35"/>
  <c r="BH1301" i="35"/>
  <c r="BF1301" i="35"/>
  <c r="BD1301" i="35"/>
  <c r="BB1301" i="35"/>
  <c r="AZ1301" i="35"/>
  <c r="AX1301" i="35"/>
  <c r="AV1301" i="35"/>
  <c r="AT1301" i="35"/>
  <c r="AQ1301" i="35"/>
  <c r="AM1301" i="35"/>
  <c r="AJ1301" i="35"/>
  <c r="AF1301" i="35"/>
  <c r="BH1300" i="35"/>
  <c r="BH1299" i="35"/>
  <c r="BF1299" i="35"/>
  <c r="BD1299" i="35"/>
  <c r="BB1299" i="35"/>
  <c r="AZ1299" i="35"/>
  <c r="AX1299" i="35"/>
  <c r="AV1299" i="35"/>
  <c r="AT1299" i="35"/>
  <c r="BH1298" i="35"/>
  <c r="BF1298" i="35"/>
  <c r="BD1298" i="35"/>
  <c r="BB1298" i="35"/>
  <c r="AZ1298" i="35"/>
  <c r="AX1298" i="35"/>
  <c r="AV1298" i="35"/>
  <c r="AT1298" i="35"/>
  <c r="BH1297" i="35"/>
  <c r="BF1297" i="35"/>
  <c r="BD1297" i="35"/>
  <c r="BB1297" i="35"/>
  <c r="AZ1297" i="35"/>
  <c r="AX1297" i="35"/>
  <c r="AV1297" i="35"/>
  <c r="AT1297" i="35"/>
  <c r="AQ1297" i="35"/>
  <c r="AM1297" i="35"/>
  <c r="AJ1297" i="35"/>
  <c r="AF1297" i="35"/>
  <c r="BH1296" i="35"/>
  <c r="BH1295" i="35"/>
  <c r="BF1295" i="35"/>
  <c r="BD1295" i="35"/>
  <c r="BB1295" i="35"/>
  <c r="AZ1295" i="35"/>
  <c r="AX1295" i="35"/>
  <c r="AV1295" i="35"/>
  <c r="AT1295" i="35"/>
  <c r="BH1294" i="35"/>
  <c r="BF1294" i="35"/>
  <c r="BD1294" i="35"/>
  <c r="BB1294" i="35"/>
  <c r="AZ1294" i="35"/>
  <c r="AX1294" i="35"/>
  <c r="AV1294" i="35"/>
  <c r="AT1294" i="35"/>
  <c r="BH1293" i="35"/>
  <c r="BF1293" i="35"/>
  <c r="BD1293" i="35"/>
  <c r="BB1293" i="35"/>
  <c r="AZ1293" i="35"/>
  <c r="AX1293" i="35"/>
  <c r="AV1293" i="35"/>
  <c r="AT1293" i="35"/>
  <c r="AQ1293" i="35"/>
  <c r="AM1293" i="35"/>
  <c r="AJ1293" i="35"/>
  <c r="AF1293" i="35"/>
  <c r="BH1292" i="35"/>
  <c r="BH1291" i="35"/>
  <c r="BF1291" i="35"/>
  <c r="BD1291" i="35"/>
  <c r="BB1291" i="35"/>
  <c r="AZ1291" i="35"/>
  <c r="AX1291" i="35"/>
  <c r="AV1291" i="35"/>
  <c r="AT1291" i="35"/>
  <c r="BH1290" i="35"/>
  <c r="BF1290" i="35"/>
  <c r="BD1290" i="35"/>
  <c r="BB1290" i="35"/>
  <c r="AZ1290" i="35"/>
  <c r="AX1290" i="35"/>
  <c r="AV1290" i="35"/>
  <c r="AT1290" i="35"/>
  <c r="BH1289" i="35"/>
  <c r="BF1289" i="35"/>
  <c r="BD1289" i="35"/>
  <c r="BB1289" i="35"/>
  <c r="AZ1289" i="35"/>
  <c r="AX1289" i="35"/>
  <c r="AV1289" i="35"/>
  <c r="AT1289" i="35"/>
  <c r="AQ1289" i="35"/>
  <c r="AM1289" i="35"/>
  <c r="AJ1289" i="35"/>
  <c r="AF1289" i="35"/>
  <c r="BH1288" i="35"/>
  <c r="BH1287" i="35"/>
  <c r="BF1287" i="35"/>
  <c r="BD1287" i="35"/>
  <c r="BB1287" i="35"/>
  <c r="AZ1287" i="35"/>
  <c r="AX1287" i="35"/>
  <c r="AV1287" i="35"/>
  <c r="AT1287" i="35"/>
  <c r="BH1286" i="35"/>
  <c r="BF1286" i="35"/>
  <c r="BD1286" i="35"/>
  <c r="BB1286" i="35"/>
  <c r="AZ1286" i="35"/>
  <c r="AX1286" i="35"/>
  <c r="AV1286" i="35"/>
  <c r="AT1286" i="35"/>
  <c r="BH1285" i="35"/>
  <c r="BF1285" i="35"/>
  <c r="BD1285" i="35"/>
  <c r="BB1285" i="35"/>
  <c r="AZ1285" i="35"/>
  <c r="AX1285" i="35"/>
  <c r="AV1285" i="35"/>
  <c r="AT1285" i="35"/>
  <c r="AQ1285" i="35"/>
  <c r="AM1285" i="35"/>
  <c r="AJ1285" i="35"/>
  <c r="AF1285" i="35"/>
  <c r="BH1284" i="35"/>
  <c r="BH1283" i="35"/>
  <c r="BF1283" i="35"/>
  <c r="BD1283" i="35"/>
  <c r="BB1283" i="35"/>
  <c r="AZ1283" i="35"/>
  <c r="AX1283" i="35"/>
  <c r="AV1283" i="35"/>
  <c r="AT1283" i="35"/>
  <c r="BH1282" i="35"/>
  <c r="BF1282" i="35"/>
  <c r="BD1282" i="35"/>
  <c r="BB1282" i="35"/>
  <c r="AZ1282" i="35"/>
  <c r="AX1282" i="35"/>
  <c r="AV1282" i="35"/>
  <c r="AT1282" i="35"/>
  <c r="BH1281" i="35"/>
  <c r="BF1281" i="35"/>
  <c r="BD1281" i="35"/>
  <c r="BB1281" i="35"/>
  <c r="AZ1281" i="35"/>
  <c r="AX1281" i="35"/>
  <c r="AV1281" i="35"/>
  <c r="AT1281" i="35"/>
  <c r="AQ1281" i="35"/>
  <c r="AM1281" i="35"/>
  <c r="AJ1281" i="35"/>
  <c r="AF1281" i="35"/>
  <c r="BH1280" i="35"/>
  <c r="BH1279" i="35"/>
  <c r="BF1279" i="35"/>
  <c r="BD1279" i="35"/>
  <c r="BB1279" i="35"/>
  <c r="AZ1279" i="35"/>
  <c r="AX1279" i="35"/>
  <c r="AV1279" i="35"/>
  <c r="AT1279" i="35"/>
  <c r="BH1278" i="35"/>
  <c r="BF1278" i="35"/>
  <c r="BD1278" i="35"/>
  <c r="BB1278" i="35"/>
  <c r="AZ1278" i="35"/>
  <c r="AX1278" i="35"/>
  <c r="AV1278" i="35"/>
  <c r="AT1278" i="35"/>
  <c r="BH1277" i="35"/>
  <c r="BF1277" i="35"/>
  <c r="BD1277" i="35"/>
  <c r="BB1277" i="35"/>
  <c r="AZ1277" i="35"/>
  <c r="AX1277" i="35"/>
  <c r="AV1277" i="35"/>
  <c r="AT1277" i="35"/>
  <c r="AQ1277" i="35"/>
  <c r="AM1277" i="35"/>
  <c r="AJ1277" i="35"/>
  <c r="AF1277" i="35"/>
  <c r="BH1276" i="35"/>
  <c r="BH1275" i="35"/>
  <c r="BF1275" i="35"/>
  <c r="BD1275" i="35"/>
  <c r="BB1275" i="35"/>
  <c r="AZ1275" i="35"/>
  <c r="AX1275" i="35"/>
  <c r="AV1275" i="35"/>
  <c r="AT1275" i="35"/>
  <c r="BH1274" i="35"/>
  <c r="BF1274" i="35"/>
  <c r="BD1274" i="35"/>
  <c r="BB1274" i="35"/>
  <c r="AZ1274" i="35"/>
  <c r="AX1274" i="35"/>
  <c r="AV1274" i="35"/>
  <c r="AT1274" i="35"/>
  <c r="BH1273" i="35"/>
  <c r="BF1273" i="35"/>
  <c r="BD1273" i="35"/>
  <c r="BB1273" i="35"/>
  <c r="AZ1273" i="35"/>
  <c r="AX1273" i="35"/>
  <c r="AV1273" i="35"/>
  <c r="AT1273" i="35"/>
  <c r="AQ1273" i="35"/>
  <c r="AM1273" i="35"/>
  <c r="AJ1273" i="35"/>
  <c r="AF1273" i="35"/>
  <c r="BH1272" i="35"/>
  <c r="BH1271" i="35"/>
  <c r="BF1271" i="35"/>
  <c r="BD1271" i="35"/>
  <c r="BB1271" i="35"/>
  <c r="AZ1271" i="35"/>
  <c r="AX1271" i="35"/>
  <c r="AV1271" i="35"/>
  <c r="AT1271" i="35"/>
  <c r="BH1270" i="35"/>
  <c r="BF1270" i="35"/>
  <c r="BD1270" i="35"/>
  <c r="BB1270" i="35"/>
  <c r="AZ1270" i="35"/>
  <c r="AX1270" i="35"/>
  <c r="AV1270" i="35"/>
  <c r="AT1270" i="35"/>
  <c r="BH1269" i="35"/>
  <c r="BF1269" i="35"/>
  <c r="BD1269" i="35"/>
  <c r="BB1269" i="35"/>
  <c r="AZ1269" i="35"/>
  <c r="AX1269" i="35"/>
  <c r="AV1269" i="35"/>
  <c r="AT1269" i="35"/>
  <c r="AQ1269" i="35"/>
  <c r="AM1269" i="35"/>
  <c r="AJ1269" i="35"/>
  <c r="AF1269" i="35"/>
  <c r="BH1268" i="35"/>
  <c r="BH1267" i="35"/>
  <c r="BF1267" i="35"/>
  <c r="BD1267" i="35"/>
  <c r="BB1267" i="35"/>
  <c r="AZ1267" i="35"/>
  <c r="AX1267" i="35"/>
  <c r="AV1267" i="35"/>
  <c r="AT1267" i="35"/>
  <c r="BH1266" i="35"/>
  <c r="BF1266" i="35"/>
  <c r="BD1266" i="35"/>
  <c r="BB1266" i="35"/>
  <c r="AZ1266" i="35"/>
  <c r="AX1266" i="35"/>
  <c r="AV1266" i="35"/>
  <c r="AT1266" i="35"/>
  <c r="BH1265" i="35"/>
  <c r="BF1265" i="35"/>
  <c r="BD1265" i="35"/>
  <c r="BB1265" i="35"/>
  <c r="AZ1265" i="35"/>
  <c r="AX1265" i="35"/>
  <c r="AV1265" i="35"/>
  <c r="AT1265" i="35"/>
  <c r="AQ1265" i="35"/>
  <c r="AM1265" i="35"/>
  <c r="AJ1265" i="35"/>
  <c r="AF1265" i="35"/>
  <c r="BH1264" i="35"/>
  <c r="BH1263" i="35"/>
  <c r="BF1263" i="35"/>
  <c r="BD1263" i="35"/>
  <c r="BB1263" i="35"/>
  <c r="AZ1263" i="35"/>
  <c r="AX1263" i="35"/>
  <c r="AV1263" i="35"/>
  <c r="AT1263" i="35"/>
  <c r="BH1262" i="35"/>
  <c r="BF1262" i="35"/>
  <c r="BD1262" i="35"/>
  <c r="BB1262" i="35"/>
  <c r="AZ1262" i="35"/>
  <c r="AX1262" i="35"/>
  <c r="AV1262" i="35"/>
  <c r="AT1262" i="35"/>
  <c r="BH1261" i="35"/>
  <c r="BF1261" i="35"/>
  <c r="BD1261" i="35"/>
  <c r="BB1261" i="35"/>
  <c r="AZ1261" i="35"/>
  <c r="AX1261" i="35"/>
  <c r="AV1261" i="35"/>
  <c r="AT1261" i="35"/>
  <c r="AQ1261" i="35"/>
  <c r="AM1261" i="35"/>
  <c r="AJ1261" i="35"/>
  <c r="AF1261" i="35"/>
  <c r="BH1260" i="35"/>
  <c r="BH1259" i="35"/>
  <c r="BF1259" i="35"/>
  <c r="BD1259" i="35"/>
  <c r="BB1259" i="35"/>
  <c r="AZ1259" i="35"/>
  <c r="AX1259" i="35"/>
  <c r="AV1259" i="35"/>
  <c r="AT1259" i="35"/>
  <c r="BH1258" i="35"/>
  <c r="BF1258" i="35"/>
  <c r="BD1258" i="35"/>
  <c r="BB1258" i="35"/>
  <c r="AZ1258" i="35"/>
  <c r="AX1258" i="35"/>
  <c r="AV1258" i="35"/>
  <c r="AT1258" i="35"/>
  <c r="BH1257" i="35"/>
  <c r="BF1257" i="35"/>
  <c r="BD1257" i="35"/>
  <c r="BB1257" i="35"/>
  <c r="AZ1257" i="35"/>
  <c r="AX1257" i="35"/>
  <c r="AV1257" i="35"/>
  <c r="AT1257" i="35"/>
  <c r="AQ1257" i="35"/>
  <c r="AM1257" i="35"/>
  <c r="AJ1257" i="35"/>
  <c r="AF1257" i="35"/>
  <c r="BH1256" i="35"/>
  <c r="BH1255" i="35"/>
  <c r="BF1255" i="35"/>
  <c r="BD1255" i="35"/>
  <c r="BB1255" i="35"/>
  <c r="AZ1255" i="35"/>
  <c r="AX1255" i="35"/>
  <c r="AV1255" i="35"/>
  <c r="AT1255" i="35"/>
  <c r="BH1254" i="35"/>
  <c r="BF1254" i="35"/>
  <c r="BD1254" i="35"/>
  <c r="BB1254" i="35"/>
  <c r="AZ1254" i="35"/>
  <c r="AX1254" i="35"/>
  <c r="AV1254" i="35"/>
  <c r="AT1254" i="35"/>
  <c r="BH1253" i="35"/>
  <c r="BF1253" i="35"/>
  <c r="BD1253" i="35"/>
  <c r="BB1253" i="35"/>
  <c r="AZ1253" i="35"/>
  <c r="AX1253" i="35"/>
  <c r="AV1253" i="35"/>
  <c r="AT1253" i="35"/>
  <c r="AQ1253" i="35"/>
  <c r="AM1253" i="35"/>
  <c r="AJ1253" i="35"/>
  <c r="AF1253" i="35"/>
  <c r="BH1252" i="35"/>
  <c r="BH1251" i="35"/>
  <c r="BF1251" i="35"/>
  <c r="BD1251" i="35"/>
  <c r="BB1251" i="35"/>
  <c r="AZ1251" i="35"/>
  <c r="AX1251" i="35"/>
  <c r="AV1251" i="35"/>
  <c r="AT1251" i="35"/>
  <c r="BH1250" i="35"/>
  <c r="BF1250" i="35"/>
  <c r="BD1250" i="35"/>
  <c r="BB1250" i="35"/>
  <c r="AZ1250" i="35"/>
  <c r="AX1250" i="35"/>
  <c r="AV1250" i="35"/>
  <c r="AT1250" i="35"/>
  <c r="BH1249" i="35"/>
  <c r="BF1249" i="35"/>
  <c r="BD1249" i="35"/>
  <c r="BB1249" i="35"/>
  <c r="AZ1249" i="35"/>
  <c r="AX1249" i="35"/>
  <c r="AV1249" i="35"/>
  <c r="AT1249" i="35"/>
  <c r="AQ1249" i="35"/>
  <c r="AM1249" i="35"/>
  <c r="AJ1249" i="35"/>
  <c r="AF1249" i="35"/>
  <c r="BH1248" i="35"/>
  <c r="BH1247" i="35"/>
  <c r="BF1247" i="35"/>
  <c r="BD1247" i="35"/>
  <c r="BB1247" i="35"/>
  <c r="AZ1247" i="35"/>
  <c r="AX1247" i="35"/>
  <c r="AV1247" i="35"/>
  <c r="AT1247" i="35"/>
  <c r="BH1246" i="35"/>
  <c r="BF1246" i="35"/>
  <c r="BD1246" i="35"/>
  <c r="BB1246" i="35"/>
  <c r="AZ1246" i="35"/>
  <c r="AX1246" i="35"/>
  <c r="AV1246" i="35"/>
  <c r="AT1246" i="35"/>
  <c r="BH1245" i="35"/>
  <c r="BF1245" i="35"/>
  <c r="BD1245" i="35"/>
  <c r="BB1245" i="35"/>
  <c r="AZ1245" i="35"/>
  <c r="AX1245" i="35"/>
  <c r="AV1245" i="35"/>
  <c r="AT1245" i="35"/>
  <c r="AQ1245" i="35"/>
  <c r="AM1245" i="35"/>
  <c r="AJ1245" i="35"/>
  <c r="AF1245" i="35"/>
  <c r="BH1244" i="35"/>
  <c r="BH1243" i="35"/>
  <c r="BF1243" i="35"/>
  <c r="BD1243" i="35"/>
  <c r="BB1243" i="35"/>
  <c r="AZ1243" i="35"/>
  <c r="AX1243" i="35"/>
  <c r="AV1243" i="35"/>
  <c r="AT1243" i="35"/>
  <c r="BH1242" i="35"/>
  <c r="BF1242" i="35"/>
  <c r="BD1242" i="35"/>
  <c r="BB1242" i="35"/>
  <c r="AZ1242" i="35"/>
  <c r="AX1242" i="35"/>
  <c r="AV1242" i="35"/>
  <c r="AT1242" i="35"/>
  <c r="BH1241" i="35"/>
  <c r="BF1241" i="35"/>
  <c r="BD1241" i="35"/>
  <c r="BB1241" i="35"/>
  <c r="AZ1241" i="35"/>
  <c r="AX1241" i="35"/>
  <c r="AV1241" i="35"/>
  <c r="AT1241" i="35"/>
  <c r="AQ1241" i="35"/>
  <c r="AM1241" i="35"/>
  <c r="AJ1241" i="35"/>
  <c r="AF1241" i="35"/>
  <c r="BH1240" i="35"/>
  <c r="BH1239" i="35"/>
  <c r="BF1239" i="35"/>
  <c r="BD1239" i="35"/>
  <c r="BB1239" i="35"/>
  <c r="AZ1239" i="35"/>
  <c r="AX1239" i="35"/>
  <c r="AV1239" i="35"/>
  <c r="AT1239" i="35"/>
  <c r="BH1238" i="35"/>
  <c r="BF1238" i="35"/>
  <c r="BD1238" i="35"/>
  <c r="BB1238" i="35"/>
  <c r="AZ1238" i="35"/>
  <c r="AX1238" i="35"/>
  <c r="AV1238" i="35"/>
  <c r="AT1238" i="35"/>
  <c r="BH1237" i="35"/>
  <c r="BF1237" i="35"/>
  <c r="BD1237" i="35"/>
  <c r="BB1237" i="35"/>
  <c r="AZ1237" i="35"/>
  <c r="AX1237" i="35"/>
  <c r="AV1237" i="35"/>
  <c r="AT1237" i="35"/>
  <c r="AQ1237" i="35"/>
  <c r="AM1237" i="35"/>
  <c r="AJ1237" i="35"/>
  <c r="AF1237" i="35"/>
  <c r="BH1236" i="35"/>
  <c r="BH1235" i="35"/>
  <c r="BF1235" i="35"/>
  <c r="BD1235" i="35"/>
  <c r="BB1235" i="35"/>
  <c r="AZ1235" i="35"/>
  <c r="AX1235" i="35"/>
  <c r="AV1235" i="35"/>
  <c r="AT1235" i="35"/>
  <c r="BH1234" i="35"/>
  <c r="BF1234" i="35"/>
  <c r="BD1234" i="35"/>
  <c r="BB1234" i="35"/>
  <c r="AZ1234" i="35"/>
  <c r="AX1234" i="35"/>
  <c r="AV1234" i="35"/>
  <c r="AT1234" i="35"/>
  <c r="BH1233" i="35"/>
  <c r="BF1233" i="35"/>
  <c r="BD1233" i="35"/>
  <c r="BB1233" i="35"/>
  <c r="AZ1233" i="35"/>
  <c r="AX1233" i="35"/>
  <c r="AV1233" i="35"/>
  <c r="AT1233" i="35"/>
  <c r="AQ1233" i="35"/>
  <c r="AM1233" i="35"/>
  <c r="AJ1233" i="35"/>
  <c r="AF1233" i="35"/>
  <c r="BH1232" i="35"/>
  <c r="BH1231" i="35"/>
  <c r="BF1231" i="35"/>
  <c r="BD1231" i="35"/>
  <c r="BB1231" i="35"/>
  <c r="AZ1231" i="35"/>
  <c r="AX1231" i="35"/>
  <c r="AV1231" i="35"/>
  <c r="AT1231" i="35"/>
  <c r="BH1230" i="35"/>
  <c r="BF1230" i="35"/>
  <c r="BD1230" i="35"/>
  <c r="BB1230" i="35"/>
  <c r="AZ1230" i="35"/>
  <c r="AX1230" i="35"/>
  <c r="AV1230" i="35"/>
  <c r="AT1230" i="35"/>
  <c r="BH1229" i="35"/>
  <c r="BF1229" i="35"/>
  <c r="BD1229" i="35"/>
  <c r="BB1229" i="35"/>
  <c r="AZ1229" i="35"/>
  <c r="AX1229" i="35"/>
  <c r="AV1229" i="35"/>
  <c r="AT1229" i="35"/>
  <c r="AQ1229" i="35"/>
  <c r="AM1229" i="35"/>
  <c r="AJ1229" i="35"/>
  <c r="AF1229" i="35"/>
  <c r="BH1228" i="35"/>
  <c r="BH1227" i="35"/>
  <c r="BF1227" i="35"/>
  <c r="BD1227" i="35"/>
  <c r="BB1227" i="35"/>
  <c r="AZ1227" i="35"/>
  <c r="AX1227" i="35"/>
  <c r="AV1227" i="35"/>
  <c r="AT1227" i="35"/>
  <c r="BH1226" i="35"/>
  <c r="BF1226" i="35"/>
  <c r="BD1226" i="35"/>
  <c r="BB1226" i="35"/>
  <c r="AZ1226" i="35"/>
  <c r="AX1226" i="35"/>
  <c r="AV1226" i="35"/>
  <c r="AT1226" i="35"/>
  <c r="BH1225" i="35"/>
  <c r="BF1225" i="35"/>
  <c r="BD1225" i="35"/>
  <c r="BB1225" i="35"/>
  <c r="AZ1225" i="35"/>
  <c r="AX1225" i="35"/>
  <c r="AV1225" i="35"/>
  <c r="AT1225" i="35"/>
  <c r="AQ1225" i="35"/>
  <c r="AM1225" i="35"/>
  <c r="AJ1225" i="35"/>
  <c r="AF1225" i="35"/>
  <c r="BH1224" i="35"/>
  <c r="BH1223" i="35"/>
  <c r="BF1223" i="35"/>
  <c r="BD1223" i="35"/>
  <c r="BB1223" i="35"/>
  <c r="AZ1223" i="35"/>
  <c r="AX1223" i="35"/>
  <c r="AV1223" i="35"/>
  <c r="AT1223" i="35"/>
  <c r="BH1222" i="35"/>
  <c r="BF1222" i="35"/>
  <c r="BD1222" i="35"/>
  <c r="BB1222" i="35"/>
  <c r="AZ1222" i="35"/>
  <c r="AX1222" i="35"/>
  <c r="AV1222" i="35"/>
  <c r="AT1222" i="35"/>
  <c r="BH1221" i="35"/>
  <c r="BF1221" i="35"/>
  <c r="BD1221" i="35"/>
  <c r="BB1221" i="35"/>
  <c r="AZ1221" i="35"/>
  <c r="AX1221" i="35"/>
  <c r="AV1221" i="35"/>
  <c r="AT1221" i="35"/>
  <c r="AQ1221" i="35"/>
  <c r="AM1221" i="35"/>
  <c r="AJ1221" i="35"/>
  <c r="AF1221" i="35"/>
  <c r="BH1220" i="35"/>
  <c r="BH1219" i="35"/>
  <c r="BF1219" i="35"/>
  <c r="BD1219" i="35"/>
  <c r="BB1219" i="35"/>
  <c r="AZ1219" i="35"/>
  <c r="AX1219" i="35"/>
  <c r="AV1219" i="35"/>
  <c r="AT1219" i="35"/>
  <c r="BH1218" i="35"/>
  <c r="BF1218" i="35"/>
  <c r="BD1218" i="35"/>
  <c r="BB1218" i="35"/>
  <c r="AZ1218" i="35"/>
  <c r="AX1218" i="35"/>
  <c r="AV1218" i="35"/>
  <c r="AT1218" i="35"/>
  <c r="BH1217" i="35"/>
  <c r="BF1217" i="35"/>
  <c r="BD1217" i="35"/>
  <c r="BB1217" i="35"/>
  <c r="AZ1217" i="35"/>
  <c r="AX1217" i="35"/>
  <c r="AV1217" i="35"/>
  <c r="AT1217" i="35"/>
  <c r="AQ1217" i="35"/>
  <c r="AM1217" i="35"/>
  <c r="AJ1217" i="35"/>
  <c r="AF1217" i="35"/>
  <c r="BH1216" i="35"/>
  <c r="BH1215" i="35"/>
  <c r="BF1215" i="35"/>
  <c r="BD1215" i="35"/>
  <c r="BB1215" i="35"/>
  <c r="AZ1215" i="35"/>
  <c r="AX1215" i="35"/>
  <c r="AV1215" i="35"/>
  <c r="AT1215" i="35"/>
  <c r="BH1214" i="35"/>
  <c r="BF1214" i="35"/>
  <c r="BD1214" i="35"/>
  <c r="BB1214" i="35"/>
  <c r="AZ1214" i="35"/>
  <c r="AX1214" i="35"/>
  <c r="AV1214" i="35"/>
  <c r="AT1214" i="35"/>
  <c r="BH1213" i="35"/>
  <c r="BF1213" i="35"/>
  <c r="BD1213" i="35"/>
  <c r="BB1213" i="35"/>
  <c r="AZ1213" i="35"/>
  <c r="AX1213" i="35"/>
  <c r="AV1213" i="35"/>
  <c r="AT1213" i="35"/>
  <c r="AQ1213" i="35"/>
  <c r="AM1213" i="35"/>
  <c r="AJ1213" i="35"/>
  <c r="AF1213" i="35"/>
  <c r="BH1212" i="35"/>
  <c r="BH1211" i="35"/>
  <c r="BF1211" i="35"/>
  <c r="BD1211" i="35"/>
  <c r="BB1211" i="35"/>
  <c r="AZ1211" i="35"/>
  <c r="AX1211" i="35"/>
  <c r="AV1211" i="35"/>
  <c r="AT1211" i="35"/>
  <c r="BH1210" i="35"/>
  <c r="BF1210" i="35"/>
  <c r="BD1210" i="35"/>
  <c r="BB1210" i="35"/>
  <c r="AZ1210" i="35"/>
  <c r="AX1210" i="35"/>
  <c r="AV1210" i="35"/>
  <c r="AT1210" i="35"/>
  <c r="BH1209" i="35"/>
  <c r="BF1209" i="35"/>
  <c r="BD1209" i="35"/>
  <c r="BB1209" i="35"/>
  <c r="AZ1209" i="35"/>
  <c r="AX1209" i="35"/>
  <c r="AV1209" i="35"/>
  <c r="AT1209" i="35"/>
  <c r="AQ1209" i="35"/>
  <c r="AM1209" i="35"/>
  <c r="AJ1209" i="35"/>
  <c r="AF1209" i="35"/>
  <c r="BH1208" i="35"/>
  <c r="BH1207" i="35"/>
  <c r="BF1207" i="35"/>
  <c r="BD1207" i="35"/>
  <c r="BB1207" i="35"/>
  <c r="AZ1207" i="35"/>
  <c r="AX1207" i="35"/>
  <c r="AV1207" i="35"/>
  <c r="AT1207" i="35"/>
  <c r="BH1206" i="35"/>
  <c r="BF1206" i="35"/>
  <c r="BD1206" i="35"/>
  <c r="BB1206" i="35"/>
  <c r="AZ1206" i="35"/>
  <c r="AX1206" i="35"/>
  <c r="AV1206" i="35"/>
  <c r="AT1206" i="35"/>
  <c r="BH1205" i="35"/>
  <c r="BF1205" i="35"/>
  <c r="BD1205" i="35"/>
  <c r="BB1205" i="35"/>
  <c r="AZ1205" i="35"/>
  <c r="AX1205" i="35"/>
  <c r="AV1205" i="35"/>
  <c r="AT1205" i="35"/>
  <c r="AQ1205" i="35"/>
  <c r="AM1205" i="35"/>
  <c r="AJ1205" i="35"/>
  <c r="AF1205" i="35"/>
  <c r="BH1204" i="35"/>
  <c r="BH1203" i="35"/>
  <c r="BF1203" i="35"/>
  <c r="BD1203" i="35"/>
  <c r="BB1203" i="35"/>
  <c r="AZ1203" i="35"/>
  <c r="AX1203" i="35"/>
  <c r="AV1203" i="35"/>
  <c r="AT1203" i="35"/>
  <c r="BH1202" i="35"/>
  <c r="BF1202" i="35"/>
  <c r="BD1202" i="35"/>
  <c r="BB1202" i="35"/>
  <c r="AZ1202" i="35"/>
  <c r="AX1202" i="35"/>
  <c r="AV1202" i="35"/>
  <c r="AT1202" i="35"/>
  <c r="BH1201" i="35"/>
  <c r="BF1201" i="35"/>
  <c r="BD1201" i="35"/>
  <c r="BB1201" i="35"/>
  <c r="AZ1201" i="35"/>
  <c r="AX1201" i="35"/>
  <c r="AV1201" i="35"/>
  <c r="AT1201" i="35"/>
  <c r="AQ1201" i="35"/>
  <c r="AM1201" i="35"/>
  <c r="AJ1201" i="35"/>
  <c r="AF1201" i="35"/>
  <c r="BH1200" i="35"/>
  <c r="BH1199" i="35"/>
  <c r="BF1199" i="35"/>
  <c r="BD1199" i="35"/>
  <c r="BB1199" i="35"/>
  <c r="AZ1199" i="35"/>
  <c r="AX1199" i="35"/>
  <c r="AV1199" i="35"/>
  <c r="AT1199" i="35"/>
  <c r="BH1198" i="35"/>
  <c r="BF1198" i="35"/>
  <c r="BD1198" i="35"/>
  <c r="BB1198" i="35"/>
  <c r="AZ1198" i="35"/>
  <c r="AX1198" i="35"/>
  <c r="AV1198" i="35"/>
  <c r="AT1198" i="35"/>
  <c r="BH1197" i="35"/>
  <c r="BF1197" i="35"/>
  <c r="BD1197" i="35"/>
  <c r="BB1197" i="35"/>
  <c r="AZ1197" i="35"/>
  <c r="AX1197" i="35"/>
  <c r="AV1197" i="35"/>
  <c r="AT1197" i="35"/>
  <c r="AQ1197" i="35"/>
  <c r="AM1197" i="35"/>
  <c r="AJ1197" i="35"/>
  <c r="AF1197" i="35"/>
  <c r="BH1196" i="35"/>
  <c r="BH1195" i="35"/>
  <c r="BF1195" i="35"/>
  <c r="BD1195" i="35"/>
  <c r="BB1195" i="35"/>
  <c r="AZ1195" i="35"/>
  <c r="AX1195" i="35"/>
  <c r="AV1195" i="35"/>
  <c r="AT1195" i="35"/>
  <c r="BH1194" i="35"/>
  <c r="BF1194" i="35"/>
  <c r="BD1194" i="35"/>
  <c r="BB1194" i="35"/>
  <c r="AZ1194" i="35"/>
  <c r="AX1194" i="35"/>
  <c r="AV1194" i="35"/>
  <c r="AT1194" i="35"/>
  <c r="BH1193" i="35"/>
  <c r="BF1193" i="35"/>
  <c r="BD1193" i="35"/>
  <c r="BB1193" i="35"/>
  <c r="AZ1193" i="35"/>
  <c r="AX1193" i="35"/>
  <c r="AV1193" i="35"/>
  <c r="AT1193" i="35"/>
  <c r="AQ1193" i="35"/>
  <c r="AM1193" i="35"/>
  <c r="AJ1193" i="35"/>
  <c r="AF1193" i="35"/>
  <c r="BH1192" i="35"/>
  <c r="BH1191" i="35"/>
  <c r="BF1191" i="35"/>
  <c r="BD1191" i="35"/>
  <c r="BB1191" i="35"/>
  <c r="AZ1191" i="35"/>
  <c r="AX1191" i="35"/>
  <c r="AV1191" i="35"/>
  <c r="AT1191" i="35"/>
  <c r="BH1190" i="35"/>
  <c r="BF1190" i="35"/>
  <c r="BD1190" i="35"/>
  <c r="BB1190" i="35"/>
  <c r="AZ1190" i="35"/>
  <c r="AX1190" i="35"/>
  <c r="AV1190" i="35"/>
  <c r="AT1190" i="35"/>
  <c r="BH1189" i="35"/>
  <c r="BF1189" i="35"/>
  <c r="BD1189" i="35"/>
  <c r="BB1189" i="35"/>
  <c r="AZ1189" i="35"/>
  <c r="AX1189" i="35"/>
  <c r="AV1189" i="35"/>
  <c r="AT1189" i="35"/>
  <c r="AQ1189" i="35"/>
  <c r="AM1189" i="35"/>
  <c r="AJ1189" i="35"/>
  <c r="AF1189" i="35"/>
  <c r="BH1188" i="35"/>
  <c r="BH1187" i="35"/>
  <c r="BF1187" i="35"/>
  <c r="BD1187" i="35"/>
  <c r="BB1187" i="35"/>
  <c r="AZ1187" i="35"/>
  <c r="AX1187" i="35"/>
  <c r="AV1187" i="35"/>
  <c r="AT1187" i="35"/>
  <c r="BH1186" i="35"/>
  <c r="BF1186" i="35"/>
  <c r="BD1186" i="35"/>
  <c r="BB1186" i="35"/>
  <c r="AZ1186" i="35"/>
  <c r="AX1186" i="35"/>
  <c r="AV1186" i="35"/>
  <c r="AT1186" i="35"/>
  <c r="BH1185" i="35"/>
  <c r="BF1185" i="35"/>
  <c r="BD1185" i="35"/>
  <c r="BB1185" i="35"/>
  <c r="AZ1185" i="35"/>
  <c r="AX1185" i="35"/>
  <c r="AV1185" i="35"/>
  <c r="AT1185" i="35"/>
  <c r="AQ1185" i="35"/>
  <c r="AM1185" i="35"/>
  <c r="AJ1185" i="35"/>
  <c r="AF1185" i="35"/>
  <c r="BH1184" i="35"/>
  <c r="BH1183" i="35"/>
  <c r="BF1183" i="35"/>
  <c r="BD1183" i="35"/>
  <c r="BB1183" i="35"/>
  <c r="AZ1183" i="35"/>
  <c r="AX1183" i="35"/>
  <c r="AV1183" i="35"/>
  <c r="AT1183" i="35"/>
  <c r="BH1182" i="35"/>
  <c r="BF1182" i="35"/>
  <c r="BD1182" i="35"/>
  <c r="BB1182" i="35"/>
  <c r="AZ1182" i="35"/>
  <c r="AX1182" i="35"/>
  <c r="AV1182" i="35"/>
  <c r="AT1182" i="35"/>
  <c r="BH1181" i="35"/>
  <c r="BF1181" i="35"/>
  <c r="BD1181" i="35"/>
  <c r="BB1181" i="35"/>
  <c r="AZ1181" i="35"/>
  <c r="AX1181" i="35"/>
  <c r="AV1181" i="35"/>
  <c r="AT1181" i="35"/>
  <c r="AQ1181" i="35"/>
  <c r="AM1181" i="35"/>
  <c r="AJ1181" i="35"/>
  <c r="AF1181" i="35"/>
  <c r="BH1180" i="35"/>
  <c r="BH1179" i="35"/>
  <c r="BF1179" i="35"/>
  <c r="BD1179" i="35"/>
  <c r="BB1179" i="35"/>
  <c r="AZ1179" i="35"/>
  <c r="AX1179" i="35"/>
  <c r="AV1179" i="35"/>
  <c r="AT1179" i="35"/>
  <c r="BH1178" i="35"/>
  <c r="BF1178" i="35"/>
  <c r="BD1178" i="35"/>
  <c r="BB1178" i="35"/>
  <c r="AZ1178" i="35"/>
  <c r="AX1178" i="35"/>
  <c r="AV1178" i="35"/>
  <c r="AT1178" i="35"/>
  <c r="BH1177" i="35"/>
  <c r="BF1177" i="35"/>
  <c r="BD1177" i="35"/>
  <c r="BB1177" i="35"/>
  <c r="AZ1177" i="35"/>
  <c r="AX1177" i="35"/>
  <c r="AV1177" i="35"/>
  <c r="AT1177" i="35"/>
  <c r="AQ1177" i="35"/>
  <c r="AM1177" i="35"/>
  <c r="AJ1177" i="35"/>
  <c r="AF1177" i="35"/>
  <c r="BH1176" i="35"/>
  <c r="BH1175" i="35"/>
  <c r="BF1175" i="35"/>
  <c r="BD1175" i="35"/>
  <c r="BB1175" i="35"/>
  <c r="AZ1175" i="35"/>
  <c r="AX1175" i="35"/>
  <c r="AV1175" i="35"/>
  <c r="AT1175" i="35"/>
  <c r="BH1174" i="35"/>
  <c r="BF1174" i="35"/>
  <c r="BD1174" i="35"/>
  <c r="BB1174" i="35"/>
  <c r="AZ1174" i="35"/>
  <c r="AX1174" i="35"/>
  <c r="AV1174" i="35"/>
  <c r="AT1174" i="35"/>
  <c r="BH1173" i="35"/>
  <c r="BF1173" i="35"/>
  <c r="BD1173" i="35"/>
  <c r="BB1173" i="35"/>
  <c r="AZ1173" i="35"/>
  <c r="AX1173" i="35"/>
  <c r="AV1173" i="35"/>
  <c r="AT1173" i="35"/>
  <c r="AQ1173" i="35"/>
  <c r="AM1173" i="35"/>
  <c r="AJ1173" i="35"/>
  <c r="AF1173" i="35"/>
  <c r="BH1172" i="35"/>
  <c r="BH1171" i="35"/>
  <c r="BF1171" i="35"/>
  <c r="BD1171" i="35"/>
  <c r="BB1171" i="35"/>
  <c r="AZ1171" i="35"/>
  <c r="AX1171" i="35"/>
  <c r="AV1171" i="35"/>
  <c r="AT1171" i="35"/>
  <c r="BH1170" i="35"/>
  <c r="BF1170" i="35"/>
  <c r="BD1170" i="35"/>
  <c r="BB1170" i="35"/>
  <c r="AZ1170" i="35"/>
  <c r="AX1170" i="35"/>
  <c r="AV1170" i="35"/>
  <c r="AT1170" i="35"/>
  <c r="BH1169" i="35"/>
  <c r="BF1169" i="35"/>
  <c r="BD1169" i="35"/>
  <c r="BB1169" i="35"/>
  <c r="AZ1169" i="35"/>
  <c r="AX1169" i="35"/>
  <c r="AV1169" i="35"/>
  <c r="AT1169" i="35"/>
  <c r="AQ1169" i="35"/>
  <c r="AM1169" i="35"/>
  <c r="AJ1169" i="35"/>
  <c r="AF1169" i="35"/>
  <c r="BH1168" i="35"/>
  <c r="BH1167" i="35"/>
  <c r="BF1167" i="35"/>
  <c r="BD1167" i="35"/>
  <c r="BB1167" i="35"/>
  <c r="AZ1167" i="35"/>
  <c r="AX1167" i="35"/>
  <c r="AV1167" i="35"/>
  <c r="AT1167" i="35"/>
  <c r="BH1166" i="35"/>
  <c r="BF1166" i="35"/>
  <c r="BD1166" i="35"/>
  <c r="BB1166" i="35"/>
  <c r="AZ1166" i="35"/>
  <c r="AX1166" i="35"/>
  <c r="AV1166" i="35"/>
  <c r="AT1166" i="35"/>
  <c r="BH1165" i="35"/>
  <c r="BF1165" i="35"/>
  <c r="BD1165" i="35"/>
  <c r="BB1165" i="35"/>
  <c r="AZ1165" i="35"/>
  <c r="AX1165" i="35"/>
  <c r="AV1165" i="35"/>
  <c r="AT1165" i="35"/>
  <c r="AQ1165" i="35"/>
  <c r="AM1165" i="35"/>
  <c r="AJ1165" i="35"/>
  <c r="AF1165" i="35"/>
  <c r="BH1164" i="35"/>
  <c r="BH1163" i="35"/>
  <c r="BF1163" i="35"/>
  <c r="BD1163" i="35"/>
  <c r="BB1163" i="35"/>
  <c r="AZ1163" i="35"/>
  <c r="AX1163" i="35"/>
  <c r="AV1163" i="35"/>
  <c r="AT1163" i="35"/>
  <c r="BH1162" i="35"/>
  <c r="BF1162" i="35"/>
  <c r="BD1162" i="35"/>
  <c r="BB1162" i="35"/>
  <c r="AZ1162" i="35"/>
  <c r="AX1162" i="35"/>
  <c r="AV1162" i="35"/>
  <c r="AT1162" i="35"/>
  <c r="BH1161" i="35"/>
  <c r="BF1161" i="35"/>
  <c r="BD1161" i="35"/>
  <c r="BB1161" i="35"/>
  <c r="AZ1161" i="35"/>
  <c r="AX1161" i="35"/>
  <c r="AV1161" i="35"/>
  <c r="AT1161" i="35"/>
  <c r="AQ1161" i="35"/>
  <c r="AM1161" i="35"/>
  <c r="AJ1161" i="35"/>
  <c r="AF1161" i="35"/>
  <c r="BH1160" i="35"/>
  <c r="BH1159" i="35"/>
  <c r="BF1159" i="35"/>
  <c r="BD1159" i="35"/>
  <c r="BB1159" i="35"/>
  <c r="AZ1159" i="35"/>
  <c r="AX1159" i="35"/>
  <c r="AV1159" i="35"/>
  <c r="AT1159" i="35"/>
  <c r="BH1158" i="35"/>
  <c r="BF1158" i="35"/>
  <c r="BD1158" i="35"/>
  <c r="BB1158" i="35"/>
  <c r="AZ1158" i="35"/>
  <c r="AX1158" i="35"/>
  <c r="AV1158" i="35"/>
  <c r="AT1158" i="35"/>
  <c r="BH1157" i="35"/>
  <c r="BF1157" i="35"/>
  <c r="BD1157" i="35"/>
  <c r="BB1157" i="35"/>
  <c r="AZ1157" i="35"/>
  <c r="AX1157" i="35"/>
  <c r="AV1157" i="35"/>
  <c r="AT1157" i="35"/>
  <c r="AQ1157" i="35"/>
  <c r="AM1157" i="35"/>
  <c r="AJ1157" i="35"/>
  <c r="AF1157" i="35"/>
  <c r="BH1156" i="35"/>
  <c r="BH1155" i="35"/>
  <c r="BF1155" i="35"/>
  <c r="BD1155" i="35"/>
  <c r="BB1155" i="35"/>
  <c r="AZ1155" i="35"/>
  <c r="AX1155" i="35"/>
  <c r="AV1155" i="35"/>
  <c r="AT1155" i="35"/>
  <c r="BH1154" i="35"/>
  <c r="BF1154" i="35"/>
  <c r="BD1154" i="35"/>
  <c r="BB1154" i="35"/>
  <c r="AZ1154" i="35"/>
  <c r="AX1154" i="35"/>
  <c r="AV1154" i="35"/>
  <c r="AT1154" i="35"/>
  <c r="BH1153" i="35"/>
  <c r="BF1153" i="35"/>
  <c r="BD1153" i="35"/>
  <c r="BB1153" i="35"/>
  <c r="AZ1153" i="35"/>
  <c r="AX1153" i="35"/>
  <c r="AV1153" i="35"/>
  <c r="AT1153" i="35"/>
  <c r="AQ1153" i="35"/>
  <c r="AM1153" i="35"/>
  <c r="AJ1153" i="35"/>
  <c r="AF1153" i="35"/>
  <c r="BH1152" i="35"/>
  <c r="BH1151" i="35"/>
  <c r="BF1151" i="35"/>
  <c r="BD1151" i="35"/>
  <c r="BB1151" i="35"/>
  <c r="AZ1151" i="35"/>
  <c r="AX1151" i="35"/>
  <c r="AV1151" i="35"/>
  <c r="AT1151" i="35"/>
  <c r="BH1150" i="35"/>
  <c r="BF1150" i="35"/>
  <c r="BD1150" i="35"/>
  <c r="BB1150" i="35"/>
  <c r="AZ1150" i="35"/>
  <c r="AX1150" i="35"/>
  <c r="AV1150" i="35"/>
  <c r="AT1150" i="35"/>
  <c r="BH1149" i="35"/>
  <c r="BF1149" i="35"/>
  <c r="BD1149" i="35"/>
  <c r="BB1149" i="35"/>
  <c r="AZ1149" i="35"/>
  <c r="AX1149" i="35"/>
  <c r="AV1149" i="35"/>
  <c r="AT1149" i="35"/>
  <c r="AQ1149" i="35"/>
  <c r="AM1149" i="35"/>
  <c r="AJ1149" i="35"/>
  <c r="AF1149" i="35"/>
  <c r="BH1148" i="35"/>
  <c r="BH1147" i="35"/>
  <c r="BF1147" i="35"/>
  <c r="BD1147" i="35"/>
  <c r="BB1147" i="35"/>
  <c r="AZ1147" i="35"/>
  <c r="AX1147" i="35"/>
  <c r="AV1147" i="35"/>
  <c r="AT1147" i="35"/>
  <c r="BH1146" i="35"/>
  <c r="BF1146" i="35"/>
  <c r="BD1146" i="35"/>
  <c r="BB1146" i="35"/>
  <c r="AZ1146" i="35"/>
  <c r="AX1146" i="35"/>
  <c r="AV1146" i="35"/>
  <c r="AT1146" i="35"/>
  <c r="BH1145" i="35"/>
  <c r="BF1145" i="35"/>
  <c r="BD1145" i="35"/>
  <c r="BB1145" i="35"/>
  <c r="AZ1145" i="35"/>
  <c r="AX1145" i="35"/>
  <c r="AV1145" i="35"/>
  <c r="AT1145" i="35"/>
  <c r="AQ1145" i="35"/>
  <c r="AM1145" i="35"/>
  <c r="AJ1145" i="35"/>
  <c r="AF1145" i="35"/>
  <c r="BH1144" i="35"/>
  <c r="BH1143" i="35"/>
  <c r="BF1143" i="35"/>
  <c r="BD1143" i="35"/>
  <c r="BB1143" i="35"/>
  <c r="AZ1143" i="35"/>
  <c r="AX1143" i="35"/>
  <c r="AV1143" i="35"/>
  <c r="AT1143" i="35"/>
  <c r="BH1142" i="35"/>
  <c r="BF1142" i="35"/>
  <c r="BD1142" i="35"/>
  <c r="BB1142" i="35"/>
  <c r="AZ1142" i="35"/>
  <c r="AX1142" i="35"/>
  <c r="AV1142" i="35"/>
  <c r="AT1142" i="35"/>
  <c r="BH1141" i="35"/>
  <c r="BF1141" i="35"/>
  <c r="BD1141" i="35"/>
  <c r="BB1141" i="35"/>
  <c r="AZ1141" i="35"/>
  <c r="AX1141" i="35"/>
  <c r="AV1141" i="35"/>
  <c r="AT1141" i="35"/>
  <c r="AQ1141" i="35"/>
  <c r="AM1141" i="35"/>
  <c r="AJ1141" i="35"/>
  <c r="AF1141" i="35"/>
  <c r="BH1140" i="35"/>
  <c r="BH1139" i="35"/>
  <c r="BF1139" i="35"/>
  <c r="BD1139" i="35"/>
  <c r="BB1139" i="35"/>
  <c r="AZ1139" i="35"/>
  <c r="AX1139" i="35"/>
  <c r="AV1139" i="35"/>
  <c r="AT1139" i="35"/>
  <c r="BH1138" i="35"/>
  <c r="BF1138" i="35"/>
  <c r="BD1138" i="35"/>
  <c r="BB1138" i="35"/>
  <c r="AZ1138" i="35"/>
  <c r="AX1138" i="35"/>
  <c r="AV1138" i="35"/>
  <c r="AT1138" i="35"/>
  <c r="BH1137" i="35"/>
  <c r="BF1137" i="35"/>
  <c r="BD1137" i="35"/>
  <c r="BB1137" i="35"/>
  <c r="AZ1137" i="35"/>
  <c r="AX1137" i="35"/>
  <c r="AV1137" i="35"/>
  <c r="AT1137" i="35"/>
  <c r="AQ1137" i="35"/>
  <c r="AM1137" i="35"/>
  <c r="AJ1137" i="35"/>
  <c r="AF1137" i="35"/>
  <c r="BH1136" i="35"/>
  <c r="BH1135" i="35"/>
  <c r="BF1135" i="35"/>
  <c r="BD1135" i="35"/>
  <c r="BB1135" i="35"/>
  <c r="AZ1135" i="35"/>
  <c r="AX1135" i="35"/>
  <c r="AV1135" i="35"/>
  <c r="AT1135" i="35"/>
  <c r="BH1134" i="35"/>
  <c r="BF1134" i="35"/>
  <c r="BD1134" i="35"/>
  <c r="BB1134" i="35"/>
  <c r="AZ1134" i="35"/>
  <c r="AX1134" i="35"/>
  <c r="AV1134" i="35"/>
  <c r="AT1134" i="35"/>
  <c r="BH1133" i="35"/>
  <c r="BF1133" i="35"/>
  <c r="BD1133" i="35"/>
  <c r="BB1133" i="35"/>
  <c r="AZ1133" i="35"/>
  <c r="AX1133" i="35"/>
  <c r="AV1133" i="35"/>
  <c r="AT1133" i="35"/>
  <c r="AQ1133" i="35"/>
  <c r="AM1133" i="35"/>
  <c r="AJ1133" i="35"/>
  <c r="AF1133" i="35"/>
  <c r="BH1132" i="35"/>
  <c r="BH1131" i="35"/>
  <c r="BF1131" i="35"/>
  <c r="BD1131" i="35"/>
  <c r="BB1131" i="35"/>
  <c r="AZ1131" i="35"/>
  <c r="AX1131" i="35"/>
  <c r="AV1131" i="35"/>
  <c r="AT1131" i="35"/>
  <c r="BH1130" i="35"/>
  <c r="BF1130" i="35"/>
  <c r="BD1130" i="35"/>
  <c r="BB1130" i="35"/>
  <c r="AZ1130" i="35"/>
  <c r="AX1130" i="35"/>
  <c r="AV1130" i="35"/>
  <c r="AT1130" i="35"/>
  <c r="BH1129" i="35"/>
  <c r="BF1129" i="35"/>
  <c r="BD1129" i="35"/>
  <c r="BB1129" i="35"/>
  <c r="AZ1129" i="35"/>
  <c r="AX1129" i="35"/>
  <c r="AV1129" i="35"/>
  <c r="AT1129" i="35"/>
  <c r="AQ1129" i="35"/>
  <c r="AM1129" i="35"/>
  <c r="AJ1129" i="35"/>
  <c r="AF1129" i="35"/>
  <c r="BH1128" i="35"/>
  <c r="BH1127" i="35"/>
  <c r="BF1127" i="35"/>
  <c r="BD1127" i="35"/>
  <c r="BB1127" i="35"/>
  <c r="AZ1127" i="35"/>
  <c r="AX1127" i="35"/>
  <c r="AV1127" i="35"/>
  <c r="AT1127" i="35"/>
  <c r="BH1126" i="35"/>
  <c r="BF1126" i="35"/>
  <c r="BD1126" i="35"/>
  <c r="BB1126" i="35"/>
  <c r="AZ1126" i="35"/>
  <c r="AX1126" i="35"/>
  <c r="AV1126" i="35"/>
  <c r="AT1126" i="35"/>
  <c r="BH1125" i="35"/>
  <c r="BF1125" i="35"/>
  <c r="BD1125" i="35"/>
  <c r="BB1125" i="35"/>
  <c r="AZ1125" i="35"/>
  <c r="AX1125" i="35"/>
  <c r="AV1125" i="35"/>
  <c r="AT1125" i="35"/>
  <c r="AQ1125" i="35"/>
  <c r="AM1125" i="35"/>
  <c r="AJ1125" i="35"/>
  <c r="AF1125" i="35"/>
  <c r="BH1124" i="35"/>
  <c r="BH1123" i="35"/>
  <c r="BF1123" i="35"/>
  <c r="BD1123" i="35"/>
  <c r="BB1123" i="35"/>
  <c r="AZ1123" i="35"/>
  <c r="AX1123" i="35"/>
  <c r="AV1123" i="35"/>
  <c r="AT1123" i="35"/>
  <c r="BH1122" i="35"/>
  <c r="BF1122" i="35"/>
  <c r="BD1122" i="35"/>
  <c r="BB1122" i="35"/>
  <c r="AZ1122" i="35"/>
  <c r="AX1122" i="35"/>
  <c r="AV1122" i="35"/>
  <c r="AT1122" i="35"/>
  <c r="BH1121" i="35"/>
  <c r="BF1121" i="35"/>
  <c r="BD1121" i="35"/>
  <c r="BB1121" i="35"/>
  <c r="AZ1121" i="35"/>
  <c r="AX1121" i="35"/>
  <c r="AV1121" i="35"/>
  <c r="AT1121" i="35"/>
  <c r="AQ1121" i="35"/>
  <c r="AM1121" i="35"/>
  <c r="AJ1121" i="35"/>
  <c r="AF1121" i="35"/>
  <c r="BH1120" i="35"/>
  <c r="BH1119" i="35"/>
  <c r="BF1119" i="35"/>
  <c r="BD1119" i="35"/>
  <c r="BB1119" i="35"/>
  <c r="AZ1119" i="35"/>
  <c r="AX1119" i="35"/>
  <c r="AV1119" i="35"/>
  <c r="AT1119" i="35"/>
  <c r="BH1118" i="35"/>
  <c r="BF1118" i="35"/>
  <c r="BD1118" i="35"/>
  <c r="BB1118" i="35"/>
  <c r="AZ1118" i="35"/>
  <c r="AX1118" i="35"/>
  <c r="AV1118" i="35"/>
  <c r="AT1118" i="35"/>
  <c r="BH1117" i="35"/>
  <c r="BF1117" i="35"/>
  <c r="BD1117" i="35"/>
  <c r="BB1117" i="35"/>
  <c r="AZ1117" i="35"/>
  <c r="AX1117" i="35"/>
  <c r="AV1117" i="35"/>
  <c r="AT1117" i="35"/>
  <c r="AQ1117" i="35"/>
  <c r="AM1117" i="35"/>
  <c r="AJ1117" i="35"/>
  <c r="AF1117" i="35"/>
  <c r="BH1116" i="35"/>
  <c r="BH1115" i="35"/>
  <c r="BF1115" i="35"/>
  <c r="BD1115" i="35"/>
  <c r="BB1115" i="35"/>
  <c r="AZ1115" i="35"/>
  <c r="AX1115" i="35"/>
  <c r="AV1115" i="35"/>
  <c r="AT1115" i="35"/>
  <c r="BH1114" i="35"/>
  <c r="BF1114" i="35"/>
  <c r="BD1114" i="35"/>
  <c r="BB1114" i="35"/>
  <c r="AZ1114" i="35"/>
  <c r="AX1114" i="35"/>
  <c r="AV1114" i="35"/>
  <c r="AT1114" i="35"/>
  <c r="BH1113" i="35"/>
  <c r="BF1113" i="35"/>
  <c r="BD1113" i="35"/>
  <c r="BB1113" i="35"/>
  <c r="AZ1113" i="35"/>
  <c r="AX1113" i="35"/>
  <c r="AV1113" i="35"/>
  <c r="AT1113" i="35"/>
  <c r="AQ1113" i="35"/>
  <c r="AM1113" i="35"/>
  <c r="AJ1113" i="35"/>
  <c r="AF1113" i="35"/>
  <c r="BH1112" i="35"/>
  <c r="BH1111" i="35"/>
  <c r="BF1111" i="35"/>
  <c r="BD1111" i="35"/>
  <c r="BB1111" i="35"/>
  <c r="AZ1111" i="35"/>
  <c r="AX1111" i="35"/>
  <c r="AV1111" i="35"/>
  <c r="AT1111" i="35"/>
  <c r="BH1110" i="35"/>
  <c r="BF1110" i="35"/>
  <c r="BD1110" i="35"/>
  <c r="BB1110" i="35"/>
  <c r="AZ1110" i="35"/>
  <c r="AX1110" i="35"/>
  <c r="AV1110" i="35"/>
  <c r="AT1110" i="35"/>
  <c r="BH1109" i="35"/>
  <c r="BF1109" i="35"/>
  <c r="BD1109" i="35"/>
  <c r="BB1109" i="35"/>
  <c r="AZ1109" i="35"/>
  <c r="AX1109" i="35"/>
  <c r="AV1109" i="35"/>
  <c r="AT1109" i="35"/>
  <c r="AQ1109" i="35"/>
  <c r="AM1109" i="35"/>
  <c r="AJ1109" i="35"/>
  <c r="AF1109" i="35"/>
  <c r="BH1108" i="35"/>
  <c r="BH1107" i="35"/>
  <c r="BF1107" i="35"/>
  <c r="BD1107" i="35"/>
  <c r="BB1107" i="35"/>
  <c r="AZ1107" i="35"/>
  <c r="AX1107" i="35"/>
  <c r="AV1107" i="35"/>
  <c r="AT1107" i="35"/>
  <c r="BH1106" i="35"/>
  <c r="BF1106" i="35"/>
  <c r="BD1106" i="35"/>
  <c r="BB1106" i="35"/>
  <c r="AZ1106" i="35"/>
  <c r="AX1106" i="35"/>
  <c r="AV1106" i="35"/>
  <c r="AT1106" i="35"/>
  <c r="BH1105" i="35"/>
  <c r="BF1105" i="35"/>
  <c r="BD1105" i="35"/>
  <c r="BB1105" i="35"/>
  <c r="AZ1105" i="35"/>
  <c r="AX1105" i="35"/>
  <c r="AV1105" i="35"/>
  <c r="AT1105" i="35"/>
  <c r="AQ1105" i="35"/>
  <c r="AM1105" i="35"/>
  <c r="AJ1105" i="35"/>
  <c r="AF1105" i="35"/>
  <c r="BH1104" i="35"/>
  <c r="BH1103" i="35"/>
  <c r="BF1103" i="35"/>
  <c r="BD1103" i="35"/>
  <c r="BB1103" i="35"/>
  <c r="AZ1103" i="35"/>
  <c r="AX1103" i="35"/>
  <c r="AV1103" i="35"/>
  <c r="AT1103" i="35"/>
  <c r="BH1102" i="35"/>
  <c r="BF1102" i="35"/>
  <c r="BD1102" i="35"/>
  <c r="BB1102" i="35"/>
  <c r="AZ1102" i="35"/>
  <c r="AX1102" i="35"/>
  <c r="AV1102" i="35"/>
  <c r="AT1102" i="35"/>
  <c r="BH1101" i="35"/>
  <c r="BF1101" i="35"/>
  <c r="BD1101" i="35"/>
  <c r="BB1101" i="35"/>
  <c r="AZ1101" i="35"/>
  <c r="AX1101" i="35"/>
  <c r="AV1101" i="35"/>
  <c r="AT1101" i="35"/>
  <c r="AQ1101" i="35"/>
  <c r="AM1101" i="35"/>
  <c r="AJ1101" i="35"/>
  <c r="AF1101" i="35"/>
  <c r="BH1100" i="35"/>
  <c r="BH1099" i="35"/>
  <c r="BF1099" i="35"/>
  <c r="BD1099" i="35"/>
  <c r="BB1099" i="35"/>
  <c r="AZ1099" i="35"/>
  <c r="AX1099" i="35"/>
  <c r="AV1099" i="35"/>
  <c r="AT1099" i="35"/>
  <c r="BH1098" i="35"/>
  <c r="BF1098" i="35"/>
  <c r="BD1098" i="35"/>
  <c r="BB1098" i="35"/>
  <c r="AZ1098" i="35"/>
  <c r="AX1098" i="35"/>
  <c r="AV1098" i="35"/>
  <c r="AT1098" i="35"/>
  <c r="BH1097" i="35"/>
  <c r="BF1097" i="35"/>
  <c r="BD1097" i="35"/>
  <c r="BB1097" i="35"/>
  <c r="AZ1097" i="35"/>
  <c r="AX1097" i="35"/>
  <c r="AV1097" i="35"/>
  <c r="AT1097" i="35"/>
  <c r="AQ1097" i="35"/>
  <c r="AM1097" i="35"/>
  <c r="AJ1097" i="35"/>
  <c r="AF1097" i="35"/>
  <c r="BH1096" i="35"/>
  <c r="BH1095" i="35"/>
  <c r="BF1095" i="35"/>
  <c r="BD1095" i="35"/>
  <c r="BB1095" i="35"/>
  <c r="AZ1095" i="35"/>
  <c r="AX1095" i="35"/>
  <c r="AV1095" i="35"/>
  <c r="AT1095" i="35"/>
  <c r="BH1094" i="35"/>
  <c r="BF1094" i="35"/>
  <c r="BD1094" i="35"/>
  <c r="BB1094" i="35"/>
  <c r="AZ1094" i="35"/>
  <c r="AX1094" i="35"/>
  <c r="AV1094" i="35"/>
  <c r="AT1094" i="35"/>
  <c r="BH1093" i="35"/>
  <c r="BF1093" i="35"/>
  <c r="BD1093" i="35"/>
  <c r="BB1093" i="35"/>
  <c r="AZ1093" i="35"/>
  <c r="AX1093" i="35"/>
  <c r="AV1093" i="35"/>
  <c r="AT1093" i="35"/>
  <c r="AQ1093" i="35"/>
  <c r="AM1093" i="35"/>
  <c r="AJ1093" i="35"/>
  <c r="AF1093" i="35"/>
  <c r="BH1092" i="35"/>
  <c r="BH1091" i="35"/>
  <c r="BF1091" i="35"/>
  <c r="BD1091" i="35"/>
  <c r="BB1091" i="35"/>
  <c r="AZ1091" i="35"/>
  <c r="AX1091" i="35"/>
  <c r="AV1091" i="35"/>
  <c r="AT1091" i="35"/>
  <c r="BH1090" i="35"/>
  <c r="BF1090" i="35"/>
  <c r="BD1090" i="35"/>
  <c r="BB1090" i="35"/>
  <c r="AZ1090" i="35"/>
  <c r="AX1090" i="35"/>
  <c r="AV1090" i="35"/>
  <c r="AT1090" i="35"/>
  <c r="BH1089" i="35"/>
  <c r="BF1089" i="35"/>
  <c r="BD1089" i="35"/>
  <c r="BB1089" i="35"/>
  <c r="AZ1089" i="35"/>
  <c r="AX1089" i="35"/>
  <c r="AV1089" i="35"/>
  <c r="AT1089" i="35"/>
  <c r="AQ1089" i="35"/>
  <c r="AM1089" i="35"/>
  <c r="AJ1089" i="35"/>
  <c r="AF1089" i="35"/>
  <c r="BH1088" i="35"/>
  <c r="BH1087" i="35"/>
  <c r="BF1087" i="35"/>
  <c r="BD1087" i="35"/>
  <c r="BB1087" i="35"/>
  <c r="AZ1087" i="35"/>
  <c r="AX1087" i="35"/>
  <c r="AV1087" i="35"/>
  <c r="AT1087" i="35"/>
  <c r="BH1086" i="35"/>
  <c r="BF1086" i="35"/>
  <c r="BD1086" i="35"/>
  <c r="BB1086" i="35"/>
  <c r="AZ1086" i="35"/>
  <c r="AX1086" i="35"/>
  <c r="AV1086" i="35"/>
  <c r="AT1086" i="35"/>
  <c r="BH1085" i="35"/>
  <c r="BF1085" i="35"/>
  <c r="BD1085" i="35"/>
  <c r="BB1085" i="35"/>
  <c r="AZ1085" i="35"/>
  <c r="AX1085" i="35"/>
  <c r="AV1085" i="35"/>
  <c r="AT1085" i="35"/>
  <c r="AQ1085" i="35"/>
  <c r="AM1085" i="35"/>
  <c r="AJ1085" i="35"/>
  <c r="AF1085" i="35"/>
  <c r="BH1084" i="35"/>
  <c r="BH1083" i="35"/>
  <c r="BF1083" i="35"/>
  <c r="BD1083" i="35"/>
  <c r="BB1083" i="35"/>
  <c r="AZ1083" i="35"/>
  <c r="AX1083" i="35"/>
  <c r="AV1083" i="35"/>
  <c r="AT1083" i="35"/>
  <c r="BH1082" i="35"/>
  <c r="BF1082" i="35"/>
  <c r="BD1082" i="35"/>
  <c r="BB1082" i="35"/>
  <c r="AZ1082" i="35"/>
  <c r="AX1082" i="35"/>
  <c r="AV1082" i="35"/>
  <c r="AT1082" i="35"/>
  <c r="BH1081" i="35"/>
  <c r="BF1081" i="35"/>
  <c r="BD1081" i="35"/>
  <c r="BB1081" i="35"/>
  <c r="AZ1081" i="35"/>
  <c r="AX1081" i="35"/>
  <c r="AV1081" i="35"/>
  <c r="AT1081" i="35"/>
  <c r="AQ1081" i="35"/>
  <c r="AM1081" i="35"/>
  <c r="AJ1081" i="35"/>
  <c r="AF1081" i="35"/>
  <c r="BH1080" i="35"/>
  <c r="BH1079" i="35"/>
  <c r="BF1079" i="35"/>
  <c r="BD1079" i="35"/>
  <c r="BB1079" i="35"/>
  <c r="AZ1079" i="35"/>
  <c r="AX1079" i="35"/>
  <c r="AV1079" i="35"/>
  <c r="AT1079" i="35"/>
  <c r="BH1078" i="35"/>
  <c r="BF1078" i="35"/>
  <c r="BD1078" i="35"/>
  <c r="BB1078" i="35"/>
  <c r="AZ1078" i="35"/>
  <c r="AX1078" i="35"/>
  <c r="AV1078" i="35"/>
  <c r="AT1078" i="35"/>
  <c r="BH1077" i="35"/>
  <c r="BF1077" i="35"/>
  <c r="BD1077" i="35"/>
  <c r="BB1077" i="35"/>
  <c r="AZ1077" i="35"/>
  <c r="AX1077" i="35"/>
  <c r="AV1077" i="35"/>
  <c r="AT1077" i="35"/>
  <c r="AQ1077" i="35"/>
  <c r="AM1077" i="35"/>
  <c r="AJ1077" i="35"/>
  <c r="AF1077" i="35"/>
  <c r="BH1076" i="35"/>
  <c r="BH1075" i="35"/>
  <c r="BF1075" i="35"/>
  <c r="BD1075" i="35"/>
  <c r="BB1075" i="35"/>
  <c r="AZ1075" i="35"/>
  <c r="AX1075" i="35"/>
  <c r="AV1075" i="35"/>
  <c r="AT1075" i="35"/>
  <c r="BH1074" i="35"/>
  <c r="BF1074" i="35"/>
  <c r="BD1074" i="35"/>
  <c r="BB1074" i="35"/>
  <c r="AZ1074" i="35"/>
  <c r="AX1074" i="35"/>
  <c r="AV1074" i="35"/>
  <c r="AT1074" i="35"/>
  <c r="BH1073" i="35"/>
  <c r="BF1073" i="35"/>
  <c r="BD1073" i="35"/>
  <c r="BB1073" i="35"/>
  <c r="AZ1073" i="35"/>
  <c r="AX1073" i="35"/>
  <c r="AV1073" i="35"/>
  <c r="AT1073" i="35"/>
  <c r="AQ1073" i="35"/>
  <c r="AM1073" i="35"/>
  <c r="AJ1073" i="35"/>
  <c r="AF1073" i="35"/>
  <c r="BH1072" i="35"/>
  <c r="BH1071" i="35"/>
  <c r="BF1071" i="35"/>
  <c r="BD1071" i="35"/>
  <c r="BB1071" i="35"/>
  <c r="AZ1071" i="35"/>
  <c r="AX1071" i="35"/>
  <c r="AV1071" i="35"/>
  <c r="AT1071" i="35"/>
  <c r="BH1070" i="35"/>
  <c r="BF1070" i="35"/>
  <c r="BD1070" i="35"/>
  <c r="BB1070" i="35"/>
  <c r="AZ1070" i="35"/>
  <c r="AX1070" i="35"/>
  <c r="AV1070" i="35"/>
  <c r="AT1070" i="35"/>
  <c r="BH1069" i="35"/>
  <c r="BF1069" i="35"/>
  <c r="BD1069" i="35"/>
  <c r="BB1069" i="35"/>
  <c r="AZ1069" i="35"/>
  <c r="AX1069" i="35"/>
  <c r="AV1069" i="35"/>
  <c r="AT1069" i="35"/>
  <c r="AQ1069" i="35"/>
  <c r="AM1069" i="35"/>
  <c r="AJ1069" i="35"/>
  <c r="AF1069" i="35"/>
  <c r="BH1068" i="35"/>
  <c r="BH1067" i="35"/>
  <c r="BF1067" i="35"/>
  <c r="BD1067" i="35"/>
  <c r="BB1067" i="35"/>
  <c r="AZ1067" i="35"/>
  <c r="AX1067" i="35"/>
  <c r="AV1067" i="35"/>
  <c r="AT1067" i="35"/>
  <c r="BH1066" i="35"/>
  <c r="BF1066" i="35"/>
  <c r="BD1066" i="35"/>
  <c r="BB1066" i="35"/>
  <c r="AZ1066" i="35"/>
  <c r="AX1066" i="35"/>
  <c r="AV1066" i="35"/>
  <c r="AT1066" i="35"/>
  <c r="BH1065" i="35"/>
  <c r="BF1065" i="35"/>
  <c r="BD1065" i="35"/>
  <c r="BB1065" i="35"/>
  <c r="AZ1065" i="35"/>
  <c r="AX1065" i="35"/>
  <c r="AV1065" i="35"/>
  <c r="AT1065" i="35"/>
  <c r="AQ1065" i="35"/>
  <c r="AM1065" i="35"/>
  <c r="AJ1065" i="35"/>
  <c r="AF1065" i="35"/>
  <c r="BH1064" i="35"/>
  <c r="BH1063" i="35"/>
  <c r="BF1063" i="35"/>
  <c r="BD1063" i="35"/>
  <c r="BB1063" i="35"/>
  <c r="AZ1063" i="35"/>
  <c r="AX1063" i="35"/>
  <c r="AV1063" i="35"/>
  <c r="AT1063" i="35"/>
  <c r="BH1062" i="35"/>
  <c r="BF1062" i="35"/>
  <c r="BD1062" i="35"/>
  <c r="BB1062" i="35"/>
  <c r="AZ1062" i="35"/>
  <c r="AX1062" i="35"/>
  <c r="AV1062" i="35"/>
  <c r="AT1062" i="35"/>
  <c r="BH1061" i="35"/>
  <c r="BF1061" i="35"/>
  <c r="BD1061" i="35"/>
  <c r="BB1061" i="35"/>
  <c r="AZ1061" i="35"/>
  <c r="AX1061" i="35"/>
  <c r="AV1061" i="35"/>
  <c r="AT1061" i="35"/>
  <c r="AQ1061" i="35"/>
  <c r="AM1061" i="35"/>
  <c r="AJ1061" i="35"/>
  <c r="AF1061" i="35"/>
  <c r="BH1060" i="35"/>
  <c r="BH1059" i="35"/>
  <c r="BF1059" i="35"/>
  <c r="BD1059" i="35"/>
  <c r="BB1059" i="35"/>
  <c r="AZ1059" i="35"/>
  <c r="AX1059" i="35"/>
  <c r="AV1059" i="35"/>
  <c r="AT1059" i="35"/>
  <c r="BH1058" i="35"/>
  <c r="BF1058" i="35"/>
  <c r="BD1058" i="35"/>
  <c r="BB1058" i="35"/>
  <c r="AZ1058" i="35"/>
  <c r="AX1058" i="35"/>
  <c r="AV1058" i="35"/>
  <c r="AT1058" i="35"/>
  <c r="BH1057" i="35"/>
  <c r="BF1057" i="35"/>
  <c r="BD1057" i="35"/>
  <c r="BB1057" i="35"/>
  <c r="AZ1057" i="35"/>
  <c r="AX1057" i="35"/>
  <c r="AV1057" i="35"/>
  <c r="AT1057" i="35"/>
  <c r="AQ1057" i="35"/>
  <c r="AM1057" i="35"/>
  <c r="AJ1057" i="35"/>
  <c r="AF1057" i="35"/>
  <c r="BH1056" i="35"/>
  <c r="BH1055" i="35"/>
  <c r="BF1055" i="35"/>
  <c r="BD1055" i="35"/>
  <c r="BB1055" i="35"/>
  <c r="AZ1055" i="35"/>
  <c r="AX1055" i="35"/>
  <c r="AV1055" i="35"/>
  <c r="AT1055" i="35"/>
  <c r="BH1054" i="35"/>
  <c r="BF1054" i="35"/>
  <c r="BD1054" i="35"/>
  <c r="BB1054" i="35"/>
  <c r="AZ1054" i="35"/>
  <c r="AX1054" i="35"/>
  <c r="AV1054" i="35"/>
  <c r="AT1054" i="35"/>
  <c r="BH1053" i="35"/>
  <c r="BF1053" i="35"/>
  <c r="BD1053" i="35"/>
  <c r="BB1053" i="35"/>
  <c r="AZ1053" i="35"/>
  <c r="AX1053" i="35"/>
  <c r="AV1053" i="35"/>
  <c r="AT1053" i="35"/>
  <c r="AQ1053" i="35"/>
  <c r="AM1053" i="35"/>
  <c r="AJ1053" i="35"/>
  <c r="AF1053" i="35"/>
  <c r="BH1052" i="35"/>
  <c r="BH1051" i="35"/>
  <c r="BF1051" i="35"/>
  <c r="BD1051" i="35"/>
  <c r="BB1051" i="35"/>
  <c r="AZ1051" i="35"/>
  <c r="AX1051" i="35"/>
  <c r="AV1051" i="35"/>
  <c r="AT1051" i="35"/>
  <c r="BH1050" i="35"/>
  <c r="BF1050" i="35"/>
  <c r="BD1050" i="35"/>
  <c r="BB1050" i="35"/>
  <c r="AZ1050" i="35"/>
  <c r="AX1050" i="35"/>
  <c r="AV1050" i="35"/>
  <c r="AT1050" i="35"/>
  <c r="BH1049" i="35"/>
  <c r="BF1049" i="35"/>
  <c r="BD1049" i="35"/>
  <c r="BB1049" i="35"/>
  <c r="AZ1049" i="35"/>
  <c r="AX1049" i="35"/>
  <c r="AV1049" i="35"/>
  <c r="AT1049" i="35"/>
  <c r="AQ1049" i="35"/>
  <c r="AM1049" i="35"/>
  <c r="AJ1049" i="35"/>
  <c r="AF1049" i="35"/>
  <c r="BH1048" i="35"/>
  <c r="BH1047" i="35"/>
  <c r="BF1047" i="35"/>
  <c r="BD1047" i="35"/>
  <c r="BB1047" i="35"/>
  <c r="AZ1047" i="35"/>
  <c r="AX1047" i="35"/>
  <c r="AV1047" i="35"/>
  <c r="AT1047" i="35"/>
  <c r="BH1046" i="35"/>
  <c r="BF1046" i="35"/>
  <c r="BD1046" i="35"/>
  <c r="BB1046" i="35"/>
  <c r="AZ1046" i="35"/>
  <c r="AX1046" i="35"/>
  <c r="AV1046" i="35"/>
  <c r="AT1046" i="35"/>
  <c r="BH1045" i="35"/>
  <c r="BF1045" i="35"/>
  <c r="BD1045" i="35"/>
  <c r="BB1045" i="35"/>
  <c r="AZ1045" i="35"/>
  <c r="AX1045" i="35"/>
  <c r="AV1045" i="35"/>
  <c r="AT1045" i="35"/>
  <c r="AQ1045" i="35"/>
  <c r="AM1045" i="35"/>
  <c r="AJ1045" i="35"/>
  <c r="AF1045" i="35"/>
  <c r="BH1044" i="35"/>
  <c r="BH1043" i="35"/>
  <c r="BF1043" i="35"/>
  <c r="BD1043" i="35"/>
  <c r="BB1043" i="35"/>
  <c r="AZ1043" i="35"/>
  <c r="AX1043" i="35"/>
  <c r="AV1043" i="35"/>
  <c r="AT1043" i="35"/>
  <c r="BH1042" i="35"/>
  <c r="BF1042" i="35"/>
  <c r="BD1042" i="35"/>
  <c r="BB1042" i="35"/>
  <c r="AZ1042" i="35"/>
  <c r="AX1042" i="35"/>
  <c r="AV1042" i="35"/>
  <c r="AT1042" i="35"/>
  <c r="BH1041" i="35"/>
  <c r="BF1041" i="35"/>
  <c r="BD1041" i="35"/>
  <c r="BB1041" i="35"/>
  <c r="AZ1041" i="35"/>
  <c r="AX1041" i="35"/>
  <c r="AV1041" i="35"/>
  <c r="AT1041" i="35"/>
  <c r="AQ1041" i="35"/>
  <c r="AM1041" i="35"/>
  <c r="AJ1041" i="35"/>
  <c r="AF1041" i="35"/>
  <c r="BH1040" i="35"/>
  <c r="BH1039" i="35"/>
  <c r="BF1039" i="35"/>
  <c r="BD1039" i="35"/>
  <c r="BB1039" i="35"/>
  <c r="AZ1039" i="35"/>
  <c r="AX1039" i="35"/>
  <c r="AV1039" i="35"/>
  <c r="AT1039" i="35"/>
  <c r="BH1038" i="35"/>
  <c r="BF1038" i="35"/>
  <c r="BD1038" i="35"/>
  <c r="BB1038" i="35"/>
  <c r="AZ1038" i="35"/>
  <c r="AX1038" i="35"/>
  <c r="AV1038" i="35"/>
  <c r="AT1038" i="35"/>
  <c r="BH1037" i="35"/>
  <c r="BF1037" i="35"/>
  <c r="BD1037" i="35"/>
  <c r="BB1037" i="35"/>
  <c r="AZ1037" i="35"/>
  <c r="AX1037" i="35"/>
  <c r="AV1037" i="35"/>
  <c r="AT1037" i="35"/>
  <c r="AQ1037" i="35"/>
  <c r="AM1037" i="35"/>
  <c r="AJ1037" i="35"/>
  <c r="AF1037" i="35"/>
  <c r="BH1036" i="35"/>
  <c r="BH1035" i="35"/>
  <c r="BF1035" i="35"/>
  <c r="BD1035" i="35"/>
  <c r="BB1035" i="35"/>
  <c r="AZ1035" i="35"/>
  <c r="AX1035" i="35"/>
  <c r="AV1035" i="35"/>
  <c r="AT1035" i="35"/>
  <c r="BH1034" i="35"/>
  <c r="BF1034" i="35"/>
  <c r="BD1034" i="35"/>
  <c r="BB1034" i="35"/>
  <c r="AZ1034" i="35"/>
  <c r="AX1034" i="35"/>
  <c r="AV1034" i="35"/>
  <c r="AT1034" i="35"/>
  <c r="BH1033" i="35"/>
  <c r="BF1033" i="35"/>
  <c r="BD1033" i="35"/>
  <c r="BB1033" i="35"/>
  <c r="AZ1033" i="35"/>
  <c r="AX1033" i="35"/>
  <c r="AV1033" i="35"/>
  <c r="AT1033" i="35"/>
  <c r="AQ1033" i="35"/>
  <c r="AM1033" i="35"/>
  <c r="AJ1033" i="35"/>
  <c r="AF1033" i="35"/>
  <c r="BH1032" i="35"/>
  <c r="BH1031" i="35"/>
  <c r="BF1031" i="35"/>
  <c r="BD1031" i="35"/>
  <c r="BB1031" i="35"/>
  <c r="AZ1031" i="35"/>
  <c r="AX1031" i="35"/>
  <c r="AV1031" i="35"/>
  <c r="AT1031" i="35"/>
  <c r="BH1030" i="35"/>
  <c r="BF1030" i="35"/>
  <c r="BD1030" i="35"/>
  <c r="BB1030" i="35"/>
  <c r="AZ1030" i="35"/>
  <c r="AX1030" i="35"/>
  <c r="AV1030" i="35"/>
  <c r="AT1030" i="35"/>
  <c r="BH1029" i="35"/>
  <c r="BF1029" i="35"/>
  <c r="BD1029" i="35"/>
  <c r="BB1029" i="35"/>
  <c r="AZ1029" i="35"/>
  <c r="AX1029" i="35"/>
  <c r="AV1029" i="35"/>
  <c r="AT1029" i="35"/>
  <c r="AQ1029" i="35"/>
  <c r="AM1029" i="35"/>
  <c r="AJ1029" i="35"/>
  <c r="AF1029" i="35"/>
  <c r="BH1028" i="35"/>
  <c r="BH1027" i="35"/>
  <c r="BF1027" i="35"/>
  <c r="BD1027" i="35"/>
  <c r="BB1027" i="35"/>
  <c r="AZ1027" i="35"/>
  <c r="AX1027" i="35"/>
  <c r="AV1027" i="35"/>
  <c r="AT1027" i="35"/>
  <c r="BH1026" i="35"/>
  <c r="BF1026" i="35"/>
  <c r="BD1026" i="35"/>
  <c r="BB1026" i="35"/>
  <c r="AZ1026" i="35"/>
  <c r="AX1026" i="35"/>
  <c r="AV1026" i="35"/>
  <c r="AT1026" i="35"/>
  <c r="BH1025" i="35"/>
  <c r="BF1025" i="35"/>
  <c r="BD1025" i="35"/>
  <c r="BB1025" i="35"/>
  <c r="AZ1025" i="35"/>
  <c r="AX1025" i="35"/>
  <c r="AV1025" i="35"/>
  <c r="AT1025" i="35"/>
  <c r="AQ1025" i="35"/>
  <c r="AM1025" i="35"/>
  <c r="AJ1025" i="35"/>
  <c r="AF1025" i="35"/>
  <c r="BH1024" i="35"/>
  <c r="BH1023" i="35"/>
  <c r="BF1023" i="35"/>
  <c r="BD1023" i="35"/>
  <c r="BB1023" i="35"/>
  <c r="AZ1023" i="35"/>
  <c r="AX1023" i="35"/>
  <c r="AV1023" i="35"/>
  <c r="AT1023" i="35"/>
  <c r="BH1022" i="35"/>
  <c r="BF1022" i="35"/>
  <c r="BD1022" i="35"/>
  <c r="BB1022" i="35"/>
  <c r="AZ1022" i="35"/>
  <c r="AX1022" i="35"/>
  <c r="AV1022" i="35"/>
  <c r="AT1022" i="35"/>
  <c r="BH1021" i="35"/>
  <c r="BF1021" i="35"/>
  <c r="BD1021" i="35"/>
  <c r="BB1021" i="35"/>
  <c r="AZ1021" i="35"/>
  <c r="AX1021" i="35"/>
  <c r="AV1021" i="35"/>
  <c r="AT1021" i="35"/>
  <c r="AQ1021" i="35"/>
  <c r="AM1021" i="35"/>
  <c r="AJ1021" i="35"/>
  <c r="AF1021" i="35"/>
  <c r="BH1020" i="35"/>
  <c r="BH1019" i="35"/>
  <c r="BF1019" i="35"/>
  <c r="BD1019" i="35"/>
  <c r="BB1019" i="35"/>
  <c r="AZ1019" i="35"/>
  <c r="AX1019" i="35"/>
  <c r="AV1019" i="35"/>
  <c r="AT1019" i="35"/>
  <c r="BH1018" i="35"/>
  <c r="BF1018" i="35"/>
  <c r="BD1018" i="35"/>
  <c r="BB1018" i="35"/>
  <c r="AZ1018" i="35"/>
  <c r="AX1018" i="35"/>
  <c r="AV1018" i="35"/>
  <c r="AT1018" i="35"/>
  <c r="BH1017" i="35"/>
  <c r="BF1017" i="35"/>
  <c r="BD1017" i="35"/>
  <c r="BB1017" i="35"/>
  <c r="AZ1017" i="35"/>
  <c r="AX1017" i="35"/>
  <c r="AV1017" i="35"/>
  <c r="AT1017" i="35"/>
  <c r="AQ1017" i="35"/>
  <c r="AM1017" i="35"/>
  <c r="AJ1017" i="35"/>
  <c r="AF1017" i="35"/>
  <c r="BH1016" i="35"/>
  <c r="BH1015" i="35"/>
  <c r="BF1015" i="35"/>
  <c r="BD1015" i="35"/>
  <c r="BB1015" i="35"/>
  <c r="AZ1015" i="35"/>
  <c r="AX1015" i="35"/>
  <c r="AV1015" i="35"/>
  <c r="AT1015" i="35"/>
  <c r="BH1014" i="35"/>
  <c r="BF1014" i="35"/>
  <c r="BD1014" i="35"/>
  <c r="BB1014" i="35"/>
  <c r="AZ1014" i="35"/>
  <c r="AX1014" i="35"/>
  <c r="AV1014" i="35"/>
  <c r="AT1014" i="35"/>
  <c r="BH1013" i="35"/>
  <c r="BF1013" i="35"/>
  <c r="BD1013" i="35"/>
  <c r="BB1013" i="35"/>
  <c r="AZ1013" i="35"/>
  <c r="AX1013" i="35"/>
  <c r="AV1013" i="35"/>
  <c r="AT1013" i="35"/>
  <c r="AQ1013" i="35"/>
  <c r="AM1013" i="35"/>
  <c r="AJ1013" i="35"/>
  <c r="AF1013" i="35"/>
  <c r="BH1012" i="35"/>
  <c r="BH1011" i="35"/>
  <c r="BF1011" i="35"/>
  <c r="BD1011" i="35"/>
  <c r="BB1011" i="35"/>
  <c r="AZ1011" i="35"/>
  <c r="AX1011" i="35"/>
  <c r="AV1011" i="35"/>
  <c r="AT1011" i="35"/>
  <c r="BH1010" i="35"/>
  <c r="BF1010" i="35"/>
  <c r="BD1010" i="35"/>
  <c r="BB1010" i="35"/>
  <c r="AZ1010" i="35"/>
  <c r="AX1010" i="35"/>
  <c r="AV1010" i="35"/>
  <c r="AT1010" i="35"/>
  <c r="BH1009" i="35"/>
  <c r="BF1009" i="35"/>
  <c r="BD1009" i="35"/>
  <c r="BB1009" i="35"/>
  <c r="AZ1009" i="35"/>
  <c r="AX1009" i="35"/>
  <c r="AV1009" i="35"/>
  <c r="AT1009" i="35"/>
  <c r="AQ1009" i="35"/>
  <c r="AM1009" i="35"/>
  <c r="AJ1009" i="35"/>
  <c r="AF1009" i="35"/>
  <c r="BH1008" i="35"/>
  <c r="BH1007" i="35"/>
  <c r="BF1007" i="35"/>
  <c r="BD1007" i="35"/>
  <c r="BB1007" i="35"/>
  <c r="AZ1007" i="35"/>
  <c r="AX1007" i="35"/>
  <c r="AV1007" i="35"/>
  <c r="AT1007" i="35"/>
  <c r="BH1006" i="35"/>
  <c r="BF1006" i="35"/>
  <c r="BD1006" i="35"/>
  <c r="BB1006" i="35"/>
  <c r="AZ1006" i="35"/>
  <c r="AX1006" i="35"/>
  <c r="AV1006" i="35"/>
  <c r="AT1006" i="35"/>
  <c r="BH1005" i="35"/>
  <c r="BF1005" i="35"/>
  <c r="BD1005" i="35"/>
  <c r="BB1005" i="35"/>
  <c r="AZ1005" i="35"/>
  <c r="AX1005" i="35"/>
  <c r="AV1005" i="35"/>
  <c r="AT1005" i="35"/>
  <c r="AQ1005" i="35"/>
  <c r="AM1005" i="35"/>
  <c r="AJ1005" i="35"/>
  <c r="AF1005" i="35"/>
  <c r="BH1004" i="35"/>
  <c r="BH1003" i="35"/>
  <c r="BF1003" i="35"/>
  <c r="BD1003" i="35"/>
  <c r="BB1003" i="35"/>
  <c r="AZ1003" i="35"/>
  <c r="AX1003" i="35"/>
  <c r="AV1003" i="35"/>
  <c r="AT1003" i="35"/>
  <c r="BH1002" i="35"/>
  <c r="BF1002" i="35"/>
  <c r="BD1002" i="35"/>
  <c r="BB1002" i="35"/>
  <c r="AZ1002" i="35"/>
  <c r="AX1002" i="35"/>
  <c r="AV1002" i="35"/>
  <c r="AT1002" i="35"/>
  <c r="BH1001" i="35"/>
  <c r="BF1001" i="35"/>
  <c r="BD1001" i="35"/>
  <c r="BB1001" i="35"/>
  <c r="AZ1001" i="35"/>
  <c r="AX1001" i="35"/>
  <c r="AV1001" i="35"/>
  <c r="AT1001" i="35"/>
  <c r="AQ1001" i="35"/>
  <c r="AM1001" i="35"/>
  <c r="AJ1001" i="35"/>
  <c r="AF1001" i="35"/>
  <c r="BH1000" i="35"/>
  <c r="BH999" i="35"/>
  <c r="BF999" i="35"/>
  <c r="BD999" i="35"/>
  <c r="BB999" i="35"/>
  <c r="AZ999" i="35"/>
  <c r="AX999" i="35"/>
  <c r="AV999" i="35"/>
  <c r="AT999" i="35"/>
  <c r="BH998" i="35"/>
  <c r="BF998" i="35"/>
  <c r="BD998" i="35"/>
  <c r="BB998" i="35"/>
  <c r="AZ998" i="35"/>
  <c r="AX998" i="35"/>
  <c r="AV998" i="35"/>
  <c r="AT998" i="35"/>
  <c r="BH997" i="35"/>
  <c r="BF997" i="35"/>
  <c r="BD997" i="35"/>
  <c r="BB997" i="35"/>
  <c r="AZ997" i="35"/>
  <c r="AX997" i="35"/>
  <c r="AV997" i="35"/>
  <c r="AT997" i="35"/>
  <c r="AQ997" i="35"/>
  <c r="AM997" i="35"/>
  <c r="AJ997" i="35"/>
  <c r="AF997" i="35"/>
  <c r="BH996" i="35"/>
  <c r="BH995" i="35"/>
  <c r="BF995" i="35"/>
  <c r="BD995" i="35"/>
  <c r="BB995" i="35"/>
  <c r="AZ995" i="35"/>
  <c r="AX995" i="35"/>
  <c r="AV995" i="35"/>
  <c r="AT995" i="35"/>
  <c r="BH994" i="35"/>
  <c r="BF994" i="35"/>
  <c r="BD994" i="35"/>
  <c r="BB994" i="35"/>
  <c r="AZ994" i="35"/>
  <c r="AX994" i="35"/>
  <c r="AV994" i="35"/>
  <c r="AT994" i="35"/>
  <c r="BH993" i="35"/>
  <c r="BF993" i="35"/>
  <c r="BD993" i="35"/>
  <c r="BB993" i="35"/>
  <c r="AZ993" i="35"/>
  <c r="AX993" i="35"/>
  <c r="AV993" i="35"/>
  <c r="AT993" i="35"/>
  <c r="AQ993" i="35"/>
  <c r="AM993" i="35"/>
  <c r="AJ993" i="35"/>
  <c r="AF993" i="35"/>
  <c r="BH992" i="35"/>
  <c r="BH991" i="35"/>
  <c r="BF991" i="35"/>
  <c r="BD991" i="35"/>
  <c r="BB991" i="35"/>
  <c r="AZ991" i="35"/>
  <c r="AX991" i="35"/>
  <c r="AV991" i="35"/>
  <c r="AT991" i="35"/>
  <c r="BH990" i="35"/>
  <c r="BF990" i="35"/>
  <c r="BD990" i="35"/>
  <c r="BB990" i="35"/>
  <c r="AZ990" i="35"/>
  <c r="AX990" i="35"/>
  <c r="AV990" i="35"/>
  <c r="AT990" i="35"/>
  <c r="BH989" i="35"/>
  <c r="BF989" i="35"/>
  <c r="BD989" i="35"/>
  <c r="BB989" i="35"/>
  <c r="AZ989" i="35"/>
  <c r="AX989" i="35"/>
  <c r="AV989" i="35"/>
  <c r="AT989" i="35"/>
  <c r="AQ989" i="35"/>
  <c r="AM989" i="35"/>
  <c r="AJ989" i="35"/>
  <c r="AF989" i="35"/>
  <c r="BH988" i="35"/>
  <c r="BH987" i="35"/>
  <c r="BF987" i="35"/>
  <c r="BD987" i="35"/>
  <c r="BB987" i="35"/>
  <c r="AZ987" i="35"/>
  <c r="AX987" i="35"/>
  <c r="AV987" i="35"/>
  <c r="AT987" i="35"/>
  <c r="BH986" i="35"/>
  <c r="BF986" i="35"/>
  <c r="BD986" i="35"/>
  <c r="BB986" i="35"/>
  <c r="AZ986" i="35"/>
  <c r="AX986" i="35"/>
  <c r="AV986" i="35"/>
  <c r="AT986" i="35"/>
  <c r="BH985" i="35"/>
  <c r="BF985" i="35"/>
  <c r="BD985" i="35"/>
  <c r="BB985" i="35"/>
  <c r="AZ985" i="35"/>
  <c r="AX985" i="35"/>
  <c r="AV985" i="35"/>
  <c r="AT985" i="35"/>
  <c r="AQ985" i="35"/>
  <c r="AM985" i="35"/>
  <c r="AJ985" i="35"/>
  <c r="AF985" i="35"/>
  <c r="BH984" i="35"/>
  <c r="BH983" i="35"/>
  <c r="BF983" i="35"/>
  <c r="BD983" i="35"/>
  <c r="BB983" i="35"/>
  <c r="AZ983" i="35"/>
  <c r="AX983" i="35"/>
  <c r="AV983" i="35"/>
  <c r="AT983" i="35"/>
  <c r="BH982" i="35"/>
  <c r="BF982" i="35"/>
  <c r="BD982" i="35"/>
  <c r="BB982" i="35"/>
  <c r="AZ982" i="35"/>
  <c r="AX982" i="35"/>
  <c r="AV982" i="35"/>
  <c r="AT982" i="35"/>
  <c r="BH981" i="35"/>
  <c r="BF981" i="35"/>
  <c r="BD981" i="35"/>
  <c r="BB981" i="35"/>
  <c r="AZ981" i="35"/>
  <c r="AX981" i="35"/>
  <c r="AV981" i="35"/>
  <c r="AT981" i="35"/>
  <c r="AQ981" i="35"/>
  <c r="AM981" i="35"/>
  <c r="AJ981" i="35"/>
  <c r="AF981" i="35"/>
  <c r="BH980" i="35"/>
  <c r="BH979" i="35"/>
  <c r="BF979" i="35"/>
  <c r="BD979" i="35"/>
  <c r="BB979" i="35"/>
  <c r="AZ979" i="35"/>
  <c r="AX979" i="35"/>
  <c r="AV979" i="35"/>
  <c r="AT979" i="35"/>
  <c r="BH978" i="35"/>
  <c r="BF978" i="35"/>
  <c r="BD978" i="35"/>
  <c r="BB978" i="35"/>
  <c r="AZ978" i="35"/>
  <c r="AX978" i="35"/>
  <c r="AV978" i="35"/>
  <c r="AT978" i="35"/>
  <c r="BH977" i="35"/>
  <c r="BF977" i="35"/>
  <c r="BD977" i="35"/>
  <c r="BB977" i="35"/>
  <c r="AZ977" i="35"/>
  <c r="AX977" i="35"/>
  <c r="AV977" i="35"/>
  <c r="AT977" i="35"/>
  <c r="AQ977" i="35"/>
  <c r="AM977" i="35"/>
  <c r="AJ977" i="35"/>
  <c r="AF977" i="35"/>
  <c r="BH976" i="35"/>
  <c r="BH975" i="35"/>
  <c r="BF975" i="35"/>
  <c r="BD975" i="35"/>
  <c r="BB975" i="35"/>
  <c r="AZ975" i="35"/>
  <c r="AX975" i="35"/>
  <c r="AV975" i="35"/>
  <c r="AT975" i="35"/>
  <c r="BH974" i="35"/>
  <c r="BF974" i="35"/>
  <c r="BD974" i="35"/>
  <c r="BB974" i="35"/>
  <c r="AZ974" i="35"/>
  <c r="AX974" i="35"/>
  <c r="AV974" i="35"/>
  <c r="AT974" i="35"/>
  <c r="BH973" i="35"/>
  <c r="BF973" i="35"/>
  <c r="BD973" i="35"/>
  <c r="BB973" i="35"/>
  <c r="AZ973" i="35"/>
  <c r="AX973" i="35"/>
  <c r="AV973" i="35"/>
  <c r="AT973" i="35"/>
  <c r="AQ973" i="35"/>
  <c r="AM973" i="35"/>
  <c r="AJ973" i="35"/>
  <c r="AF973" i="35"/>
  <c r="BH972" i="35"/>
  <c r="BH971" i="35"/>
  <c r="BF971" i="35"/>
  <c r="BD971" i="35"/>
  <c r="BB971" i="35"/>
  <c r="AZ971" i="35"/>
  <c r="AX971" i="35"/>
  <c r="AV971" i="35"/>
  <c r="AT971" i="35"/>
  <c r="BH970" i="35"/>
  <c r="BF970" i="35"/>
  <c r="BD970" i="35"/>
  <c r="BB970" i="35"/>
  <c r="AZ970" i="35"/>
  <c r="AX970" i="35"/>
  <c r="AV970" i="35"/>
  <c r="AT970" i="35"/>
  <c r="BH969" i="35"/>
  <c r="BF969" i="35"/>
  <c r="BD969" i="35"/>
  <c r="BB969" i="35"/>
  <c r="AZ969" i="35"/>
  <c r="AX969" i="35"/>
  <c r="AV969" i="35"/>
  <c r="AT969" i="35"/>
  <c r="AQ969" i="35"/>
  <c r="AM969" i="35"/>
  <c r="AJ969" i="35"/>
  <c r="AF969" i="35"/>
  <c r="BH968" i="35"/>
  <c r="BH967" i="35"/>
  <c r="BF967" i="35"/>
  <c r="BD967" i="35"/>
  <c r="BB967" i="35"/>
  <c r="AZ967" i="35"/>
  <c r="AX967" i="35"/>
  <c r="AV967" i="35"/>
  <c r="AT967" i="35"/>
  <c r="BH966" i="35"/>
  <c r="BF966" i="35"/>
  <c r="BD966" i="35"/>
  <c r="BB966" i="35"/>
  <c r="AZ966" i="35"/>
  <c r="AX966" i="35"/>
  <c r="AV966" i="35"/>
  <c r="AT966" i="35"/>
  <c r="BH965" i="35"/>
  <c r="BF965" i="35"/>
  <c r="BD965" i="35"/>
  <c r="BB965" i="35"/>
  <c r="AZ965" i="35"/>
  <c r="AX965" i="35"/>
  <c r="AV965" i="35"/>
  <c r="AT965" i="35"/>
  <c r="AQ965" i="35"/>
  <c r="AM965" i="35"/>
  <c r="AJ965" i="35"/>
  <c r="AF965" i="35"/>
  <c r="BH964" i="35"/>
  <c r="BH963" i="35"/>
  <c r="BF963" i="35"/>
  <c r="BD963" i="35"/>
  <c r="BB963" i="35"/>
  <c r="AZ963" i="35"/>
  <c r="AX963" i="35"/>
  <c r="AV963" i="35"/>
  <c r="AT963" i="35"/>
  <c r="BH962" i="35"/>
  <c r="BF962" i="35"/>
  <c r="BD962" i="35"/>
  <c r="BB962" i="35"/>
  <c r="AZ962" i="35"/>
  <c r="AX962" i="35"/>
  <c r="AV962" i="35"/>
  <c r="AT962" i="35"/>
  <c r="BH961" i="35"/>
  <c r="BF961" i="35"/>
  <c r="BD961" i="35"/>
  <c r="BB961" i="35"/>
  <c r="AZ961" i="35"/>
  <c r="AX961" i="35"/>
  <c r="AV961" i="35"/>
  <c r="AT961" i="35"/>
  <c r="AQ961" i="35"/>
  <c r="AM961" i="35"/>
  <c r="AJ961" i="35"/>
  <c r="AF961" i="35"/>
  <c r="BH960" i="35"/>
  <c r="BH959" i="35"/>
  <c r="BF959" i="35"/>
  <c r="BD959" i="35"/>
  <c r="BB959" i="35"/>
  <c r="AZ959" i="35"/>
  <c r="AX959" i="35"/>
  <c r="AV959" i="35"/>
  <c r="AT959" i="35"/>
  <c r="BH958" i="35"/>
  <c r="BF958" i="35"/>
  <c r="BD958" i="35"/>
  <c r="BB958" i="35"/>
  <c r="AZ958" i="35"/>
  <c r="AX958" i="35"/>
  <c r="AV958" i="35"/>
  <c r="AT958" i="35"/>
  <c r="BH957" i="35"/>
  <c r="BF957" i="35"/>
  <c r="BD957" i="35"/>
  <c r="BB957" i="35"/>
  <c r="AZ957" i="35"/>
  <c r="AX957" i="35"/>
  <c r="AV957" i="35"/>
  <c r="AT957" i="35"/>
  <c r="AQ957" i="35"/>
  <c r="AM957" i="35"/>
  <c r="AJ957" i="35"/>
  <c r="AF957" i="35"/>
  <c r="BH956" i="35"/>
  <c r="BH955" i="35"/>
  <c r="BF955" i="35"/>
  <c r="BD955" i="35"/>
  <c r="BB955" i="35"/>
  <c r="AZ955" i="35"/>
  <c r="AX955" i="35"/>
  <c r="AV955" i="35"/>
  <c r="AT955" i="35"/>
  <c r="BH954" i="35"/>
  <c r="BF954" i="35"/>
  <c r="BD954" i="35"/>
  <c r="BB954" i="35"/>
  <c r="AZ954" i="35"/>
  <c r="AX954" i="35"/>
  <c r="AV954" i="35"/>
  <c r="AT954" i="35"/>
  <c r="BH953" i="35"/>
  <c r="BF953" i="35"/>
  <c r="BD953" i="35"/>
  <c r="BB953" i="35"/>
  <c r="AZ953" i="35"/>
  <c r="AX953" i="35"/>
  <c r="AV953" i="35"/>
  <c r="AT953" i="35"/>
  <c r="AQ953" i="35"/>
  <c r="AM953" i="35"/>
  <c r="AJ953" i="35"/>
  <c r="AF953" i="35"/>
  <c r="BH952" i="35"/>
  <c r="BH951" i="35"/>
  <c r="BF951" i="35"/>
  <c r="BD951" i="35"/>
  <c r="BB951" i="35"/>
  <c r="AZ951" i="35"/>
  <c r="AX951" i="35"/>
  <c r="AV951" i="35"/>
  <c r="AT951" i="35"/>
  <c r="BH950" i="35"/>
  <c r="BF950" i="35"/>
  <c r="BD950" i="35"/>
  <c r="BB950" i="35"/>
  <c r="AZ950" i="35"/>
  <c r="AX950" i="35"/>
  <c r="AV950" i="35"/>
  <c r="AT950" i="35"/>
  <c r="BH949" i="35"/>
  <c r="BF949" i="35"/>
  <c r="BD949" i="35"/>
  <c r="BB949" i="35"/>
  <c r="AZ949" i="35"/>
  <c r="AX949" i="35"/>
  <c r="AV949" i="35"/>
  <c r="AT949" i="35"/>
  <c r="AQ949" i="35"/>
  <c r="AM949" i="35"/>
  <c r="AJ949" i="35"/>
  <c r="AF949" i="35"/>
  <c r="BH948" i="35"/>
  <c r="BH947" i="35"/>
  <c r="BF947" i="35"/>
  <c r="BD947" i="35"/>
  <c r="BB947" i="35"/>
  <c r="AZ947" i="35"/>
  <c r="AX947" i="35"/>
  <c r="AV947" i="35"/>
  <c r="AT947" i="35"/>
  <c r="BH946" i="35"/>
  <c r="BF946" i="35"/>
  <c r="BD946" i="35"/>
  <c r="BB946" i="35"/>
  <c r="AZ946" i="35"/>
  <c r="AX946" i="35"/>
  <c r="AV946" i="35"/>
  <c r="AT946" i="35"/>
  <c r="BH945" i="35"/>
  <c r="BF945" i="35"/>
  <c r="BD945" i="35"/>
  <c r="BB945" i="35"/>
  <c r="AZ945" i="35"/>
  <c r="AX945" i="35"/>
  <c r="AV945" i="35"/>
  <c r="AT945" i="35"/>
  <c r="AQ945" i="35"/>
  <c r="AM945" i="35"/>
  <c r="AJ945" i="35"/>
  <c r="AF945" i="35"/>
  <c r="BH944" i="35"/>
  <c r="BH943" i="35"/>
  <c r="BF943" i="35"/>
  <c r="BD943" i="35"/>
  <c r="BB943" i="35"/>
  <c r="AZ943" i="35"/>
  <c r="AX943" i="35"/>
  <c r="AV943" i="35"/>
  <c r="AT943" i="35"/>
  <c r="BH942" i="35"/>
  <c r="BF942" i="35"/>
  <c r="BD942" i="35"/>
  <c r="BB942" i="35"/>
  <c r="AZ942" i="35"/>
  <c r="AX942" i="35"/>
  <c r="AV942" i="35"/>
  <c r="AT942" i="35"/>
  <c r="BH941" i="35"/>
  <c r="BF941" i="35"/>
  <c r="BD941" i="35"/>
  <c r="BB941" i="35"/>
  <c r="AZ941" i="35"/>
  <c r="AX941" i="35"/>
  <c r="AV941" i="35"/>
  <c r="AT941" i="35"/>
  <c r="AQ941" i="35"/>
  <c r="AM941" i="35"/>
  <c r="AJ941" i="35"/>
  <c r="AF941" i="35"/>
  <c r="BH940" i="35"/>
  <c r="BH939" i="35"/>
  <c r="BF939" i="35"/>
  <c r="BD939" i="35"/>
  <c r="BB939" i="35"/>
  <c r="AZ939" i="35"/>
  <c r="AX939" i="35"/>
  <c r="AV939" i="35"/>
  <c r="AT939" i="35"/>
  <c r="BH938" i="35"/>
  <c r="BF938" i="35"/>
  <c r="BD938" i="35"/>
  <c r="BB938" i="35"/>
  <c r="AZ938" i="35"/>
  <c r="AX938" i="35"/>
  <c r="AV938" i="35"/>
  <c r="AT938" i="35"/>
  <c r="BH937" i="35"/>
  <c r="BF937" i="35"/>
  <c r="BD937" i="35"/>
  <c r="BB937" i="35"/>
  <c r="AZ937" i="35"/>
  <c r="AX937" i="35"/>
  <c r="AV937" i="35"/>
  <c r="AT937" i="35"/>
  <c r="AQ937" i="35"/>
  <c r="AM937" i="35"/>
  <c r="AJ937" i="35"/>
  <c r="AF937" i="35"/>
  <c r="BH936" i="35"/>
  <c r="BH935" i="35"/>
  <c r="BF935" i="35"/>
  <c r="BD935" i="35"/>
  <c r="BB935" i="35"/>
  <c r="AZ935" i="35"/>
  <c r="AX935" i="35"/>
  <c r="AV935" i="35"/>
  <c r="AT935" i="35"/>
  <c r="BH934" i="35"/>
  <c r="BF934" i="35"/>
  <c r="BD934" i="35"/>
  <c r="BB934" i="35"/>
  <c r="AZ934" i="35"/>
  <c r="AX934" i="35"/>
  <c r="AV934" i="35"/>
  <c r="AT934" i="35"/>
  <c r="BH933" i="35"/>
  <c r="BF933" i="35"/>
  <c r="BD933" i="35"/>
  <c r="BB933" i="35"/>
  <c r="AZ933" i="35"/>
  <c r="AX933" i="35"/>
  <c r="AV933" i="35"/>
  <c r="AT933" i="35"/>
  <c r="AQ933" i="35"/>
  <c r="AM933" i="35"/>
  <c r="AJ933" i="35"/>
  <c r="AF933" i="35"/>
  <c r="BH932" i="35"/>
  <c r="BH931" i="35"/>
  <c r="BF931" i="35"/>
  <c r="BD931" i="35"/>
  <c r="BB931" i="35"/>
  <c r="AZ931" i="35"/>
  <c r="AX931" i="35"/>
  <c r="AV931" i="35"/>
  <c r="AT931" i="35"/>
  <c r="BH930" i="35"/>
  <c r="BF930" i="35"/>
  <c r="BD930" i="35"/>
  <c r="BB930" i="35"/>
  <c r="AZ930" i="35"/>
  <c r="AX930" i="35"/>
  <c r="AV930" i="35"/>
  <c r="AT930" i="35"/>
  <c r="BH929" i="35"/>
  <c r="BF929" i="35"/>
  <c r="BD929" i="35"/>
  <c r="BB929" i="35"/>
  <c r="AZ929" i="35"/>
  <c r="AX929" i="35"/>
  <c r="AV929" i="35"/>
  <c r="AT929" i="35"/>
  <c r="AQ929" i="35"/>
  <c r="AM929" i="35"/>
  <c r="AJ929" i="35"/>
  <c r="AF929" i="35"/>
  <c r="BH928" i="35"/>
  <c r="BH927" i="35"/>
  <c r="BF927" i="35"/>
  <c r="BD927" i="35"/>
  <c r="BB927" i="35"/>
  <c r="AZ927" i="35"/>
  <c r="AX927" i="35"/>
  <c r="AV927" i="35"/>
  <c r="AT927" i="35"/>
  <c r="BH926" i="35"/>
  <c r="BF926" i="35"/>
  <c r="BD926" i="35"/>
  <c r="BB926" i="35"/>
  <c r="AZ926" i="35"/>
  <c r="AX926" i="35"/>
  <c r="AV926" i="35"/>
  <c r="AT926" i="35"/>
  <c r="BH925" i="35"/>
  <c r="BF925" i="35"/>
  <c r="BD925" i="35"/>
  <c r="BB925" i="35"/>
  <c r="AZ925" i="35"/>
  <c r="AX925" i="35"/>
  <c r="AV925" i="35"/>
  <c r="AT925" i="35"/>
  <c r="AQ925" i="35"/>
  <c r="AM925" i="35"/>
  <c r="AJ925" i="35"/>
  <c r="AF925" i="35"/>
  <c r="BH924" i="35"/>
  <c r="BH923" i="35"/>
  <c r="BF923" i="35"/>
  <c r="BD923" i="35"/>
  <c r="BB923" i="35"/>
  <c r="AZ923" i="35"/>
  <c r="AX923" i="35"/>
  <c r="AV923" i="35"/>
  <c r="AT923" i="35"/>
  <c r="BH922" i="35"/>
  <c r="BF922" i="35"/>
  <c r="BD922" i="35"/>
  <c r="BB922" i="35"/>
  <c r="AZ922" i="35"/>
  <c r="AX922" i="35"/>
  <c r="AV922" i="35"/>
  <c r="AT922" i="35"/>
  <c r="BH921" i="35"/>
  <c r="BF921" i="35"/>
  <c r="BD921" i="35"/>
  <c r="BB921" i="35"/>
  <c r="AZ921" i="35"/>
  <c r="AX921" i="35"/>
  <c r="AV921" i="35"/>
  <c r="AT921" i="35"/>
  <c r="AQ921" i="35"/>
  <c r="AM921" i="35"/>
  <c r="AJ921" i="35"/>
  <c r="AF921" i="35"/>
  <c r="BH920" i="35"/>
  <c r="BH919" i="35"/>
  <c r="BF919" i="35"/>
  <c r="BD919" i="35"/>
  <c r="BB919" i="35"/>
  <c r="AZ919" i="35"/>
  <c r="AX919" i="35"/>
  <c r="AV919" i="35"/>
  <c r="AT919" i="35"/>
  <c r="BH918" i="35"/>
  <c r="BF918" i="35"/>
  <c r="BD918" i="35"/>
  <c r="BB918" i="35"/>
  <c r="AZ918" i="35"/>
  <c r="AX918" i="35"/>
  <c r="AV918" i="35"/>
  <c r="AT918" i="35"/>
  <c r="BH917" i="35"/>
  <c r="BF917" i="35"/>
  <c r="BD917" i="35"/>
  <c r="BB917" i="35"/>
  <c r="AZ917" i="35"/>
  <c r="AX917" i="35"/>
  <c r="AV917" i="35"/>
  <c r="AT917" i="35"/>
  <c r="AQ917" i="35"/>
  <c r="AM917" i="35"/>
  <c r="AJ917" i="35"/>
  <c r="AF917" i="35"/>
  <c r="BH916" i="35"/>
  <c r="BH915" i="35"/>
  <c r="BF915" i="35"/>
  <c r="BD915" i="35"/>
  <c r="BB915" i="35"/>
  <c r="AZ915" i="35"/>
  <c r="AX915" i="35"/>
  <c r="AV915" i="35"/>
  <c r="AT915" i="35"/>
  <c r="BH914" i="35"/>
  <c r="BF914" i="35"/>
  <c r="BD914" i="35"/>
  <c r="BB914" i="35"/>
  <c r="AZ914" i="35"/>
  <c r="AX914" i="35"/>
  <c r="AV914" i="35"/>
  <c r="AT914" i="35"/>
  <c r="BH913" i="35"/>
  <c r="BF913" i="35"/>
  <c r="BD913" i="35"/>
  <c r="BB913" i="35"/>
  <c r="AZ913" i="35"/>
  <c r="AX913" i="35"/>
  <c r="AV913" i="35"/>
  <c r="AT913" i="35"/>
  <c r="AQ913" i="35"/>
  <c r="AM913" i="35"/>
  <c r="AJ913" i="35"/>
  <c r="AF913" i="35"/>
  <c r="BH912" i="35"/>
  <c r="BH911" i="35"/>
  <c r="BF911" i="35"/>
  <c r="BD911" i="35"/>
  <c r="BB911" i="35"/>
  <c r="AZ911" i="35"/>
  <c r="AX911" i="35"/>
  <c r="AV911" i="35"/>
  <c r="AT911" i="35"/>
  <c r="BH910" i="35"/>
  <c r="BF910" i="35"/>
  <c r="BD910" i="35"/>
  <c r="BB910" i="35"/>
  <c r="AZ910" i="35"/>
  <c r="AX910" i="35"/>
  <c r="AV910" i="35"/>
  <c r="AT910" i="35"/>
  <c r="BH909" i="35"/>
  <c r="BF909" i="35"/>
  <c r="BD909" i="35"/>
  <c r="BB909" i="35"/>
  <c r="AZ909" i="35"/>
  <c r="AX909" i="35"/>
  <c r="AV909" i="35"/>
  <c r="AT909" i="35"/>
  <c r="AQ909" i="35"/>
  <c r="AM909" i="35"/>
  <c r="AJ909" i="35"/>
  <c r="AF909" i="35"/>
  <c r="BH908" i="35"/>
  <c r="BH907" i="35"/>
  <c r="BF907" i="35"/>
  <c r="BD907" i="35"/>
  <c r="BB907" i="35"/>
  <c r="AZ907" i="35"/>
  <c r="AX907" i="35"/>
  <c r="AV907" i="35"/>
  <c r="AT907" i="35"/>
  <c r="BH906" i="35"/>
  <c r="BF906" i="35"/>
  <c r="BD906" i="35"/>
  <c r="BB906" i="35"/>
  <c r="AZ906" i="35"/>
  <c r="AX906" i="35"/>
  <c r="AV906" i="35"/>
  <c r="AT906" i="35"/>
  <c r="BH905" i="35"/>
  <c r="BF905" i="35"/>
  <c r="BD905" i="35"/>
  <c r="BB905" i="35"/>
  <c r="AZ905" i="35"/>
  <c r="AX905" i="35"/>
  <c r="AV905" i="35"/>
  <c r="AT905" i="35"/>
  <c r="AQ905" i="35"/>
  <c r="AM905" i="35"/>
  <c r="AJ905" i="35"/>
  <c r="AF905" i="35"/>
  <c r="BH904" i="35"/>
  <c r="BH903" i="35"/>
  <c r="BF903" i="35"/>
  <c r="BD903" i="35"/>
  <c r="BB903" i="35"/>
  <c r="AZ903" i="35"/>
  <c r="AX903" i="35"/>
  <c r="AV903" i="35"/>
  <c r="AT903" i="35"/>
  <c r="BH902" i="35"/>
  <c r="BF902" i="35"/>
  <c r="BD902" i="35"/>
  <c r="BB902" i="35"/>
  <c r="AZ902" i="35"/>
  <c r="AX902" i="35"/>
  <c r="AV902" i="35"/>
  <c r="AT902" i="35"/>
  <c r="BH901" i="35"/>
  <c r="BF901" i="35"/>
  <c r="BD901" i="35"/>
  <c r="BB901" i="35"/>
  <c r="AZ901" i="35"/>
  <c r="AX901" i="35"/>
  <c r="AV901" i="35"/>
  <c r="AT901" i="35"/>
  <c r="AQ901" i="35"/>
  <c r="AM901" i="35"/>
  <c r="AJ901" i="35"/>
  <c r="AF901" i="35"/>
  <c r="BH900" i="35"/>
  <c r="BH899" i="35"/>
  <c r="BF899" i="35"/>
  <c r="BD899" i="35"/>
  <c r="BB899" i="35"/>
  <c r="AZ899" i="35"/>
  <c r="AX899" i="35"/>
  <c r="AV899" i="35"/>
  <c r="AT899" i="35"/>
  <c r="BH898" i="35"/>
  <c r="BF898" i="35"/>
  <c r="BD898" i="35"/>
  <c r="BB898" i="35"/>
  <c r="AZ898" i="35"/>
  <c r="AX898" i="35"/>
  <c r="AV898" i="35"/>
  <c r="AT898" i="35"/>
  <c r="BH897" i="35"/>
  <c r="BF897" i="35"/>
  <c r="BD897" i="35"/>
  <c r="BB897" i="35"/>
  <c r="AZ897" i="35"/>
  <c r="AX897" i="35"/>
  <c r="AV897" i="35"/>
  <c r="AT897" i="35"/>
  <c r="AQ897" i="35"/>
  <c r="AM897" i="35"/>
  <c r="AJ897" i="35"/>
  <c r="AF897" i="35"/>
  <c r="BH896" i="35"/>
  <c r="BH895" i="35"/>
  <c r="BF895" i="35"/>
  <c r="BD895" i="35"/>
  <c r="BB895" i="35"/>
  <c r="AZ895" i="35"/>
  <c r="AX895" i="35"/>
  <c r="AV895" i="35"/>
  <c r="AT895" i="35"/>
  <c r="BH894" i="35"/>
  <c r="BF894" i="35"/>
  <c r="BD894" i="35"/>
  <c r="BB894" i="35"/>
  <c r="AZ894" i="35"/>
  <c r="AX894" i="35"/>
  <c r="AV894" i="35"/>
  <c r="AT894" i="35"/>
  <c r="BH893" i="35"/>
  <c r="BF893" i="35"/>
  <c r="BD893" i="35"/>
  <c r="BB893" i="35"/>
  <c r="AZ893" i="35"/>
  <c r="AX893" i="35"/>
  <c r="AV893" i="35"/>
  <c r="AT893" i="35"/>
  <c r="AQ893" i="35"/>
  <c r="AM893" i="35"/>
  <c r="AJ893" i="35"/>
  <c r="AF893" i="35"/>
  <c r="BH892" i="35"/>
  <c r="BH891" i="35"/>
  <c r="BF891" i="35"/>
  <c r="BD891" i="35"/>
  <c r="BB891" i="35"/>
  <c r="AZ891" i="35"/>
  <c r="AX891" i="35"/>
  <c r="AV891" i="35"/>
  <c r="AT891" i="35"/>
  <c r="BH890" i="35"/>
  <c r="BF890" i="35"/>
  <c r="BD890" i="35"/>
  <c r="BB890" i="35"/>
  <c r="AZ890" i="35"/>
  <c r="AX890" i="35"/>
  <c r="AV890" i="35"/>
  <c r="AT890" i="35"/>
  <c r="BH889" i="35"/>
  <c r="BF889" i="35"/>
  <c r="BD889" i="35"/>
  <c r="BB889" i="35"/>
  <c r="AZ889" i="35"/>
  <c r="AX889" i="35"/>
  <c r="AV889" i="35"/>
  <c r="AT889" i="35"/>
  <c r="AQ889" i="35"/>
  <c r="AM889" i="35"/>
  <c r="AJ889" i="35"/>
  <c r="AF889" i="35"/>
  <c r="BH888" i="35"/>
  <c r="BH887" i="35"/>
  <c r="BF887" i="35"/>
  <c r="BD887" i="35"/>
  <c r="BB887" i="35"/>
  <c r="AZ887" i="35"/>
  <c r="AX887" i="35"/>
  <c r="AV887" i="35"/>
  <c r="AT887" i="35"/>
  <c r="BH886" i="35"/>
  <c r="BF886" i="35"/>
  <c r="BD886" i="35"/>
  <c r="BB886" i="35"/>
  <c r="AZ886" i="35"/>
  <c r="AX886" i="35"/>
  <c r="AV886" i="35"/>
  <c r="AT886" i="35"/>
  <c r="BH885" i="35"/>
  <c r="BF885" i="35"/>
  <c r="BD885" i="35"/>
  <c r="BB885" i="35"/>
  <c r="AZ885" i="35"/>
  <c r="AX885" i="35"/>
  <c r="AV885" i="35"/>
  <c r="AT885" i="35"/>
  <c r="AQ885" i="35"/>
  <c r="AM885" i="35"/>
  <c r="AJ885" i="35"/>
  <c r="AF885" i="35"/>
  <c r="BH884" i="35"/>
  <c r="BH883" i="35"/>
  <c r="BF883" i="35"/>
  <c r="BD883" i="35"/>
  <c r="BB883" i="35"/>
  <c r="AZ883" i="35"/>
  <c r="AX883" i="35"/>
  <c r="AV883" i="35"/>
  <c r="AT883" i="35"/>
  <c r="BH882" i="35"/>
  <c r="BF882" i="35"/>
  <c r="BD882" i="35"/>
  <c r="BB882" i="35"/>
  <c r="AZ882" i="35"/>
  <c r="AX882" i="35"/>
  <c r="AV882" i="35"/>
  <c r="AT882" i="35"/>
  <c r="BH881" i="35"/>
  <c r="BF881" i="35"/>
  <c r="BD881" i="35"/>
  <c r="BB881" i="35"/>
  <c r="AZ881" i="35"/>
  <c r="AX881" i="35"/>
  <c r="AV881" i="35"/>
  <c r="AT881" i="35"/>
  <c r="AQ881" i="35"/>
  <c r="AM881" i="35"/>
  <c r="AJ881" i="35"/>
  <c r="AF881" i="35"/>
  <c r="BH880" i="35"/>
  <c r="BH879" i="35"/>
  <c r="BF879" i="35"/>
  <c r="BD879" i="35"/>
  <c r="BB879" i="35"/>
  <c r="AZ879" i="35"/>
  <c r="AX879" i="35"/>
  <c r="AV879" i="35"/>
  <c r="AT879" i="35"/>
  <c r="BH878" i="35"/>
  <c r="BF878" i="35"/>
  <c r="BD878" i="35"/>
  <c r="BB878" i="35"/>
  <c r="AZ878" i="35"/>
  <c r="AX878" i="35"/>
  <c r="AV878" i="35"/>
  <c r="AT878" i="35"/>
  <c r="BH877" i="35"/>
  <c r="BF877" i="35"/>
  <c r="BD877" i="35"/>
  <c r="BB877" i="35"/>
  <c r="AZ877" i="35"/>
  <c r="AX877" i="35"/>
  <c r="AV877" i="35"/>
  <c r="AT877" i="35"/>
  <c r="AQ877" i="35"/>
  <c r="AM877" i="35"/>
  <c r="AJ877" i="35"/>
  <c r="AF877" i="35"/>
  <c r="BH876" i="35"/>
  <c r="BH875" i="35"/>
  <c r="BF875" i="35"/>
  <c r="BD875" i="35"/>
  <c r="BB875" i="35"/>
  <c r="AZ875" i="35"/>
  <c r="AX875" i="35"/>
  <c r="AV875" i="35"/>
  <c r="AT875" i="35"/>
  <c r="BH874" i="35"/>
  <c r="BF874" i="35"/>
  <c r="BD874" i="35"/>
  <c r="BB874" i="35"/>
  <c r="AZ874" i="35"/>
  <c r="AX874" i="35"/>
  <c r="AV874" i="35"/>
  <c r="AT874" i="35"/>
  <c r="BH873" i="35"/>
  <c r="BF873" i="35"/>
  <c r="BD873" i="35"/>
  <c r="BB873" i="35"/>
  <c r="AZ873" i="35"/>
  <c r="AX873" i="35"/>
  <c r="AV873" i="35"/>
  <c r="AT873" i="35"/>
  <c r="AQ873" i="35"/>
  <c r="AM873" i="35"/>
  <c r="AJ873" i="35"/>
  <c r="AF873" i="35"/>
  <c r="BH872" i="35"/>
  <c r="BH871" i="35"/>
  <c r="BF871" i="35"/>
  <c r="BD871" i="35"/>
  <c r="BB871" i="35"/>
  <c r="AZ871" i="35"/>
  <c r="AX871" i="35"/>
  <c r="AV871" i="35"/>
  <c r="AT871" i="35"/>
  <c r="BH870" i="35"/>
  <c r="BF870" i="35"/>
  <c r="BD870" i="35"/>
  <c r="BB870" i="35"/>
  <c r="AZ870" i="35"/>
  <c r="AX870" i="35"/>
  <c r="AV870" i="35"/>
  <c r="AT870" i="35"/>
  <c r="BH869" i="35"/>
  <c r="BF869" i="35"/>
  <c r="BD869" i="35"/>
  <c r="BB869" i="35"/>
  <c r="AZ869" i="35"/>
  <c r="AX869" i="35"/>
  <c r="AV869" i="35"/>
  <c r="AT869" i="35"/>
  <c r="AQ869" i="35"/>
  <c r="AM869" i="35"/>
  <c r="AJ869" i="35"/>
  <c r="AF869" i="35"/>
  <c r="BH868" i="35"/>
  <c r="BH867" i="35"/>
  <c r="BF867" i="35"/>
  <c r="BD867" i="35"/>
  <c r="BB867" i="35"/>
  <c r="AZ867" i="35"/>
  <c r="AX867" i="35"/>
  <c r="AV867" i="35"/>
  <c r="AT867" i="35"/>
  <c r="BH866" i="35"/>
  <c r="BF866" i="35"/>
  <c r="BD866" i="35"/>
  <c r="BB866" i="35"/>
  <c r="AZ866" i="35"/>
  <c r="AX866" i="35"/>
  <c r="AV866" i="35"/>
  <c r="AT866" i="35"/>
  <c r="BH865" i="35"/>
  <c r="BF865" i="35"/>
  <c r="BD865" i="35"/>
  <c r="BB865" i="35"/>
  <c r="AZ865" i="35"/>
  <c r="AX865" i="35"/>
  <c r="AV865" i="35"/>
  <c r="AT865" i="35"/>
  <c r="AQ865" i="35"/>
  <c r="AM865" i="35"/>
  <c r="AJ865" i="35"/>
  <c r="AF865" i="35"/>
  <c r="BH864" i="35"/>
  <c r="BH863" i="35"/>
  <c r="BF863" i="35"/>
  <c r="BD863" i="35"/>
  <c r="BB863" i="35"/>
  <c r="AZ863" i="35"/>
  <c r="AX863" i="35"/>
  <c r="AV863" i="35"/>
  <c r="AT863" i="35"/>
  <c r="BH862" i="35"/>
  <c r="BF862" i="35"/>
  <c r="BD862" i="35"/>
  <c r="BB862" i="35"/>
  <c r="AZ862" i="35"/>
  <c r="AX862" i="35"/>
  <c r="AV862" i="35"/>
  <c r="AT862" i="35"/>
  <c r="BH861" i="35"/>
  <c r="BF861" i="35"/>
  <c r="BD861" i="35"/>
  <c r="BB861" i="35"/>
  <c r="AZ861" i="35"/>
  <c r="AX861" i="35"/>
  <c r="AV861" i="35"/>
  <c r="AT861" i="35"/>
  <c r="AQ861" i="35"/>
  <c r="AM861" i="35"/>
  <c r="AJ861" i="35"/>
  <c r="AF861" i="35"/>
  <c r="BH860" i="35"/>
  <c r="BH859" i="35"/>
  <c r="BF859" i="35"/>
  <c r="BD859" i="35"/>
  <c r="BB859" i="35"/>
  <c r="AZ859" i="35"/>
  <c r="AX859" i="35"/>
  <c r="AV859" i="35"/>
  <c r="AT859" i="35"/>
  <c r="BH858" i="35"/>
  <c r="BF858" i="35"/>
  <c r="BD858" i="35"/>
  <c r="BB858" i="35"/>
  <c r="AZ858" i="35"/>
  <c r="AX858" i="35"/>
  <c r="AV858" i="35"/>
  <c r="AT858" i="35"/>
  <c r="BH857" i="35"/>
  <c r="BF857" i="35"/>
  <c r="BD857" i="35"/>
  <c r="BB857" i="35"/>
  <c r="AZ857" i="35"/>
  <c r="AX857" i="35"/>
  <c r="AV857" i="35"/>
  <c r="AT857" i="35"/>
  <c r="AQ857" i="35"/>
  <c r="AM857" i="35"/>
  <c r="AJ857" i="35"/>
  <c r="AF857" i="35"/>
  <c r="BH856" i="35"/>
  <c r="BH855" i="35"/>
  <c r="BF855" i="35"/>
  <c r="BD855" i="35"/>
  <c r="BB855" i="35"/>
  <c r="AZ855" i="35"/>
  <c r="AX855" i="35"/>
  <c r="AV855" i="35"/>
  <c r="AT855" i="35"/>
  <c r="BH854" i="35"/>
  <c r="BF854" i="35"/>
  <c r="BD854" i="35"/>
  <c r="BB854" i="35"/>
  <c r="AZ854" i="35"/>
  <c r="AX854" i="35"/>
  <c r="AV854" i="35"/>
  <c r="AT854" i="35"/>
  <c r="BH853" i="35"/>
  <c r="BF853" i="35"/>
  <c r="BD853" i="35"/>
  <c r="BB853" i="35"/>
  <c r="AZ853" i="35"/>
  <c r="AX853" i="35"/>
  <c r="AV853" i="35"/>
  <c r="AT853" i="35"/>
  <c r="AQ853" i="35"/>
  <c r="AM853" i="35"/>
  <c r="AJ853" i="35"/>
  <c r="AF853" i="35"/>
  <c r="BH852" i="35"/>
  <c r="BH851" i="35"/>
  <c r="BF851" i="35"/>
  <c r="BD851" i="35"/>
  <c r="BB851" i="35"/>
  <c r="AZ851" i="35"/>
  <c r="AX851" i="35"/>
  <c r="AV851" i="35"/>
  <c r="AT851" i="35"/>
  <c r="BH850" i="35"/>
  <c r="BF850" i="35"/>
  <c r="BD850" i="35"/>
  <c r="BB850" i="35"/>
  <c r="AZ850" i="35"/>
  <c r="AX850" i="35"/>
  <c r="AV850" i="35"/>
  <c r="AT850" i="35"/>
  <c r="BH849" i="35"/>
  <c r="BF849" i="35"/>
  <c r="BD849" i="35"/>
  <c r="BB849" i="35"/>
  <c r="AZ849" i="35"/>
  <c r="AX849" i="35"/>
  <c r="AV849" i="35"/>
  <c r="AT849" i="35"/>
  <c r="AQ849" i="35"/>
  <c r="AM849" i="35"/>
  <c r="AJ849" i="35"/>
  <c r="AF849" i="35"/>
  <c r="BH848" i="35"/>
  <c r="BH847" i="35"/>
  <c r="BF847" i="35"/>
  <c r="BD847" i="35"/>
  <c r="BB847" i="35"/>
  <c r="AZ847" i="35"/>
  <c r="AX847" i="35"/>
  <c r="AV847" i="35"/>
  <c r="AT847" i="35"/>
  <c r="BH846" i="35"/>
  <c r="BF846" i="35"/>
  <c r="BD846" i="35"/>
  <c r="BB846" i="35"/>
  <c r="AZ846" i="35"/>
  <c r="AX846" i="35"/>
  <c r="AV846" i="35"/>
  <c r="AT846" i="35"/>
  <c r="BH845" i="35"/>
  <c r="BF845" i="35"/>
  <c r="BD845" i="35"/>
  <c r="BB845" i="35"/>
  <c r="AZ845" i="35"/>
  <c r="AX845" i="35"/>
  <c r="AV845" i="35"/>
  <c r="AT845" i="35"/>
  <c r="AQ845" i="35"/>
  <c r="AM845" i="35"/>
  <c r="AJ845" i="35"/>
  <c r="AF845" i="35"/>
  <c r="BH844" i="35"/>
  <c r="BH843" i="35"/>
  <c r="BF843" i="35"/>
  <c r="BD843" i="35"/>
  <c r="BB843" i="35"/>
  <c r="AZ843" i="35"/>
  <c r="AX843" i="35"/>
  <c r="AV843" i="35"/>
  <c r="AT843" i="35"/>
  <c r="BH842" i="35"/>
  <c r="BF842" i="35"/>
  <c r="BD842" i="35"/>
  <c r="BB842" i="35"/>
  <c r="AZ842" i="35"/>
  <c r="AX842" i="35"/>
  <c r="AV842" i="35"/>
  <c r="AT842" i="35"/>
  <c r="BH841" i="35"/>
  <c r="BF841" i="35"/>
  <c r="BD841" i="35"/>
  <c r="BB841" i="35"/>
  <c r="AZ841" i="35"/>
  <c r="AX841" i="35"/>
  <c r="AV841" i="35"/>
  <c r="AT841" i="35"/>
  <c r="AQ841" i="35"/>
  <c r="AM841" i="35"/>
  <c r="AJ841" i="35"/>
  <c r="AF841" i="35"/>
  <c r="BH840" i="35"/>
  <c r="BH839" i="35"/>
  <c r="BF839" i="35"/>
  <c r="BD839" i="35"/>
  <c r="BB839" i="35"/>
  <c r="AZ839" i="35"/>
  <c r="AX839" i="35"/>
  <c r="AV839" i="35"/>
  <c r="AT839" i="35"/>
  <c r="BH838" i="35"/>
  <c r="BF838" i="35"/>
  <c r="BD838" i="35"/>
  <c r="BB838" i="35"/>
  <c r="AZ838" i="35"/>
  <c r="AX838" i="35"/>
  <c r="AV838" i="35"/>
  <c r="AT838" i="35"/>
  <c r="BH837" i="35"/>
  <c r="BF837" i="35"/>
  <c r="BD837" i="35"/>
  <c r="BB837" i="35"/>
  <c r="AZ837" i="35"/>
  <c r="AX837" i="35"/>
  <c r="AV837" i="35"/>
  <c r="AT837" i="35"/>
  <c r="AQ837" i="35"/>
  <c r="AM837" i="35"/>
  <c r="AJ837" i="35"/>
  <c r="AF837" i="35"/>
  <c r="BH836" i="35"/>
  <c r="BH835" i="35"/>
  <c r="BF835" i="35"/>
  <c r="BD835" i="35"/>
  <c r="BB835" i="35"/>
  <c r="AZ835" i="35"/>
  <c r="AX835" i="35"/>
  <c r="AV835" i="35"/>
  <c r="AT835" i="35"/>
  <c r="BH834" i="35"/>
  <c r="BF834" i="35"/>
  <c r="BD834" i="35"/>
  <c r="BB834" i="35"/>
  <c r="AZ834" i="35"/>
  <c r="AX834" i="35"/>
  <c r="AV834" i="35"/>
  <c r="AT834" i="35"/>
  <c r="BH833" i="35"/>
  <c r="BF833" i="35"/>
  <c r="BD833" i="35"/>
  <c r="BB833" i="35"/>
  <c r="AZ833" i="35"/>
  <c r="AX833" i="35"/>
  <c r="AV833" i="35"/>
  <c r="AT833" i="35"/>
  <c r="AQ833" i="35"/>
  <c r="AM833" i="35"/>
  <c r="AJ833" i="35"/>
  <c r="AF833" i="35"/>
  <c r="BH832" i="35"/>
  <c r="BH831" i="35"/>
  <c r="BF831" i="35"/>
  <c r="BD831" i="35"/>
  <c r="BB831" i="35"/>
  <c r="AZ831" i="35"/>
  <c r="AX831" i="35"/>
  <c r="AV831" i="35"/>
  <c r="AT831" i="35"/>
  <c r="BH830" i="35"/>
  <c r="BF830" i="35"/>
  <c r="BD830" i="35"/>
  <c r="BB830" i="35"/>
  <c r="AZ830" i="35"/>
  <c r="AX830" i="35"/>
  <c r="AV830" i="35"/>
  <c r="AT830" i="35"/>
  <c r="BH829" i="35"/>
  <c r="BF829" i="35"/>
  <c r="BD829" i="35"/>
  <c r="BB829" i="35"/>
  <c r="AZ829" i="35"/>
  <c r="AX829" i="35"/>
  <c r="AV829" i="35"/>
  <c r="AT829" i="35"/>
  <c r="AQ829" i="35"/>
  <c r="AM829" i="35"/>
  <c r="AJ829" i="35"/>
  <c r="AF829" i="35"/>
  <c r="BH828" i="35"/>
  <c r="BH827" i="35"/>
  <c r="BF827" i="35"/>
  <c r="BD827" i="35"/>
  <c r="BB827" i="35"/>
  <c r="AZ827" i="35"/>
  <c r="AX827" i="35"/>
  <c r="AV827" i="35"/>
  <c r="AT827" i="35"/>
  <c r="BH826" i="35"/>
  <c r="BF826" i="35"/>
  <c r="BD826" i="35"/>
  <c r="BB826" i="35"/>
  <c r="AZ826" i="35"/>
  <c r="AX826" i="35"/>
  <c r="AV826" i="35"/>
  <c r="AT826" i="35"/>
  <c r="BH825" i="35"/>
  <c r="BF825" i="35"/>
  <c r="BD825" i="35"/>
  <c r="BB825" i="35"/>
  <c r="AZ825" i="35"/>
  <c r="AX825" i="35"/>
  <c r="AV825" i="35"/>
  <c r="AT825" i="35"/>
  <c r="AQ825" i="35"/>
  <c r="AM825" i="35"/>
  <c r="AJ825" i="35"/>
  <c r="AF825" i="35"/>
  <c r="BH824" i="35"/>
  <c r="BH823" i="35"/>
  <c r="BF823" i="35"/>
  <c r="BD823" i="35"/>
  <c r="BB823" i="35"/>
  <c r="AZ823" i="35"/>
  <c r="AX823" i="35"/>
  <c r="AV823" i="35"/>
  <c r="AT823" i="35"/>
  <c r="BH822" i="35"/>
  <c r="BF822" i="35"/>
  <c r="BD822" i="35"/>
  <c r="BB822" i="35"/>
  <c r="AZ822" i="35"/>
  <c r="AX822" i="35"/>
  <c r="AV822" i="35"/>
  <c r="AT822" i="35"/>
  <c r="BH821" i="35"/>
  <c r="BF821" i="35"/>
  <c r="BD821" i="35"/>
  <c r="BB821" i="35"/>
  <c r="AZ821" i="35"/>
  <c r="AX821" i="35"/>
  <c r="AV821" i="35"/>
  <c r="AT821" i="35"/>
  <c r="AQ821" i="35"/>
  <c r="AM821" i="35"/>
  <c r="AJ821" i="35"/>
  <c r="AF821" i="35"/>
  <c r="BH820" i="35"/>
  <c r="BH819" i="35"/>
  <c r="BF819" i="35"/>
  <c r="BD819" i="35"/>
  <c r="BB819" i="35"/>
  <c r="AZ819" i="35"/>
  <c r="AX819" i="35"/>
  <c r="AV819" i="35"/>
  <c r="AT819" i="35"/>
  <c r="BH818" i="35"/>
  <c r="BF818" i="35"/>
  <c r="BD818" i="35"/>
  <c r="BB818" i="35"/>
  <c r="AZ818" i="35"/>
  <c r="AX818" i="35"/>
  <c r="AV818" i="35"/>
  <c r="AT818" i="35"/>
  <c r="BH817" i="35"/>
  <c r="BF817" i="35"/>
  <c r="BD817" i="35"/>
  <c r="BB817" i="35"/>
  <c r="AZ817" i="35"/>
  <c r="AX817" i="35"/>
  <c r="AV817" i="35"/>
  <c r="AT817" i="35"/>
  <c r="AQ817" i="35"/>
  <c r="AM817" i="35"/>
  <c r="AJ817" i="35"/>
  <c r="AF817" i="35"/>
  <c r="BH816" i="35"/>
  <c r="BH815" i="35"/>
  <c r="BF815" i="35"/>
  <c r="BD815" i="35"/>
  <c r="BB815" i="35"/>
  <c r="AZ815" i="35"/>
  <c r="AX815" i="35"/>
  <c r="AV815" i="35"/>
  <c r="AT815" i="35"/>
  <c r="BH814" i="35"/>
  <c r="BF814" i="35"/>
  <c r="BD814" i="35"/>
  <c r="BB814" i="35"/>
  <c r="AZ814" i="35"/>
  <c r="AX814" i="35"/>
  <c r="AV814" i="35"/>
  <c r="AT814" i="35"/>
  <c r="BH813" i="35"/>
  <c r="BF813" i="35"/>
  <c r="BD813" i="35"/>
  <c r="BB813" i="35"/>
  <c r="AZ813" i="35"/>
  <c r="AX813" i="35"/>
  <c r="AV813" i="35"/>
  <c r="AT813" i="35"/>
  <c r="AQ813" i="35"/>
  <c r="AM813" i="35"/>
  <c r="AJ813" i="35"/>
  <c r="AF813" i="35"/>
  <c r="BH812" i="35"/>
  <c r="BH811" i="35"/>
  <c r="BF811" i="35"/>
  <c r="BD811" i="35"/>
  <c r="BB811" i="35"/>
  <c r="AZ811" i="35"/>
  <c r="AX811" i="35"/>
  <c r="AV811" i="35"/>
  <c r="AT811" i="35"/>
  <c r="BH810" i="35"/>
  <c r="BF810" i="35"/>
  <c r="BD810" i="35"/>
  <c r="BB810" i="35"/>
  <c r="AZ810" i="35"/>
  <c r="AX810" i="35"/>
  <c r="AV810" i="35"/>
  <c r="AT810" i="35"/>
  <c r="BH809" i="35"/>
  <c r="BF809" i="35"/>
  <c r="BD809" i="35"/>
  <c r="BB809" i="35"/>
  <c r="AZ809" i="35"/>
  <c r="AX809" i="35"/>
  <c r="AV809" i="35"/>
  <c r="AT809" i="35"/>
  <c r="AQ809" i="35"/>
  <c r="AM809" i="35"/>
  <c r="AJ809" i="35"/>
  <c r="AF809" i="35"/>
  <c r="BH808" i="35"/>
  <c r="BH807" i="35"/>
  <c r="BF807" i="35"/>
  <c r="BD807" i="35"/>
  <c r="BB807" i="35"/>
  <c r="AZ807" i="35"/>
  <c r="AX807" i="35"/>
  <c r="AV807" i="35"/>
  <c r="AT807" i="35"/>
  <c r="BH806" i="35"/>
  <c r="BF806" i="35"/>
  <c r="BD806" i="35"/>
  <c r="BB806" i="35"/>
  <c r="AZ806" i="35"/>
  <c r="AX806" i="35"/>
  <c r="AV806" i="35"/>
  <c r="AT806" i="35"/>
  <c r="BH805" i="35"/>
  <c r="BF805" i="35"/>
  <c r="BD805" i="35"/>
  <c r="BB805" i="35"/>
  <c r="AZ805" i="35"/>
  <c r="AX805" i="35"/>
  <c r="AV805" i="35"/>
  <c r="AT805" i="35"/>
  <c r="AQ805" i="35"/>
  <c r="AM805" i="35"/>
  <c r="AJ805" i="35"/>
  <c r="AF805" i="35"/>
  <c r="BH804" i="35"/>
  <c r="BH803" i="35"/>
  <c r="BF803" i="35"/>
  <c r="BD803" i="35"/>
  <c r="BB803" i="35"/>
  <c r="AZ803" i="35"/>
  <c r="AX803" i="35"/>
  <c r="AV803" i="35"/>
  <c r="AT803" i="35"/>
  <c r="BH802" i="35"/>
  <c r="BF802" i="35"/>
  <c r="BD802" i="35"/>
  <c r="BB802" i="35"/>
  <c r="AZ802" i="35"/>
  <c r="AX802" i="35"/>
  <c r="AV802" i="35"/>
  <c r="AT802" i="35"/>
  <c r="BH801" i="35"/>
  <c r="BF801" i="35"/>
  <c r="BD801" i="35"/>
  <c r="BB801" i="35"/>
  <c r="AZ801" i="35"/>
  <c r="AX801" i="35"/>
  <c r="AV801" i="35"/>
  <c r="AT801" i="35"/>
  <c r="AQ801" i="35"/>
  <c r="AM801" i="35"/>
  <c r="AJ801" i="35"/>
  <c r="AF801" i="35"/>
  <c r="BH800" i="35"/>
  <c r="BH799" i="35"/>
  <c r="BF799" i="35"/>
  <c r="BD799" i="35"/>
  <c r="BB799" i="35"/>
  <c r="AZ799" i="35"/>
  <c r="AX799" i="35"/>
  <c r="AV799" i="35"/>
  <c r="AT799" i="35"/>
  <c r="BH798" i="35"/>
  <c r="BF798" i="35"/>
  <c r="BD798" i="35"/>
  <c r="BB798" i="35"/>
  <c r="AZ798" i="35"/>
  <c r="AX798" i="35"/>
  <c r="AV798" i="35"/>
  <c r="AT798" i="35"/>
  <c r="BH797" i="35"/>
  <c r="BF797" i="35"/>
  <c r="BD797" i="35"/>
  <c r="BB797" i="35"/>
  <c r="AZ797" i="35"/>
  <c r="AX797" i="35"/>
  <c r="AV797" i="35"/>
  <c r="AT797" i="35"/>
  <c r="AQ797" i="35"/>
  <c r="AM797" i="35"/>
  <c r="AJ797" i="35"/>
  <c r="AF797" i="35"/>
  <c r="BH796" i="35"/>
  <c r="BH795" i="35"/>
  <c r="BF795" i="35"/>
  <c r="BD795" i="35"/>
  <c r="BB795" i="35"/>
  <c r="AZ795" i="35"/>
  <c r="AX795" i="35"/>
  <c r="AV795" i="35"/>
  <c r="AT795" i="35"/>
  <c r="BH794" i="35"/>
  <c r="BF794" i="35"/>
  <c r="BD794" i="35"/>
  <c r="BB794" i="35"/>
  <c r="AZ794" i="35"/>
  <c r="AX794" i="35"/>
  <c r="AV794" i="35"/>
  <c r="AT794" i="35"/>
  <c r="BH793" i="35"/>
  <c r="BF793" i="35"/>
  <c r="BD793" i="35"/>
  <c r="BB793" i="35"/>
  <c r="AZ793" i="35"/>
  <c r="AX793" i="35"/>
  <c r="AV793" i="35"/>
  <c r="AT793" i="35"/>
  <c r="AQ793" i="35"/>
  <c r="AM793" i="35"/>
  <c r="AJ793" i="35"/>
  <c r="AF793" i="35"/>
  <c r="BH792" i="35"/>
  <c r="BH791" i="35"/>
  <c r="BF791" i="35"/>
  <c r="BD791" i="35"/>
  <c r="BB791" i="35"/>
  <c r="AZ791" i="35"/>
  <c r="AX791" i="35"/>
  <c r="AV791" i="35"/>
  <c r="AT791" i="35"/>
  <c r="BH790" i="35"/>
  <c r="BF790" i="35"/>
  <c r="BD790" i="35"/>
  <c r="BB790" i="35"/>
  <c r="AZ790" i="35"/>
  <c r="AX790" i="35"/>
  <c r="AV790" i="35"/>
  <c r="AT790" i="35"/>
  <c r="BH789" i="35"/>
  <c r="BF789" i="35"/>
  <c r="BD789" i="35"/>
  <c r="BB789" i="35"/>
  <c r="AZ789" i="35"/>
  <c r="AX789" i="35"/>
  <c r="AV789" i="35"/>
  <c r="AT789" i="35"/>
  <c r="AQ789" i="35"/>
  <c r="AM789" i="35"/>
  <c r="AJ789" i="35"/>
  <c r="AF789" i="35"/>
  <c r="BH788" i="35"/>
  <c r="BH787" i="35"/>
  <c r="BF787" i="35"/>
  <c r="BD787" i="35"/>
  <c r="BB787" i="35"/>
  <c r="AZ787" i="35"/>
  <c r="AX787" i="35"/>
  <c r="AV787" i="35"/>
  <c r="AT787" i="35"/>
  <c r="BH786" i="35"/>
  <c r="BF786" i="35"/>
  <c r="BD786" i="35"/>
  <c r="BB786" i="35"/>
  <c r="AZ786" i="35"/>
  <c r="AX786" i="35"/>
  <c r="AV786" i="35"/>
  <c r="AT786" i="35"/>
  <c r="BH785" i="35"/>
  <c r="BF785" i="35"/>
  <c r="BD785" i="35"/>
  <c r="BB785" i="35"/>
  <c r="AZ785" i="35"/>
  <c r="AX785" i="35"/>
  <c r="AV785" i="35"/>
  <c r="AT785" i="35"/>
  <c r="AQ785" i="35"/>
  <c r="AM785" i="35"/>
  <c r="AJ785" i="35"/>
  <c r="AF785" i="35"/>
  <c r="BH784" i="35"/>
  <c r="BH783" i="35"/>
  <c r="BF783" i="35"/>
  <c r="BD783" i="35"/>
  <c r="BB783" i="35"/>
  <c r="AZ783" i="35"/>
  <c r="AX783" i="35"/>
  <c r="AV783" i="35"/>
  <c r="AT783" i="35"/>
  <c r="BH782" i="35"/>
  <c r="BF782" i="35"/>
  <c r="BD782" i="35"/>
  <c r="BB782" i="35"/>
  <c r="AZ782" i="35"/>
  <c r="AX782" i="35"/>
  <c r="AV782" i="35"/>
  <c r="AT782" i="35"/>
  <c r="BH781" i="35"/>
  <c r="BF781" i="35"/>
  <c r="BD781" i="35"/>
  <c r="BB781" i="35"/>
  <c r="AZ781" i="35"/>
  <c r="AX781" i="35"/>
  <c r="AV781" i="35"/>
  <c r="AT781" i="35"/>
  <c r="AQ781" i="35"/>
  <c r="AM781" i="35"/>
  <c r="AJ781" i="35"/>
  <c r="AF781" i="35"/>
  <c r="BH780" i="35"/>
  <c r="BH779" i="35"/>
  <c r="BF779" i="35"/>
  <c r="BD779" i="35"/>
  <c r="BB779" i="35"/>
  <c r="AZ779" i="35"/>
  <c r="AX779" i="35"/>
  <c r="AV779" i="35"/>
  <c r="AT779" i="35"/>
  <c r="BH778" i="35"/>
  <c r="BF778" i="35"/>
  <c r="BD778" i="35"/>
  <c r="BB778" i="35"/>
  <c r="AZ778" i="35"/>
  <c r="AX778" i="35"/>
  <c r="AV778" i="35"/>
  <c r="AT778" i="35"/>
  <c r="BH777" i="35"/>
  <c r="BF777" i="35"/>
  <c r="BD777" i="35"/>
  <c r="BB777" i="35"/>
  <c r="AZ777" i="35"/>
  <c r="AX777" i="35"/>
  <c r="AV777" i="35"/>
  <c r="AT777" i="35"/>
  <c r="AQ777" i="35"/>
  <c r="AM777" i="35"/>
  <c r="AJ777" i="35"/>
  <c r="AF777" i="35"/>
  <c r="BH776" i="35"/>
  <c r="BH775" i="35"/>
  <c r="BF775" i="35"/>
  <c r="BD775" i="35"/>
  <c r="BB775" i="35"/>
  <c r="AZ775" i="35"/>
  <c r="AX775" i="35"/>
  <c r="AV775" i="35"/>
  <c r="AT775" i="35"/>
  <c r="BH774" i="35"/>
  <c r="BF774" i="35"/>
  <c r="BD774" i="35"/>
  <c r="BB774" i="35"/>
  <c r="AZ774" i="35"/>
  <c r="AX774" i="35"/>
  <c r="AV774" i="35"/>
  <c r="AT774" i="35"/>
  <c r="BH773" i="35"/>
  <c r="BF773" i="35"/>
  <c r="BD773" i="35"/>
  <c r="BB773" i="35"/>
  <c r="AZ773" i="35"/>
  <c r="AX773" i="35"/>
  <c r="AV773" i="35"/>
  <c r="AT773" i="35"/>
  <c r="AQ773" i="35"/>
  <c r="AM773" i="35"/>
  <c r="AJ773" i="35"/>
  <c r="AF773" i="35"/>
  <c r="BH772" i="35"/>
  <c r="BH771" i="35"/>
  <c r="BF771" i="35"/>
  <c r="BD771" i="35"/>
  <c r="BB771" i="35"/>
  <c r="AZ771" i="35"/>
  <c r="AX771" i="35"/>
  <c r="AV771" i="35"/>
  <c r="AT771" i="35"/>
  <c r="BH770" i="35"/>
  <c r="BF770" i="35"/>
  <c r="BD770" i="35"/>
  <c r="BB770" i="35"/>
  <c r="AZ770" i="35"/>
  <c r="AX770" i="35"/>
  <c r="AV770" i="35"/>
  <c r="AT770" i="35"/>
  <c r="BH769" i="35"/>
  <c r="BF769" i="35"/>
  <c r="BD769" i="35"/>
  <c r="BB769" i="35"/>
  <c r="AZ769" i="35"/>
  <c r="AX769" i="35"/>
  <c r="AV769" i="35"/>
  <c r="AT769" i="35"/>
  <c r="AQ769" i="35"/>
  <c r="AM769" i="35"/>
  <c r="AJ769" i="35"/>
  <c r="AF769" i="35"/>
  <c r="BH768" i="35"/>
  <c r="BH767" i="35"/>
  <c r="BF767" i="35"/>
  <c r="BD767" i="35"/>
  <c r="BB767" i="35"/>
  <c r="AZ767" i="35"/>
  <c r="AX767" i="35"/>
  <c r="AV767" i="35"/>
  <c r="AT767" i="35"/>
  <c r="BH766" i="35"/>
  <c r="BF766" i="35"/>
  <c r="BD766" i="35"/>
  <c r="BB766" i="35"/>
  <c r="AZ766" i="35"/>
  <c r="AX766" i="35"/>
  <c r="AV766" i="35"/>
  <c r="AT766" i="35"/>
  <c r="BH765" i="35"/>
  <c r="BF765" i="35"/>
  <c r="BD765" i="35"/>
  <c r="BB765" i="35"/>
  <c r="AZ765" i="35"/>
  <c r="AX765" i="35"/>
  <c r="AV765" i="35"/>
  <c r="AT765" i="35"/>
  <c r="AQ765" i="35"/>
  <c r="AM765" i="35"/>
  <c r="AJ765" i="35"/>
  <c r="AF765" i="35"/>
  <c r="BH764" i="35"/>
  <c r="BH763" i="35"/>
  <c r="BF763" i="35"/>
  <c r="BD763" i="35"/>
  <c r="BB763" i="35"/>
  <c r="AZ763" i="35"/>
  <c r="AX763" i="35"/>
  <c r="AV763" i="35"/>
  <c r="AT763" i="35"/>
  <c r="BH762" i="35"/>
  <c r="BF762" i="35"/>
  <c r="BD762" i="35"/>
  <c r="BB762" i="35"/>
  <c r="AZ762" i="35"/>
  <c r="AX762" i="35"/>
  <c r="AV762" i="35"/>
  <c r="AT762" i="35"/>
  <c r="BH761" i="35"/>
  <c r="BF761" i="35"/>
  <c r="BD761" i="35"/>
  <c r="BB761" i="35"/>
  <c r="AZ761" i="35"/>
  <c r="AX761" i="35"/>
  <c r="AV761" i="35"/>
  <c r="AT761" i="35"/>
  <c r="AQ761" i="35"/>
  <c r="AM761" i="35"/>
  <c r="AJ761" i="35"/>
  <c r="AF761" i="35"/>
  <c r="BH760" i="35"/>
  <c r="BH759" i="35"/>
  <c r="BF759" i="35"/>
  <c r="BD759" i="35"/>
  <c r="BB759" i="35"/>
  <c r="AZ759" i="35"/>
  <c r="AX759" i="35"/>
  <c r="AV759" i="35"/>
  <c r="AT759" i="35"/>
  <c r="BH758" i="35"/>
  <c r="BF758" i="35"/>
  <c r="BD758" i="35"/>
  <c r="BB758" i="35"/>
  <c r="AZ758" i="35"/>
  <c r="AX758" i="35"/>
  <c r="AV758" i="35"/>
  <c r="AT758" i="35"/>
  <c r="BH757" i="35"/>
  <c r="BF757" i="35"/>
  <c r="BD757" i="35"/>
  <c r="BB757" i="35"/>
  <c r="AZ757" i="35"/>
  <c r="AX757" i="35"/>
  <c r="AV757" i="35"/>
  <c r="AT757" i="35"/>
  <c r="AQ757" i="35"/>
  <c r="AM757" i="35"/>
  <c r="AJ757" i="35"/>
  <c r="AF757" i="35"/>
  <c r="BH756" i="35"/>
  <c r="BH755" i="35"/>
  <c r="BF755" i="35"/>
  <c r="BD755" i="35"/>
  <c r="BB755" i="35"/>
  <c r="AZ755" i="35"/>
  <c r="AX755" i="35"/>
  <c r="AV755" i="35"/>
  <c r="AT755" i="35"/>
  <c r="BH754" i="35"/>
  <c r="BF754" i="35"/>
  <c r="BD754" i="35"/>
  <c r="BB754" i="35"/>
  <c r="AZ754" i="35"/>
  <c r="AX754" i="35"/>
  <c r="AV754" i="35"/>
  <c r="AT754" i="35"/>
  <c r="BH753" i="35"/>
  <c r="BF753" i="35"/>
  <c r="BD753" i="35"/>
  <c r="BB753" i="35"/>
  <c r="AZ753" i="35"/>
  <c r="AX753" i="35"/>
  <c r="AV753" i="35"/>
  <c r="AT753" i="35"/>
  <c r="AQ753" i="35"/>
  <c r="AM753" i="35"/>
  <c r="AJ753" i="35"/>
  <c r="AF753" i="35"/>
  <c r="BH752" i="35"/>
  <c r="BH751" i="35"/>
  <c r="BF751" i="35"/>
  <c r="BD751" i="35"/>
  <c r="BB751" i="35"/>
  <c r="AZ751" i="35"/>
  <c r="AX751" i="35"/>
  <c r="AV751" i="35"/>
  <c r="AT751" i="35"/>
  <c r="BH750" i="35"/>
  <c r="BF750" i="35"/>
  <c r="BD750" i="35"/>
  <c r="BB750" i="35"/>
  <c r="AZ750" i="35"/>
  <c r="AX750" i="35"/>
  <c r="AV750" i="35"/>
  <c r="AT750" i="35"/>
  <c r="BH749" i="35"/>
  <c r="BF749" i="35"/>
  <c r="BD749" i="35"/>
  <c r="BB749" i="35"/>
  <c r="AZ749" i="35"/>
  <c r="AX749" i="35"/>
  <c r="AV749" i="35"/>
  <c r="AT749" i="35"/>
  <c r="AQ749" i="35"/>
  <c r="AM749" i="35"/>
  <c r="AJ749" i="35"/>
  <c r="AF749" i="35"/>
  <c r="BH748" i="35"/>
  <c r="BH747" i="35"/>
  <c r="BF747" i="35"/>
  <c r="BD747" i="35"/>
  <c r="BB747" i="35"/>
  <c r="AZ747" i="35"/>
  <c r="AX747" i="35"/>
  <c r="AV747" i="35"/>
  <c r="AT747" i="35"/>
  <c r="BH746" i="35"/>
  <c r="BF746" i="35"/>
  <c r="BD746" i="35"/>
  <c r="BB746" i="35"/>
  <c r="AZ746" i="35"/>
  <c r="AX746" i="35"/>
  <c r="AV746" i="35"/>
  <c r="AT746" i="35"/>
  <c r="BH745" i="35"/>
  <c r="BF745" i="35"/>
  <c r="BD745" i="35"/>
  <c r="BB745" i="35"/>
  <c r="AZ745" i="35"/>
  <c r="AX745" i="35"/>
  <c r="AV745" i="35"/>
  <c r="AT745" i="35"/>
  <c r="AQ745" i="35"/>
  <c r="AM745" i="35"/>
  <c r="AJ745" i="35"/>
  <c r="AF745" i="35"/>
  <c r="BH744" i="35"/>
  <c r="BH743" i="35"/>
  <c r="BF743" i="35"/>
  <c r="BD743" i="35"/>
  <c r="BB743" i="35"/>
  <c r="AZ743" i="35"/>
  <c r="AX743" i="35"/>
  <c r="AV743" i="35"/>
  <c r="AT743" i="35"/>
  <c r="BH742" i="35"/>
  <c r="BF742" i="35"/>
  <c r="BD742" i="35"/>
  <c r="BB742" i="35"/>
  <c r="AZ742" i="35"/>
  <c r="AX742" i="35"/>
  <c r="AV742" i="35"/>
  <c r="AT742" i="35"/>
  <c r="BH741" i="35"/>
  <c r="BF741" i="35"/>
  <c r="BD741" i="35"/>
  <c r="BB741" i="35"/>
  <c r="AZ741" i="35"/>
  <c r="AX741" i="35"/>
  <c r="AV741" i="35"/>
  <c r="AT741" i="35"/>
  <c r="AQ741" i="35"/>
  <c r="AM741" i="35"/>
  <c r="AJ741" i="35"/>
  <c r="AF741" i="35"/>
  <c r="BH740" i="35"/>
  <c r="BH739" i="35"/>
  <c r="BF739" i="35"/>
  <c r="BD739" i="35"/>
  <c r="BB739" i="35"/>
  <c r="AZ739" i="35"/>
  <c r="AX739" i="35"/>
  <c r="AV739" i="35"/>
  <c r="AT739" i="35"/>
  <c r="BH738" i="35"/>
  <c r="BF738" i="35"/>
  <c r="BD738" i="35"/>
  <c r="BB738" i="35"/>
  <c r="AZ738" i="35"/>
  <c r="AX738" i="35"/>
  <c r="AV738" i="35"/>
  <c r="AT738" i="35"/>
  <c r="BH737" i="35"/>
  <c r="BF737" i="35"/>
  <c r="BD737" i="35"/>
  <c r="BB737" i="35"/>
  <c r="AZ737" i="35"/>
  <c r="AX737" i="35"/>
  <c r="AV737" i="35"/>
  <c r="AT737" i="35"/>
  <c r="AQ737" i="35"/>
  <c r="AM737" i="35"/>
  <c r="AJ737" i="35"/>
  <c r="AF737" i="35"/>
  <c r="BH736" i="35"/>
  <c r="BH735" i="35"/>
  <c r="BF735" i="35"/>
  <c r="BD735" i="35"/>
  <c r="BB735" i="35"/>
  <c r="AZ735" i="35"/>
  <c r="AX735" i="35"/>
  <c r="AV735" i="35"/>
  <c r="AT735" i="35"/>
  <c r="BH734" i="35"/>
  <c r="BF734" i="35"/>
  <c r="BD734" i="35"/>
  <c r="BB734" i="35"/>
  <c r="AZ734" i="35"/>
  <c r="AX734" i="35"/>
  <c r="AV734" i="35"/>
  <c r="AT734" i="35"/>
  <c r="BH733" i="35"/>
  <c r="BF733" i="35"/>
  <c r="BD733" i="35"/>
  <c r="BB733" i="35"/>
  <c r="AZ733" i="35"/>
  <c r="AX733" i="35"/>
  <c r="AV733" i="35"/>
  <c r="AT733" i="35"/>
  <c r="AQ733" i="35"/>
  <c r="AM733" i="35"/>
  <c r="AJ733" i="35"/>
  <c r="AF733" i="35"/>
  <c r="BH732" i="35"/>
  <c r="BH731" i="35"/>
  <c r="BF731" i="35"/>
  <c r="BD731" i="35"/>
  <c r="BB731" i="35"/>
  <c r="AZ731" i="35"/>
  <c r="AX731" i="35"/>
  <c r="AV731" i="35"/>
  <c r="AT731" i="35"/>
  <c r="BH730" i="35"/>
  <c r="BF730" i="35"/>
  <c r="BD730" i="35"/>
  <c r="BB730" i="35"/>
  <c r="AZ730" i="35"/>
  <c r="AX730" i="35"/>
  <c r="AV730" i="35"/>
  <c r="AT730" i="35"/>
  <c r="BH729" i="35"/>
  <c r="BF729" i="35"/>
  <c r="BD729" i="35"/>
  <c r="BB729" i="35"/>
  <c r="AZ729" i="35"/>
  <c r="AX729" i="35"/>
  <c r="AV729" i="35"/>
  <c r="AT729" i="35"/>
  <c r="AQ729" i="35"/>
  <c r="AM729" i="35"/>
  <c r="AJ729" i="35"/>
  <c r="AF729" i="35"/>
  <c r="BH728" i="35"/>
  <c r="BH727" i="35"/>
  <c r="BF727" i="35"/>
  <c r="BD727" i="35"/>
  <c r="BB727" i="35"/>
  <c r="AZ727" i="35"/>
  <c r="AX727" i="35"/>
  <c r="AV727" i="35"/>
  <c r="AT727" i="35"/>
  <c r="BH726" i="35"/>
  <c r="BF726" i="35"/>
  <c r="BD726" i="35"/>
  <c r="BB726" i="35"/>
  <c r="AZ726" i="35"/>
  <c r="AX726" i="35"/>
  <c r="AV726" i="35"/>
  <c r="AT726" i="35"/>
  <c r="BH725" i="35"/>
  <c r="BF725" i="35"/>
  <c r="BD725" i="35"/>
  <c r="BB725" i="35"/>
  <c r="AZ725" i="35"/>
  <c r="AX725" i="35"/>
  <c r="AV725" i="35"/>
  <c r="AT725" i="35"/>
  <c r="AQ725" i="35"/>
  <c r="AM725" i="35"/>
  <c r="AJ725" i="35"/>
  <c r="AF725" i="35"/>
  <c r="BH724" i="35"/>
  <c r="BH723" i="35"/>
  <c r="BF723" i="35"/>
  <c r="BD723" i="35"/>
  <c r="BB723" i="35"/>
  <c r="AZ723" i="35"/>
  <c r="AX723" i="35"/>
  <c r="AV723" i="35"/>
  <c r="AT723" i="35"/>
  <c r="BH722" i="35"/>
  <c r="BF722" i="35"/>
  <c r="BD722" i="35"/>
  <c r="BB722" i="35"/>
  <c r="AZ722" i="35"/>
  <c r="AX722" i="35"/>
  <c r="AV722" i="35"/>
  <c r="AT722" i="35"/>
  <c r="BH721" i="35"/>
  <c r="BF721" i="35"/>
  <c r="BD721" i="35"/>
  <c r="BB721" i="35"/>
  <c r="AZ721" i="35"/>
  <c r="AX721" i="35"/>
  <c r="AV721" i="35"/>
  <c r="AT721" i="35"/>
  <c r="AQ721" i="35"/>
  <c r="AM721" i="35"/>
  <c r="AJ721" i="35"/>
  <c r="AF721" i="35"/>
  <c r="BH720" i="35"/>
  <c r="BH719" i="35"/>
  <c r="BF719" i="35"/>
  <c r="BD719" i="35"/>
  <c r="BB719" i="35"/>
  <c r="AZ719" i="35"/>
  <c r="AX719" i="35"/>
  <c r="AV719" i="35"/>
  <c r="AT719" i="35"/>
  <c r="BH718" i="35"/>
  <c r="BF718" i="35"/>
  <c r="BD718" i="35"/>
  <c r="BB718" i="35"/>
  <c r="AZ718" i="35"/>
  <c r="AX718" i="35"/>
  <c r="AV718" i="35"/>
  <c r="AT718" i="35"/>
  <c r="BH717" i="35"/>
  <c r="BF717" i="35"/>
  <c r="BD717" i="35"/>
  <c r="BB717" i="35"/>
  <c r="AZ717" i="35"/>
  <c r="AX717" i="35"/>
  <c r="AV717" i="35"/>
  <c r="AT717" i="35"/>
  <c r="AQ717" i="35"/>
  <c r="AM717" i="35"/>
  <c r="AJ717" i="35"/>
  <c r="AF717" i="35"/>
  <c r="BH716" i="35"/>
  <c r="BH715" i="35"/>
  <c r="BF715" i="35"/>
  <c r="BD715" i="35"/>
  <c r="BB715" i="35"/>
  <c r="AZ715" i="35"/>
  <c r="AX715" i="35"/>
  <c r="AV715" i="35"/>
  <c r="AT715" i="35"/>
  <c r="BH714" i="35"/>
  <c r="BF714" i="35"/>
  <c r="BD714" i="35"/>
  <c r="BB714" i="35"/>
  <c r="AZ714" i="35"/>
  <c r="AX714" i="35"/>
  <c r="AV714" i="35"/>
  <c r="AT714" i="35"/>
  <c r="BH713" i="35"/>
  <c r="BF713" i="35"/>
  <c r="BD713" i="35"/>
  <c r="BB713" i="35"/>
  <c r="AZ713" i="35"/>
  <c r="AX713" i="35"/>
  <c r="AV713" i="35"/>
  <c r="AT713" i="35"/>
  <c r="AQ713" i="35"/>
  <c r="AM713" i="35"/>
  <c r="AJ713" i="35"/>
  <c r="AF713" i="35"/>
  <c r="BH712" i="35"/>
  <c r="BH711" i="35"/>
  <c r="BF711" i="35"/>
  <c r="BD711" i="35"/>
  <c r="BB711" i="35"/>
  <c r="AZ711" i="35"/>
  <c r="AX711" i="35"/>
  <c r="AV711" i="35"/>
  <c r="AT711" i="35"/>
  <c r="BH710" i="35"/>
  <c r="BF710" i="35"/>
  <c r="BD710" i="35"/>
  <c r="BB710" i="35"/>
  <c r="AZ710" i="35"/>
  <c r="AX710" i="35"/>
  <c r="AV710" i="35"/>
  <c r="AT710" i="35"/>
  <c r="BH709" i="35"/>
  <c r="BF709" i="35"/>
  <c r="BD709" i="35"/>
  <c r="BB709" i="35"/>
  <c r="AZ709" i="35"/>
  <c r="AX709" i="35"/>
  <c r="AV709" i="35"/>
  <c r="AT709" i="35"/>
  <c r="AQ709" i="35"/>
  <c r="AM709" i="35"/>
  <c r="AJ709" i="35"/>
  <c r="AF709" i="35"/>
  <c r="BH708" i="35"/>
  <c r="BH707" i="35"/>
  <c r="BF707" i="35"/>
  <c r="BD707" i="35"/>
  <c r="BB707" i="35"/>
  <c r="AZ707" i="35"/>
  <c r="AX707" i="35"/>
  <c r="AV707" i="35"/>
  <c r="AT707" i="35"/>
  <c r="BH706" i="35"/>
  <c r="BF706" i="35"/>
  <c r="BD706" i="35"/>
  <c r="BB706" i="35"/>
  <c r="AZ706" i="35"/>
  <c r="AX706" i="35"/>
  <c r="AV706" i="35"/>
  <c r="AT706" i="35"/>
  <c r="BH705" i="35"/>
  <c r="BF705" i="35"/>
  <c r="BD705" i="35"/>
  <c r="BB705" i="35"/>
  <c r="AZ705" i="35"/>
  <c r="AX705" i="35"/>
  <c r="AV705" i="35"/>
  <c r="AT705" i="35"/>
  <c r="AQ705" i="35"/>
  <c r="AM705" i="35"/>
  <c r="AJ705" i="35"/>
  <c r="AF705" i="35"/>
  <c r="BH704" i="35"/>
  <c r="BH703" i="35"/>
  <c r="BF703" i="35"/>
  <c r="BD703" i="35"/>
  <c r="BB703" i="35"/>
  <c r="AZ703" i="35"/>
  <c r="AX703" i="35"/>
  <c r="AV703" i="35"/>
  <c r="AT703" i="35"/>
  <c r="BH702" i="35"/>
  <c r="BF702" i="35"/>
  <c r="BD702" i="35"/>
  <c r="BB702" i="35"/>
  <c r="AZ702" i="35"/>
  <c r="AX702" i="35"/>
  <c r="AV702" i="35"/>
  <c r="AT702" i="35"/>
  <c r="BH701" i="35"/>
  <c r="BF701" i="35"/>
  <c r="BD701" i="35"/>
  <c r="BB701" i="35"/>
  <c r="AZ701" i="35"/>
  <c r="AX701" i="35"/>
  <c r="AV701" i="35"/>
  <c r="AT701" i="35"/>
  <c r="AQ701" i="35"/>
  <c r="AM701" i="35"/>
  <c r="AJ701" i="35"/>
  <c r="AF701" i="35"/>
  <c r="BH700" i="35"/>
  <c r="BH699" i="35"/>
  <c r="BF699" i="35"/>
  <c r="BD699" i="35"/>
  <c r="BB699" i="35"/>
  <c r="AZ699" i="35"/>
  <c r="AX699" i="35"/>
  <c r="AV699" i="35"/>
  <c r="AT699" i="35"/>
  <c r="BH698" i="35"/>
  <c r="BF698" i="35"/>
  <c r="BD698" i="35"/>
  <c r="BB698" i="35"/>
  <c r="AZ698" i="35"/>
  <c r="AX698" i="35"/>
  <c r="AV698" i="35"/>
  <c r="AT698" i="35"/>
  <c r="BH697" i="35"/>
  <c r="BF697" i="35"/>
  <c r="BD697" i="35"/>
  <c r="BB697" i="35"/>
  <c r="AZ697" i="35"/>
  <c r="AX697" i="35"/>
  <c r="AV697" i="35"/>
  <c r="AT697" i="35"/>
  <c r="AQ697" i="35"/>
  <c r="AM697" i="35"/>
  <c r="AJ697" i="35"/>
  <c r="AF697" i="35"/>
  <c r="BH696" i="35"/>
  <c r="BH695" i="35"/>
  <c r="BF695" i="35"/>
  <c r="BD695" i="35"/>
  <c r="BB695" i="35"/>
  <c r="AZ695" i="35"/>
  <c r="AX695" i="35"/>
  <c r="AV695" i="35"/>
  <c r="AT695" i="35"/>
  <c r="BH694" i="35"/>
  <c r="BF694" i="35"/>
  <c r="BD694" i="35"/>
  <c r="BB694" i="35"/>
  <c r="AZ694" i="35"/>
  <c r="AX694" i="35"/>
  <c r="AV694" i="35"/>
  <c r="AT694" i="35"/>
  <c r="BH693" i="35"/>
  <c r="BF693" i="35"/>
  <c r="BD693" i="35"/>
  <c r="BB693" i="35"/>
  <c r="AZ693" i="35"/>
  <c r="AX693" i="35"/>
  <c r="AV693" i="35"/>
  <c r="AT693" i="35"/>
  <c r="AQ693" i="35"/>
  <c r="AM693" i="35"/>
  <c r="AJ693" i="35"/>
  <c r="AF693" i="35"/>
  <c r="BH692" i="35"/>
  <c r="BH691" i="35"/>
  <c r="BF691" i="35"/>
  <c r="BD691" i="35"/>
  <c r="BB691" i="35"/>
  <c r="AZ691" i="35"/>
  <c r="AX691" i="35"/>
  <c r="AV691" i="35"/>
  <c r="AT691" i="35"/>
  <c r="BH690" i="35"/>
  <c r="BF690" i="35"/>
  <c r="BD690" i="35"/>
  <c r="BB690" i="35"/>
  <c r="AZ690" i="35"/>
  <c r="AX690" i="35"/>
  <c r="AV690" i="35"/>
  <c r="AT690" i="35"/>
  <c r="BH689" i="35"/>
  <c r="BF689" i="35"/>
  <c r="BD689" i="35"/>
  <c r="BB689" i="35"/>
  <c r="AZ689" i="35"/>
  <c r="AX689" i="35"/>
  <c r="AV689" i="35"/>
  <c r="AT689" i="35"/>
  <c r="AQ689" i="35"/>
  <c r="AM689" i="35"/>
  <c r="AJ689" i="35"/>
  <c r="AF689" i="35"/>
  <c r="BH688" i="35"/>
  <c r="BH687" i="35"/>
  <c r="BF687" i="35"/>
  <c r="BD687" i="35"/>
  <c r="BB687" i="35"/>
  <c r="AZ687" i="35"/>
  <c r="AX687" i="35"/>
  <c r="AV687" i="35"/>
  <c r="AT687" i="35"/>
  <c r="BH686" i="35"/>
  <c r="BF686" i="35"/>
  <c r="BD686" i="35"/>
  <c r="BB686" i="35"/>
  <c r="AZ686" i="35"/>
  <c r="AX686" i="35"/>
  <c r="AV686" i="35"/>
  <c r="AT686" i="35"/>
  <c r="BH685" i="35"/>
  <c r="BF685" i="35"/>
  <c r="BD685" i="35"/>
  <c r="BB685" i="35"/>
  <c r="AZ685" i="35"/>
  <c r="AX685" i="35"/>
  <c r="AV685" i="35"/>
  <c r="AT685" i="35"/>
  <c r="AQ685" i="35"/>
  <c r="AM685" i="35"/>
  <c r="AJ685" i="35"/>
  <c r="AF685" i="35"/>
  <c r="BH684" i="35"/>
  <c r="BH683" i="35"/>
  <c r="BF683" i="35"/>
  <c r="BD683" i="35"/>
  <c r="BB683" i="35"/>
  <c r="AZ683" i="35"/>
  <c r="AX683" i="35"/>
  <c r="AV683" i="35"/>
  <c r="AT683" i="35"/>
  <c r="BH682" i="35"/>
  <c r="BF682" i="35"/>
  <c r="BD682" i="35"/>
  <c r="BB682" i="35"/>
  <c r="AZ682" i="35"/>
  <c r="AX682" i="35"/>
  <c r="AV682" i="35"/>
  <c r="AT682" i="35"/>
  <c r="BH681" i="35"/>
  <c r="BF681" i="35"/>
  <c r="BD681" i="35"/>
  <c r="BB681" i="35"/>
  <c r="AZ681" i="35"/>
  <c r="AX681" i="35"/>
  <c r="AV681" i="35"/>
  <c r="AT681" i="35"/>
  <c r="AQ681" i="35"/>
  <c r="AM681" i="35"/>
  <c r="AJ681" i="35"/>
  <c r="AF681" i="35"/>
  <c r="BH680" i="35"/>
  <c r="BH679" i="35"/>
  <c r="BF679" i="35"/>
  <c r="BD679" i="35"/>
  <c r="BB679" i="35"/>
  <c r="AZ679" i="35"/>
  <c r="AX679" i="35"/>
  <c r="AV679" i="35"/>
  <c r="AT679" i="35"/>
  <c r="BH678" i="35"/>
  <c r="BF678" i="35"/>
  <c r="BD678" i="35"/>
  <c r="BB678" i="35"/>
  <c r="AZ678" i="35"/>
  <c r="AX678" i="35"/>
  <c r="AV678" i="35"/>
  <c r="AT678" i="35"/>
  <c r="BH677" i="35"/>
  <c r="BF677" i="35"/>
  <c r="BD677" i="35"/>
  <c r="BB677" i="35"/>
  <c r="AZ677" i="35"/>
  <c r="AX677" i="35"/>
  <c r="AV677" i="35"/>
  <c r="AT677" i="35"/>
  <c r="AQ677" i="35"/>
  <c r="AM677" i="35"/>
  <c r="AJ677" i="35"/>
  <c r="AF677" i="35"/>
  <c r="BH676" i="35"/>
  <c r="BH675" i="35"/>
  <c r="BF675" i="35"/>
  <c r="BD675" i="35"/>
  <c r="BB675" i="35"/>
  <c r="AZ675" i="35"/>
  <c r="AX675" i="35"/>
  <c r="AV675" i="35"/>
  <c r="AT675" i="35"/>
  <c r="BH674" i="35"/>
  <c r="BF674" i="35"/>
  <c r="BD674" i="35"/>
  <c r="BB674" i="35"/>
  <c r="AZ674" i="35"/>
  <c r="AX674" i="35"/>
  <c r="AV674" i="35"/>
  <c r="AT674" i="35"/>
  <c r="BH673" i="35"/>
  <c r="BF673" i="35"/>
  <c r="BD673" i="35"/>
  <c r="BB673" i="35"/>
  <c r="AZ673" i="35"/>
  <c r="AX673" i="35"/>
  <c r="AV673" i="35"/>
  <c r="AT673" i="35"/>
  <c r="AQ673" i="35"/>
  <c r="AM673" i="35"/>
  <c r="AJ673" i="35"/>
  <c r="AF673" i="35"/>
  <c r="BH672" i="35"/>
  <c r="BH671" i="35"/>
  <c r="BF671" i="35"/>
  <c r="BD671" i="35"/>
  <c r="BB671" i="35"/>
  <c r="AZ671" i="35"/>
  <c r="AX671" i="35"/>
  <c r="AV671" i="35"/>
  <c r="AT671" i="35"/>
  <c r="BH670" i="35"/>
  <c r="BF670" i="35"/>
  <c r="BD670" i="35"/>
  <c r="BB670" i="35"/>
  <c r="AZ670" i="35"/>
  <c r="AX670" i="35"/>
  <c r="AV670" i="35"/>
  <c r="AT670" i="35"/>
  <c r="BH669" i="35"/>
  <c r="BF669" i="35"/>
  <c r="BD669" i="35"/>
  <c r="BB669" i="35"/>
  <c r="AZ669" i="35"/>
  <c r="AX669" i="35"/>
  <c r="AV669" i="35"/>
  <c r="AT669" i="35"/>
  <c r="AQ669" i="35"/>
  <c r="AM669" i="35"/>
  <c r="AJ669" i="35"/>
  <c r="AF669" i="35"/>
  <c r="BH668" i="35"/>
  <c r="BH667" i="35"/>
  <c r="BF667" i="35"/>
  <c r="BD667" i="35"/>
  <c r="BB667" i="35"/>
  <c r="AZ667" i="35"/>
  <c r="AX667" i="35"/>
  <c r="AV667" i="35"/>
  <c r="AT667" i="35"/>
  <c r="BH666" i="35"/>
  <c r="BF666" i="35"/>
  <c r="BD666" i="35"/>
  <c r="BB666" i="35"/>
  <c r="AZ666" i="35"/>
  <c r="AX666" i="35"/>
  <c r="AV666" i="35"/>
  <c r="AT666" i="35"/>
  <c r="BH665" i="35"/>
  <c r="BF665" i="35"/>
  <c r="BD665" i="35"/>
  <c r="BB665" i="35"/>
  <c r="AZ665" i="35"/>
  <c r="AX665" i="35"/>
  <c r="AV665" i="35"/>
  <c r="AT665" i="35"/>
  <c r="AQ665" i="35"/>
  <c r="AM665" i="35"/>
  <c r="AJ665" i="35"/>
  <c r="AF665" i="35"/>
  <c r="BH664" i="35"/>
  <c r="BH663" i="35"/>
  <c r="BF663" i="35"/>
  <c r="BD663" i="35"/>
  <c r="BB663" i="35"/>
  <c r="AZ663" i="35"/>
  <c r="AX663" i="35"/>
  <c r="AV663" i="35"/>
  <c r="AT663" i="35"/>
  <c r="BH662" i="35"/>
  <c r="BF662" i="35"/>
  <c r="BD662" i="35"/>
  <c r="BB662" i="35"/>
  <c r="AZ662" i="35"/>
  <c r="AX662" i="35"/>
  <c r="AV662" i="35"/>
  <c r="AT662" i="35"/>
  <c r="BH661" i="35"/>
  <c r="BF661" i="35"/>
  <c r="BD661" i="35"/>
  <c r="BB661" i="35"/>
  <c r="AZ661" i="35"/>
  <c r="AX661" i="35"/>
  <c r="AV661" i="35"/>
  <c r="AT661" i="35"/>
  <c r="AQ661" i="35"/>
  <c r="AM661" i="35"/>
  <c r="AJ661" i="35"/>
  <c r="AF661" i="35"/>
  <c r="BH660" i="35"/>
  <c r="BH659" i="35"/>
  <c r="BF659" i="35"/>
  <c r="BD659" i="35"/>
  <c r="BB659" i="35"/>
  <c r="AZ659" i="35"/>
  <c r="AX659" i="35"/>
  <c r="AV659" i="35"/>
  <c r="AT659" i="35"/>
  <c r="BH658" i="35"/>
  <c r="BF658" i="35"/>
  <c r="BD658" i="35"/>
  <c r="BB658" i="35"/>
  <c r="AZ658" i="35"/>
  <c r="AX658" i="35"/>
  <c r="AV658" i="35"/>
  <c r="AT658" i="35"/>
  <c r="BH657" i="35"/>
  <c r="BF657" i="35"/>
  <c r="BD657" i="35"/>
  <c r="BB657" i="35"/>
  <c r="AZ657" i="35"/>
  <c r="AX657" i="35"/>
  <c r="AV657" i="35"/>
  <c r="AT657" i="35"/>
  <c r="AQ657" i="35"/>
  <c r="AM657" i="35"/>
  <c r="AJ657" i="35"/>
  <c r="AF657" i="35"/>
  <c r="BH656" i="35"/>
  <c r="BH655" i="35"/>
  <c r="BF655" i="35"/>
  <c r="BD655" i="35"/>
  <c r="BB655" i="35"/>
  <c r="AZ655" i="35"/>
  <c r="AX655" i="35"/>
  <c r="AV655" i="35"/>
  <c r="AT655" i="35"/>
  <c r="BH654" i="35"/>
  <c r="BF654" i="35"/>
  <c r="BD654" i="35"/>
  <c r="BB654" i="35"/>
  <c r="AZ654" i="35"/>
  <c r="AX654" i="35"/>
  <c r="AV654" i="35"/>
  <c r="AT654" i="35"/>
  <c r="BH653" i="35"/>
  <c r="BF653" i="35"/>
  <c r="BD653" i="35"/>
  <c r="BB653" i="35"/>
  <c r="AZ653" i="35"/>
  <c r="AX653" i="35"/>
  <c r="AV653" i="35"/>
  <c r="AT653" i="35"/>
  <c r="AQ653" i="35"/>
  <c r="AM653" i="35"/>
  <c r="AJ653" i="35"/>
  <c r="AF653" i="35"/>
  <c r="BH652" i="35"/>
  <c r="BH651" i="35"/>
  <c r="BF651" i="35"/>
  <c r="BD651" i="35"/>
  <c r="BB651" i="35"/>
  <c r="AZ651" i="35"/>
  <c r="AX651" i="35"/>
  <c r="AV651" i="35"/>
  <c r="AT651" i="35"/>
  <c r="BH650" i="35"/>
  <c r="BF650" i="35"/>
  <c r="BD650" i="35"/>
  <c r="BB650" i="35"/>
  <c r="AZ650" i="35"/>
  <c r="AX650" i="35"/>
  <c r="AV650" i="35"/>
  <c r="AT650" i="35"/>
  <c r="BH649" i="35"/>
  <c r="BF649" i="35"/>
  <c r="BD649" i="35"/>
  <c r="BB649" i="35"/>
  <c r="AZ649" i="35"/>
  <c r="AX649" i="35"/>
  <c r="AV649" i="35"/>
  <c r="AT649" i="35"/>
  <c r="AQ649" i="35"/>
  <c r="AM649" i="35"/>
  <c r="AJ649" i="35"/>
  <c r="AF649" i="35"/>
  <c r="BH648" i="35"/>
  <c r="BH647" i="35"/>
  <c r="BF647" i="35"/>
  <c r="BD647" i="35"/>
  <c r="BB647" i="35"/>
  <c r="AZ647" i="35"/>
  <c r="AX647" i="35"/>
  <c r="AV647" i="35"/>
  <c r="AT647" i="35"/>
  <c r="BH646" i="35"/>
  <c r="BF646" i="35"/>
  <c r="BD646" i="35"/>
  <c r="BB646" i="35"/>
  <c r="AZ646" i="35"/>
  <c r="AX646" i="35"/>
  <c r="AV646" i="35"/>
  <c r="AT646" i="35"/>
  <c r="BH645" i="35"/>
  <c r="BF645" i="35"/>
  <c r="BD645" i="35"/>
  <c r="BB645" i="35"/>
  <c r="AZ645" i="35"/>
  <c r="AX645" i="35"/>
  <c r="AV645" i="35"/>
  <c r="AT645" i="35"/>
  <c r="AQ645" i="35"/>
  <c r="AM645" i="35"/>
  <c r="AJ645" i="35"/>
  <c r="AF645" i="35"/>
  <c r="BH644" i="35"/>
  <c r="BH643" i="35"/>
  <c r="BF643" i="35"/>
  <c r="BD643" i="35"/>
  <c r="BB643" i="35"/>
  <c r="AZ643" i="35"/>
  <c r="AX643" i="35"/>
  <c r="AV643" i="35"/>
  <c r="AT643" i="35"/>
  <c r="BH642" i="35"/>
  <c r="BF642" i="35"/>
  <c r="BD642" i="35"/>
  <c r="BB642" i="35"/>
  <c r="AZ642" i="35"/>
  <c r="AX642" i="35"/>
  <c r="AV642" i="35"/>
  <c r="AT642" i="35"/>
  <c r="BH641" i="35"/>
  <c r="BF641" i="35"/>
  <c r="BD641" i="35"/>
  <c r="BB641" i="35"/>
  <c r="AZ641" i="35"/>
  <c r="AX641" i="35"/>
  <c r="AV641" i="35"/>
  <c r="AT641" i="35"/>
  <c r="AQ641" i="35"/>
  <c r="AM641" i="35"/>
  <c r="AJ641" i="35"/>
  <c r="AF641" i="35"/>
  <c r="BH640" i="35"/>
  <c r="BH639" i="35"/>
  <c r="BF639" i="35"/>
  <c r="BD639" i="35"/>
  <c r="BB639" i="35"/>
  <c r="AZ639" i="35"/>
  <c r="AX639" i="35"/>
  <c r="AV639" i="35"/>
  <c r="AT639" i="35"/>
  <c r="BH638" i="35"/>
  <c r="BF638" i="35"/>
  <c r="BD638" i="35"/>
  <c r="BB638" i="35"/>
  <c r="AZ638" i="35"/>
  <c r="AX638" i="35"/>
  <c r="AV638" i="35"/>
  <c r="AT638" i="35"/>
  <c r="BH637" i="35"/>
  <c r="BF637" i="35"/>
  <c r="BD637" i="35"/>
  <c r="BB637" i="35"/>
  <c r="AZ637" i="35"/>
  <c r="AX637" i="35"/>
  <c r="AV637" i="35"/>
  <c r="AT637" i="35"/>
  <c r="AQ637" i="35"/>
  <c r="AM637" i="35"/>
  <c r="AJ637" i="35"/>
  <c r="AF637" i="35"/>
  <c r="BH636" i="35"/>
  <c r="BH635" i="35"/>
  <c r="BF635" i="35"/>
  <c r="BD635" i="35"/>
  <c r="BB635" i="35"/>
  <c r="AZ635" i="35"/>
  <c r="AX635" i="35"/>
  <c r="AV635" i="35"/>
  <c r="AT635" i="35"/>
  <c r="BH634" i="35"/>
  <c r="BF634" i="35"/>
  <c r="BD634" i="35"/>
  <c r="BB634" i="35"/>
  <c r="AZ634" i="35"/>
  <c r="AX634" i="35"/>
  <c r="AV634" i="35"/>
  <c r="AT634" i="35"/>
  <c r="BH633" i="35"/>
  <c r="BF633" i="35"/>
  <c r="BD633" i="35"/>
  <c r="BB633" i="35"/>
  <c r="AZ633" i="35"/>
  <c r="AX633" i="35"/>
  <c r="AV633" i="35"/>
  <c r="AT633" i="35"/>
  <c r="AQ633" i="35"/>
  <c r="AM633" i="35"/>
  <c r="AJ633" i="35"/>
  <c r="AF633" i="35"/>
  <c r="BH632" i="35"/>
  <c r="BH631" i="35"/>
  <c r="BF631" i="35"/>
  <c r="BD631" i="35"/>
  <c r="BB631" i="35"/>
  <c r="AZ631" i="35"/>
  <c r="AX631" i="35"/>
  <c r="AV631" i="35"/>
  <c r="AT631" i="35"/>
  <c r="BH630" i="35"/>
  <c r="BF630" i="35"/>
  <c r="BD630" i="35"/>
  <c r="BB630" i="35"/>
  <c r="AZ630" i="35"/>
  <c r="AX630" i="35"/>
  <c r="AV630" i="35"/>
  <c r="AT630" i="35"/>
  <c r="BH629" i="35"/>
  <c r="BF629" i="35"/>
  <c r="BD629" i="35"/>
  <c r="BB629" i="35"/>
  <c r="AZ629" i="35"/>
  <c r="AX629" i="35"/>
  <c r="AV629" i="35"/>
  <c r="AT629" i="35"/>
  <c r="AQ629" i="35"/>
  <c r="AM629" i="35"/>
  <c r="AJ629" i="35"/>
  <c r="AF629" i="35"/>
  <c r="BH628" i="35"/>
  <c r="BH627" i="35"/>
  <c r="BF627" i="35"/>
  <c r="BD627" i="35"/>
  <c r="BB627" i="35"/>
  <c r="AZ627" i="35"/>
  <c r="AX627" i="35"/>
  <c r="AV627" i="35"/>
  <c r="AT627" i="35"/>
  <c r="BH626" i="35"/>
  <c r="BF626" i="35"/>
  <c r="BD626" i="35"/>
  <c r="BB626" i="35"/>
  <c r="AZ626" i="35"/>
  <c r="AX626" i="35"/>
  <c r="AV626" i="35"/>
  <c r="AT626" i="35"/>
  <c r="BH625" i="35"/>
  <c r="BF625" i="35"/>
  <c r="BD625" i="35"/>
  <c r="BB625" i="35"/>
  <c r="AZ625" i="35"/>
  <c r="AX625" i="35"/>
  <c r="AV625" i="35"/>
  <c r="AT625" i="35"/>
  <c r="AQ625" i="35"/>
  <c r="AM625" i="35"/>
  <c r="AJ625" i="35"/>
  <c r="AF625" i="35"/>
  <c r="BH624" i="35"/>
  <c r="BH623" i="35"/>
  <c r="BF623" i="35"/>
  <c r="BD623" i="35"/>
  <c r="BB623" i="35"/>
  <c r="AZ623" i="35"/>
  <c r="AX623" i="35"/>
  <c r="AV623" i="35"/>
  <c r="AT623" i="35"/>
  <c r="BH622" i="35"/>
  <c r="BF622" i="35"/>
  <c r="BD622" i="35"/>
  <c r="BB622" i="35"/>
  <c r="AZ622" i="35"/>
  <c r="AX622" i="35"/>
  <c r="AV622" i="35"/>
  <c r="AT622" i="35"/>
  <c r="BH621" i="35"/>
  <c r="BF621" i="35"/>
  <c r="BD621" i="35"/>
  <c r="BB621" i="35"/>
  <c r="AZ621" i="35"/>
  <c r="AX621" i="35"/>
  <c r="AV621" i="35"/>
  <c r="AT621" i="35"/>
  <c r="AQ621" i="35"/>
  <c r="AM621" i="35"/>
  <c r="AJ621" i="35"/>
  <c r="AF621" i="35"/>
  <c r="BH620" i="35"/>
  <c r="BH619" i="35"/>
  <c r="BF619" i="35"/>
  <c r="BD619" i="35"/>
  <c r="BB619" i="35"/>
  <c r="AZ619" i="35"/>
  <c r="AX619" i="35"/>
  <c r="AV619" i="35"/>
  <c r="AT619" i="35"/>
  <c r="BH618" i="35"/>
  <c r="BF618" i="35"/>
  <c r="BD618" i="35"/>
  <c r="BB618" i="35"/>
  <c r="AZ618" i="35"/>
  <c r="AX618" i="35"/>
  <c r="AV618" i="35"/>
  <c r="AT618" i="35"/>
  <c r="BH617" i="35"/>
  <c r="BF617" i="35"/>
  <c r="BD617" i="35"/>
  <c r="BB617" i="35"/>
  <c r="AZ617" i="35"/>
  <c r="AX617" i="35"/>
  <c r="AV617" i="35"/>
  <c r="AT617" i="35"/>
  <c r="AQ617" i="35"/>
  <c r="AM617" i="35"/>
  <c r="AJ617" i="35"/>
  <c r="AF617" i="35"/>
  <c r="BH616" i="35"/>
  <c r="BH615" i="35"/>
  <c r="BF615" i="35"/>
  <c r="BD615" i="35"/>
  <c r="BB615" i="35"/>
  <c r="AZ615" i="35"/>
  <c r="AX615" i="35"/>
  <c r="AV615" i="35"/>
  <c r="AT615" i="35"/>
  <c r="BH614" i="35"/>
  <c r="BF614" i="35"/>
  <c r="BD614" i="35"/>
  <c r="BB614" i="35"/>
  <c r="AZ614" i="35"/>
  <c r="AX614" i="35"/>
  <c r="AV614" i="35"/>
  <c r="AT614" i="35"/>
  <c r="BH613" i="35"/>
  <c r="BF613" i="35"/>
  <c r="BD613" i="35"/>
  <c r="BB613" i="35"/>
  <c r="AZ613" i="35"/>
  <c r="AX613" i="35"/>
  <c r="AV613" i="35"/>
  <c r="AT613" i="35"/>
  <c r="AQ613" i="35"/>
  <c r="AM613" i="35"/>
  <c r="AJ613" i="35"/>
  <c r="AF613" i="35"/>
  <c r="BH612" i="35"/>
  <c r="BH611" i="35"/>
  <c r="BF611" i="35"/>
  <c r="BD611" i="35"/>
  <c r="BB611" i="35"/>
  <c r="AZ611" i="35"/>
  <c r="AX611" i="35"/>
  <c r="AV611" i="35"/>
  <c r="AT611" i="35"/>
  <c r="BH610" i="35"/>
  <c r="BF610" i="35"/>
  <c r="BD610" i="35"/>
  <c r="BB610" i="35"/>
  <c r="AZ610" i="35"/>
  <c r="AX610" i="35"/>
  <c r="AV610" i="35"/>
  <c r="AT610" i="35"/>
  <c r="BH609" i="35"/>
  <c r="BF609" i="35"/>
  <c r="BD609" i="35"/>
  <c r="BB609" i="35"/>
  <c r="AZ609" i="35"/>
  <c r="AX609" i="35"/>
  <c r="AV609" i="35"/>
  <c r="AT609" i="35"/>
  <c r="AQ609" i="35"/>
  <c r="AM609" i="35"/>
  <c r="AJ609" i="35"/>
  <c r="AF609" i="35"/>
  <c r="BH608" i="35"/>
  <c r="BH607" i="35"/>
  <c r="BF607" i="35"/>
  <c r="BD607" i="35"/>
  <c r="BB607" i="35"/>
  <c r="AZ607" i="35"/>
  <c r="AX607" i="35"/>
  <c r="AV607" i="35"/>
  <c r="AT607" i="35"/>
  <c r="BH606" i="35"/>
  <c r="BF606" i="35"/>
  <c r="BD606" i="35"/>
  <c r="BB606" i="35"/>
  <c r="AZ606" i="35"/>
  <c r="AX606" i="35"/>
  <c r="AV606" i="35"/>
  <c r="AT606" i="35"/>
  <c r="BH605" i="35"/>
  <c r="BF605" i="35"/>
  <c r="BD605" i="35"/>
  <c r="BB605" i="35"/>
  <c r="AZ605" i="35"/>
  <c r="AX605" i="35"/>
  <c r="AV605" i="35"/>
  <c r="AT605" i="35"/>
  <c r="AQ605" i="35"/>
  <c r="AM605" i="35"/>
  <c r="AJ605" i="35"/>
  <c r="AF605" i="35"/>
  <c r="BH604" i="35"/>
  <c r="BH603" i="35"/>
  <c r="BF603" i="35"/>
  <c r="BD603" i="35"/>
  <c r="BB603" i="35"/>
  <c r="AZ603" i="35"/>
  <c r="AX603" i="35"/>
  <c r="AV603" i="35"/>
  <c r="AT603" i="35"/>
  <c r="BH602" i="35"/>
  <c r="BF602" i="35"/>
  <c r="BD602" i="35"/>
  <c r="BB602" i="35"/>
  <c r="AZ602" i="35"/>
  <c r="AX602" i="35"/>
  <c r="AV602" i="35"/>
  <c r="AT602" i="35"/>
  <c r="BH601" i="35"/>
  <c r="BF601" i="35"/>
  <c r="BD601" i="35"/>
  <c r="BB601" i="35"/>
  <c r="AZ601" i="35"/>
  <c r="AX601" i="35"/>
  <c r="AV601" i="35"/>
  <c r="AT601" i="35"/>
  <c r="AQ601" i="35"/>
  <c r="AM601" i="35"/>
  <c r="AJ601" i="35"/>
  <c r="AF601" i="35"/>
  <c r="BH600" i="35"/>
  <c r="BH599" i="35"/>
  <c r="BF599" i="35"/>
  <c r="BD599" i="35"/>
  <c r="BB599" i="35"/>
  <c r="AZ599" i="35"/>
  <c r="AX599" i="35"/>
  <c r="AV599" i="35"/>
  <c r="AT599" i="35"/>
  <c r="BH598" i="35"/>
  <c r="BF598" i="35"/>
  <c r="BD598" i="35"/>
  <c r="BB598" i="35"/>
  <c r="AZ598" i="35"/>
  <c r="AX598" i="35"/>
  <c r="AV598" i="35"/>
  <c r="AT598" i="35"/>
  <c r="BH597" i="35"/>
  <c r="BF597" i="35"/>
  <c r="BD597" i="35"/>
  <c r="BB597" i="35"/>
  <c r="AZ597" i="35"/>
  <c r="AX597" i="35"/>
  <c r="AV597" i="35"/>
  <c r="AT597" i="35"/>
  <c r="AQ597" i="35"/>
  <c r="AM597" i="35"/>
  <c r="AJ597" i="35"/>
  <c r="AF597" i="35"/>
  <c r="BH596" i="35"/>
  <c r="BH595" i="35"/>
  <c r="BF595" i="35"/>
  <c r="BD595" i="35"/>
  <c r="BB595" i="35"/>
  <c r="AZ595" i="35"/>
  <c r="AX595" i="35"/>
  <c r="AV595" i="35"/>
  <c r="AT595" i="35"/>
  <c r="BH594" i="35"/>
  <c r="BF594" i="35"/>
  <c r="BD594" i="35"/>
  <c r="BB594" i="35"/>
  <c r="AZ594" i="35"/>
  <c r="AX594" i="35"/>
  <c r="AV594" i="35"/>
  <c r="AT594" i="35"/>
  <c r="BH593" i="35"/>
  <c r="BF593" i="35"/>
  <c r="BD593" i="35"/>
  <c r="BB593" i="35"/>
  <c r="AZ593" i="35"/>
  <c r="AX593" i="35"/>
  <c r="AV593" i="35"/>
  <c r="AT593" i="35"/>
  <c r="AQ593" i="35"/>
  <c r="AM593" i="35"/>
  <c r="AJ593" i="35"/>
  <c r="AF593" i="35"/>
  <c r="BH592" i="35"/>
  <c r="BH591" i="35"/>
  <c r="BF591" i="35"/>
  <c r="BD591" i="35"/>
  <c r="BB591" i="35"/>
  <c r="AZ591" i="35"/>
  <c r="AX591" i="35"/>
  <c r="AV591" i="35"/>
  <c r="AT591" i="35"/>
  <c r="BH590" i="35"/>
  <c r="BF590" i="35"/>
  <c r="BD590" i="35"/>
  <c r="BB590" i="35"/>
  <c r="AZ590" i="35"/>
  <c r="AX590" i="35"/>
  <c r="AV590" i="35"/>
  <c r="AT590" i="35"/>
  <c r="BH589" i="35"/>
  <c r="BF589" i="35"/>
  <c r="BD589" i="35"/>
  <c r="BB589" i="35"/>
  <c r="AZ589" i="35"/>
  <c r="AX589" i="35"/>
  <c r="AV589" i="35"/>
  <c r="AT589" i="35"/>
  <c r="AQ589" i="35"/>
  <c r="AM589" i="35"/>
  <c r="AJ589" i="35"/>
  <c r="AF589" i="35"/>
  <c r="BH588" i="35"/>
  <c r="BH587" i="35"/>
  <c r="BF587" i="35"/>
  <c r="BD587" i="35"/>
  <c r="BB587" i="35"/>
  <c r="AZ587" i="35"/>
  <c r="AX587" i="35"/>
  <c r="AV587" i="35"/>
  <c r="AT587" i="35"/>
  <c r="BH586" i="35"/>
  <c r="BF586" i="35"/>
  <c r="BD586" i="35"/>
  <c r="BB586" i="35"/>
  <c r="AZ586" i="35"/>
  <c r="AX586" i="35"/>
  <c r="AV586" i="35"/>
  <c r="AT586" i="35"/>
  <c r="BH585" i="35"/>
  <c r="BF585" i="35"/>
  <c r="BD585" i="35"/>
  <c r="BB585" i="35"/>
  <c r="AZ585" i="35"/>
  <c r="AX585" i="35"/>
  <c r="AV585" i="35"/>
  <c r="AT585" i="35"/>
  <c r="AQ585" i="35"/>
  <c r="AM585" i="35"/>
  <c r="AJ585" i="35"/>
  <c r="AF585" i="35"/>
  <c r="BH584" i="35"/>
  <c r="BH583" i="35"/>
  <c r="BF583" i="35"/>
  <c r="BD583" i="35"/>
  <c r="BB583" i="35"/>
  <c r="AZ583" i="35"/>
  <c r="AX583" i="35"/>
  <c r="AV583" i="35"/>
  <c r="AT583" i="35"/>
  <c r="BH582" i="35"/>
  <c r="BF582" i="35"/>
  <c r="BD582" i="35"/>
  <c r="BB582" i="35"/>
  <c r="AZ582" i="35"/>
  <c r="AX582" i="35"/>
  <c r="AV582" i="35"/>
  <c r="AT582" i="35"/>
  <c r="BH581" i="35"/>
  <c r="BF581" i="35"/>
  <c r="BD581" i="35"/>
  <c r="BB581" i="35"/>
  <c r="AZ581" i="35"/>
  <c r="AX581" i="35"/>
  <c r="AV581" i="35"/>
  <c r="AT581" i="35"/>
  <c r="AQ581" i="35"/>
  <c r="AM581" i="35"/>
  <c r="AJ581" i="35"/>
  <c r="AF581" i="35"/>
  <c r="BH580" i="35"/>
  <c r="BH579" i="35"/>
  <c r="BF579" i="35"/>
  <c r="BD579" i="35"/>
  <c r="BB579" i="35"/>
  <c r="AZ579" i="35"/>
  <c r="AX579" i="35"/>
  <c r="AV579" i="35"/>
  <c r="AT579" i="35"/>
  <c r="BH578" i="35"/>
  <c r="BF578" i="35"/>
  <c r="BD578" i="35"/>
  <c r="BB578" i="35"/>
  <c r="AZ578" i="35"/>
  <c r="AX578" i="35"/>
  <c r="AV578" i="35"/>
  <c r="AT578" i="35"/>
  <c r="BH577" i="35"/>
  <c r="BF577" i="35"/>
  <c r="BD577" i="35"/>
  <c r="BB577" i="35"/>
  <c r="AZ577" i="35"/>
  <c r="AX577" i="35"/>
  <c r="AV577" i="35"/>
  <c r="AT577" i="35"/>
  <c r="AQ577" i="35"/>
  <c r="AM577" i="35"/>
  <c r="AJ577" i="35"/>
  <c r="AF577" i="35"/>
  <c r="BH576" i="35"/>
  <c r="BH575" i="35"/>
  <c r="BF575" i="35"/>
  <c r="BD575" i="35"/>
  <c r="BB575" i="35"/>
  <c r="AZ575" i="35"/>
  <c r="AX575" i="35"/>
  <c r="AV575" i="35"/>
  <c r="AT575" i="35"/>
  <c r="BH574" i="35"/>
  <c r="BF574" i="35"/>
  <c r="BD574" i="35"/>
  <c r="BB574" i="35"/>
  <c r="AZ574" i="35"/>
  <c r="AX574" i="35"/>
  <c r="AV574" i="35"/>
  <c r="AT574" i="35"/>
  <c r="BH573" i="35"/>
  <c r="BF573" i="35"/>
  <c r="BD573" i="35"/>
  <c r="BB573" i="35"/>
  <c r="AZ573" i="35"/>
  <c r="AX573" i="35"/>
  <c r="AV573" i="35"/>
  <c r="AT573" i="35"/>
  <c r="AQ573" i="35"/>
  <c r="AM573" i="35"/>
  <c r="AJ573" i="35"/>
  <c r="AF573" i="35"/>
  <c r="BH572" i="35"/>
  <c r="BH571" i="35"/>
  <c r="BF571" i="35"/>
  <c r="BD571" i="35"/>
  <c r="BB571" i="35"/>
  <c r="AZ571" i="35"/>
  <c r="AX571" i="35"/>
  <c r="AV571" i="35"/>
  <c r="AT571" i="35"/>
  <c r="BH570" i="35"/>
  <c r="BF570" i="35"/>
  <c r="BD570" i="35"/>
  <c r="BB570" i="35"/>
  <c r="AZ570" i="35"/>
  <c r="AX570" i="35"/>
  <c r="AV570" i="35"/>
  <c r="AT570" i="35"/>
  <c r="BH569" i="35"/>
  <c r="BF569" i="35"/>
  <c r="BD569" i="35"/>
  <c r="BB569" i="35"/>
  <c r="AZ569" i="35"/>
  <c r="AX569" i="35"/>
  <c r="AV569" i="35"/>
  <c r="AT569" i="35"/>
  <c r="AQ569" i="35"/>
  <c r="AM569" i="35"/>
  <c r="AJ569" i="35"/>
  <c r="AF569" i="35"/>
  <c r="BH568" i="35"/>
  <c r="BH567" i="35"/>
  <c r="BF567" i="35"/>
  <c r="BD567" i="35"/>
  <c r="BB567" i="35"/>
  <c r="AZ567" i="35"/>
  <c r="AX567" i="35"/>
  <c r="AV567" i="35"/>
  <c r="AT567" i="35"/>
  <c r="BH566" i="35"/>
  <c r="BF566" i="35"/>
  <c r="BD566" i="35"/>
  <c r="BB566" i="35"/>
  <c r="AZ566" i="35"/>
  <c r="AX566" i="35"/>
  <c r="AV566" i="35"/>
  <c r="AT566" i="35"/>
  <c r="BH565" i="35"/>
  <c r="BF565" i="35"/>
  <c r="BD565" i="35"/>
  <c r="BB565" i="35"/>
  <c r="AZ565" i="35"/>
  <c r="AX565" i="35"/>
  <c r="AV565" i="35"/>
  <c r="AT565" i="35"/>
  <c r="AQ565" i="35"/>
  <c r="AM565" i="35"/>
  <c r="AJ565" i="35"/>
  <c r="AF565" i="35"/>
  <c r="BH564" i="35"/>
  <c r="BH563" i="35"/>
  <c r="BF563" i="35"/>
  <c r="BD563" i="35"/>
  <c r="BB563" i="35"/>
  <c r="AZ563" i="35"/>
  <c r="AX563" i="35"/>
  <c r="AV563" i="35"/>
  <c r="AT563" i="35"/>
  <c r="BH562" i="35"/>
  <c r="BF562" i="35"/>
  <c r="BD562" i="35"/>
  <c r="BB562" i="35"/>
  <c r="AZ562" i="35"/>
  <c r="AX562" i="35"/>
  <c r="AV562" i="35"/>
  <c r="AT562" i="35"/>
  <c r="BH561" i="35"/>
  <c r="BF561" i="35"/>
  <c r="BD561" i="35"/>
  <c r="BB561" i="35"/>
  <c r="AZ561" i="35"/>
  <c r="AX561" i="35"/>
  <c r="AV561" i="35"/>
  <c r="AT561" i="35"/>
  <c r="AQ561" i="35"/>
  <c r="AM561" i="35"/>
  <c r="AJ561" i="35"/>
  <c r="AF561" i="35"/>
  <c r="BH560" i="35"/>
  <c r="BH559" i="35"/>
  <c r="BF559" i="35"/>
  <c r="BD559" i="35"/>
  <c r="BB559" i="35"/>
  <c r="AZ559" i="35"/>
  <c r="AX559" i="35"/>
  <c r="AV559" i="35"/>
  <c r="AT559" i="35"/>
  <c r="BH558" i="35"/>
  <c r="BF558" i="35"/>
  <c r="BD558" i="35"/>
  <c r="BB558" i="35"/>
  <c r="AZ558" i="35"/>
  <c r="AX558" i="35"/>
  <c r="AV558" i="35"/>
  <c r="AT558" i="35"/>
  <c r="BH557" i="35"/>
  <c r="BF557" i="35"/>
  <c r="BD557" i="35"/>
  <c r="BB557" i="35"/>
  <c r="AZ557" i="35"/>
  <c r="AX557" i="35"/>
  <c r="AV557" i="35"/>
  <c r="AT557" i="35"/>
  <c r="AQ557" i="35"/>
  <c r="AM557" i="35"/>
  <c r="AJ557" i="35"/>
  <c r="AF557" i="35"/>
  <c r="BH556" i="35"/>
  <c r="BH555" i="35"/>
  <c r="BF555" i="35"/>
  <c r="BD555" i="35"/>
  <c r="BB555" i="35"/>
  <c r="AZ555" i="35"/>
  <c r="AX555" i="35"/>
  <c r="AV555" i="35"/>
  <c r="AT555" i="35"/>
  <c r="BH554" i="35"/>
  <c r="BF554" i="35"/>
  <c r="BD554" i="35"/>
  <c r="BB554" i="35"/>
  <c r="AZ554" i="35"/>
  <c r="AX554" i="35"/>
  <c r="AV554" i="35"/>
  <c r="AT554" i="35"/>
  <c r="BH553" i="35"/>
  <c r="BF553" i="35"/>
  <c r="BD553" i="35"/>
  <c r="BB553" i="35"/>
  <c r="AZ553" i="35"/>
  <c r="AX553" i="35"/>
  <c r="AV553" i="35"/>
  <c r="AT553" i="35"/>
  <c r="AQ553" i="35"/>
  <c r="AM553" i="35"/>
  <c r="AJ553" i="35"/>
  <c r="AF553" i="35"/>
  <c r="BH552" i="35"/>
  <c r="BH551" i="35"/>
  <c r="BF551" i="35"/>
  <c r="BD551" i="35"/>
  <c r="BB551" i="35"/>
  <c r="AZ551" i="35"/>
  <c r="AX551" i="35"/>
  <c r="AV551" i="35"/>
  <c r="AT551" i="35"/>
  <c r="BH550" i="35"/>
  <c r="BF550" i="35"/>
  <c r="BD550" i="35"/>
  <c r="BB550" i="35"/>
  <c r="AZ550" i="35"/>
  <c r="AX550" i="35"/>
  <c r="AV550" i="35"/>
  <c r="AT550" i="35"/>
  <c r="BH549" i="35"/>
  <c r="BF549" i="35"/>
  <c r="BD549" i="35"/>
  <c r="BB549" i="35"/>
  <c r="AZ549" i="35"/>
  <c r="AX549" i="35"/>
  <c r="AV549" i="35"/>
  <c r="AT549" i="35"/>
  <c r="AQ549" i="35"/>
  <c r="AM549" i="35"/>
  <c r="AJ549" i="35"/>
  <c r="AF549" i="35"/>
  <c r="BH548" i="35"/>
  <c r="BH547" i="35"/>
  <c r="BF547" i="35"/>
  <c r="BD547" i="35"/>
  <c r="BB547" i="35"/>
  <c r="AZ547" i="35"/>
  <c r="AX547" i="35"/>
  <c r="AV547" i="35"/>
  <c r="AT547" i="35"/>
  <c r="BH546" i="35"/>
  <c r="BF546" i="35"/>
  <c r="BD546" i="35"/>
  <c r="BB546" i="35"/>
  <c r="AZ546" i="35"/>
  <c r="AX546" i="35"/>
  <c r="AV546" i="35"/>
  <c r="AT546" i="35"/>
  <c r="BH545" i="35"/>
  <c r="BF545" i="35"/>
  <c r="BD545" i="35"/>
  <c r="BB545" i="35"/>
  <c r="AZ545" i="35"/>
  <c r="AX545" i="35"/>
  <c r="AV545" i="35"/>
  <c r="AT545" i="35"/>
  <c r="AQ545" i="35"/>
  <c r="AM545" i="35"/>
  <c r="AJ545" i="35"/>
  <c r="AF545" i="35"/>
  <c r="BH544" i="35"/>
  <c r="BH543" i="35"/>
  <c r="BF543" i="35"/>
  <c r="BD543" i="35"/>
  <c r="BB543" i="35"/>
  <c r="AZ543" i="35"/>
  <c r="AX543" i="35"/>
  <c r="AV543" i="35"/>
  <c r="AT543" i="35"/>
  <c r="BH542" i="35"/>
  <c r="BF542" i="35"/>
  <c r="BD542" i="35"/>
  <c r="BB542" i="35"/>
  <c r="AZ542" i="35"/>
  <c r="AX542" i="35"/>
  <c r="AV542" i="35"/>
  <c r="AT542" i="35"/>
  <c r="BH541" i="35"/>
  <c r="BF541" i="35"/>
  <c r="BD541" i="35"/>
  <c r="BB541" i="35"/>
  <c r="AZ541" i="35"/>
  <c r="AX541" i="35"/>
  <c r="AV541" i="35"/>
  <c r="AT541" i="35"/>
  <c r="AQ541" i="35"/>
  <c r="AM541" i="35"/>
  <c r="AJ541" i="35"/>
  <c r="AF541" i="35"/>
  <c r="BH540" i="35"/>
  <c r="BH539" i="35"/>
  <c r="BF539" i="35"/>
  <c r="BD539" i="35"/>
  <c r="BB539" i="35"/>
  <c r="AZ539" i="35"/>
  <c r="AX539" i="35"/>
  <c r="AV539" i="35"/>
  <c r="AT539" i="35"/>
  <c r="BH538" i="35"/>
  <c r="BF538" i="35"/>
  <c r="BD538" i="35"/>
  <c r="BB538" i="35"/>
  <c r="AZ538" i="35"/>
  <c r="AX538" i="35"/>
  <c r="AV538" i="35"/>
  <c r="AT538" i="35"/>
  <c r="BH537" i="35"/>
  <c r="BF537" i="35"/>
  <c r="BD537" i="35"/>
  <c r="BB537" i="35"/>
  <c r="AZ537" i="35"/>
  <c r="AX537" i="35"/>
  <c r="AV537" i="35"/>
  <c r="AT537" i="35"/>
  <c r="AQ537" i="35"/>
  <c r="AM537" i="35"/>
  <c r="AJ537" i="35"/>
  <c r="AF537" i="35"/>
  <c r="BH536" i="35"/>
  <c r="BH535" i="35"/>
  <c r="BF535" i="35"/>
  <c r="BD535" i="35"/>
  <c r="BB535" i="35"/>
  <c r="AZ535" i="35"/>
  <c r="AX535" i="35"/>
  <c r="AV535" i="35"/>
  <c r="AT535" i="35"/>
  <c r="BH534" i="35"/>
  <c r="BF534" i="35"/>
  <c r="BD534" i="35"/>
  <c r="BB534" i="35"/>
  <c r="AZ534" i="35"/>
  <c r="AX534" i="35"/>
  <c r="AV534" i="35"/>
  <c r="AT534" i="35"/>
  <c r="BH533" i="35"/>
  <c r="BF533" i="35"/>
  <c r="BD533" i="35"/>
  <c r="BB533" i="35"/>
  <c r="AZ533" i="35"/>
  <c r="AX533" i="35"/>
  <c r="AV533" i="35"/>
  <c r="AT533" i="35"/>
  <c r="AQ533" i="35"/>
  <c r="AM533" i="35"/>
  <c r="AJ533" i="35"/>
  <c r="AF533" i="35"/>
  <c r="BH532" i="35"/>
  <c r="BH531" i="35"/>
  <c r="BF531" i="35"/>
  <c r="BD531" i="35"/>
  <c r="BB531" i="35"/>
  <c r="AZ531" i="35"/>
  <c r="AX531" i="35"/>
  <c r="AV531" i="35"/>
  <c r="AT531" i="35"/>
  <c r="BH530" i="35"/>
  <c r="BF530" i="35"/>
  <c r="BD530" i="35"/>
  <c r="BB530" i="35"/>
  <c r="AZ530" i="35"/>
  <c r="AX530" i="35"/>
  <c r="AV530" i="35"/>
  <c r="AT530" i="35"/>
  <c r="BH529" i="35"/>
  <c r="BF529" i="35"/>
  <c r="BD529" i="35"/>
  <c r="BB529" i="35"/>
  <c r="AZ529" i="35"/>
  <c r="AX529" i="35"/>
  <c r="AV529" i="35"/>
  <c r="AT529" i="35"/>
  <c r="AQ529" i="35"/>
  <c r="AM529" i="35"/>
  <c r="AJ529" i="35"/>
  <c r="AF529" i="35"/>
  <c r="BH528" i="35"/>
  <c r="BH527" i="35"/>
  <c r="BF527" i="35"/>
  <c r="BD527" i="35"/>
  <c r="BB527" i="35"/>
  <c r="AZ527" i="35"/>
  <c r="AX527" i="35"/>
  <c r="AV527" i="35"/>
  <c r="AT527" i="35"/>
  <c r="BH526" i="35"/>
  <c r="BF526" i="35"/>
  <c r="BD526" i="35"/>
  <c r="BB526" i="35"/>
  <c r="AZ526" i="35"/>
  <c r="AX526" i="35"/>
  <c r="AV526" i="35"/>
  <c r="AT526" i="35"/>
  <c r="BH525" i="35"/>
  <c r="BF525" i="35"/>
  <c r="BD525" i="35"/>
  <c r="BB525" i="35"/>
  <c r="AZ525" i="35"/>
  <c r="AX525" i="35"/>
  <c r="AV525" i="35"/>
  <c r="AT525" i="35"/>
  <c r="AQ525" i="35"/>
  <c r="AM525" i="35"/>
  <c r="AJ525" i="35"/>
  <c r="AF525" i="35"/>
  <c r="BH524" i="35"/>
  <c r="BH523" i="35"/>
  <c r="BF523" i="35"/>
  <c r="BD523" i="35"/>
  <c r="BB523" i="35"/>
  <c r="AZ523" i="35"/>
  <c r="AX523" i="35"/>
  <c r="AV523" i="35"/>
  <c r="AT523" i="35"/>
  <c r="BH522" i="35"/>
  <c r="BF522" i="35"/>
  <c r="BD522" i="35"/>
  <c r="BB522" i="35"/>
  <c r="AZ522" i="35"/>
  <c r="AX522" i="35"/>
  <c r="AV522" i="35"/>
  <c r="AT522" i="35"/>
  <c r="BH521" i="35"/>
  <c r="BF521" i="35"/>
  <c r="BD521" i="35"/>
  <c r="BB521" i="35"/>
  <c r="AZ521" i="35"/>
  <c r="AX521" i="35"/>
  <c r="AV521" i="35"/>
  <c r="AT521" i="35"/>
  <c r="AQ521" i="35"/>
  <c r="AM521" i="35"/>
  <c r="AJ521" i="35"/>
  <c r="AF521" i="35"/>
  <c r="BH520" i="35"/>
  <c r="BH519" i="35"/>
  <c r="BF519" i="35"/>
  <c r="BD519" i="35"/>
  <c r="BB519" i="35"/>
  <c r="AZ519" i="35"/>
  <c r="AX519" i="35"/>
  <c r="AV519" i="35"/>
  <c r="AT519" i="35"/>
  <c r="BH518" i="35"/>
  <c r="BF518" i="35"/>
  <c r="BD518" i="35"/>
  <c r="BB518" i="35"/>
  <c r="AZ518" i="35"/>
  <c r="AX518" i="35"/>
  <c r="AV518" i="35"/>
  <c r="AT518" i="35"/>
  <c r="BH517" i="35"/>
  <c r="BF517" i="35"/>
  <c r="BD517" i="35"/>
  <c r="BB517" i="35"/>
  <c r="AZ517" i="35"/>
  <c r="AX517" i="35"/>
  <c r="AV517" i="35"/>
  <c r="AT517" i="35"/>
  <c r="AQ517" i="35"/>
  <c r="AM517" i="35"/>
  <c r="AJ517" i="35"/>
  <c r="AF517" i="35"/>
  <c r="BH516" i="35"/>
  <c r="BH515" i="35"/>
  <c r="BF515" i="35"/>
  <c r="BD515" i="35"/>
  <c r="BB515" i="35"/>
  <c r="AZ515" i="35"/>
  <c r="AX515" i="35"/>
  <c r="AV515" i="35"/>
  <c r="AT515" i="35"/>
  <c r="BH514" i="35"/>
  <c r="BF514" i="35"/>
  <c r="BD514" i="35"/>
  <c r="BB514" i="35"/>
  <c r="AZ514" i="35"/>
  <c r="AX514" i="35"/>
  <c r="AV514" i="35"/>
  <c r="AT514" i="35"/>
  <c r="BH513" i="35"/>
  <c r="BF513" i="35"/>
  <c r="BD513" i="35"/>
  <c r="BB513" i="35"/>
  <c r="AZ513" i="35"/>
  <c r="AX513" i="35"/>
  <c r="AV513" i="35"/>
  <c r="AT513" i="35"/>
  <c r="AQ513" i="35"/>
  <c r="AM513" i="35"/>
  <c r="AJ513" i="35"/>
  <c r="AF513" i="35"/>
  <c r="BH512" i="35"/>
  <c r="BH511" i="35"/>
  <c r="BF511" i="35"/>
  <c r="BD511" i="35"/>
  <c r="BB511" i="35"/>
  <c r="AZ511" i="35"/>
  <c r="AX511" i="35"/>
  <c r="AV511" i="35"/>
  <c r="AT511" i="35"/>
  <c r="BH510" i="35"/>
  <c r="BF510" i="35"/>
  <c r="BD510" i="35"/>
  <c r="BB510" i="35"/>
  <c r="AZ510" i="35"/>
  <c r="AX510" i="35"/>
  <c r="AV510" i="35"/>
  <c r="AT510" i="35"/>
  <c r="BH509" i="35"/>
  <c r="BF509" i="35"/>
  <c r="BD509" i="35"/>
  <c r="BB509" i="35"/>
  <c r="AZ509" i="35"/>
  <c r="AX509" i="35"/>
  <c r="AV509" i="35"/>
  <c r="AT509" i="35"/>
  <c r="AQ509" i="35"/>
  <c r="AM509" i="35"/>
  <c r="AJ509" i="35"/>
  <c r="AF509" i="35"/>
  <c r="BH508" i="35"/>
  <c r="BH507" i="35"/>
  <c r="BF507" i="35"/>
  <c r="BD507" i="35"/>
  <c r="BB507" i="35"/>
  <c r="AZ507" i="35"/>
  <c r="AX507" i="35"/>
  <c r="AV507" i="35"/>
  <c r="AT507" i="35"/>
  <c r="BH506" i="35"/>
  <c r="BF506" i="35"/>
  <c r="BD506" i="35"/>
  <c r="BB506" i="35"/>
  <c r="AZ506" i="35"/>
  <c r="AX506" i="35"/>
  <c r="AV506" i="35"/>
  <c r="AT506" i="35"/>
  <c r="BH505" i="35"/>
  <c r="BF505" i="35"/>
  <c r="BD505" i="35"/>
  <c r="BB505" i="35"/>
  <c r="AZ505" i="35"/>
  <c r="AX505" i="35"/>
  <c r="AV505" i="35"/>
  <c r="AT505" i="35"/>
  <c r="AQ505" i="35"/>
  <c r="AM505" i="35"/>
  <c r="AJ505" i="35"/>
  <c r="AF505" i="35"/>
  <c r="BH504" i="35"/>
  <c r="BH503" i="35"/>
  <c r="BF503" i="35"/>
  <c r="BD503" i="35"/>
  <c r="BB503" i="35"/>
  <c r="AZ503" i="35"/>
  <c r="AX503" i="35"/>
  <c r="AV503" i="35"/>
  <c r="AT503" i="35"/>
  <c r="BH502" i="35"/>
  <c r="BF502" i="35"/>
  <c r="BD502" i="35"/>
  <c r="BB502" i="35"/>
  <c r="AZ502" i="35"/>
  <c r="AX502" i="35"/>
  <c r="AV502" i="35"/>
  <c r="AT502" i="35"/>
  <c r="BH501" i="35"/>
  <c r="BF501" i="35"/>
  <c r="BD501" i="35"/>
  <c r="BB501" i="35"/>
  <c r="AZ501" i="35"/>
  <c r="AX501" i="35"/>
  <c r="AV501" i="35"/>
  <c r="AT501" i="35"/>
  <c r="AQ501" i="35"/>
  <c r="AM501" i="35"/>
  <c r="AJ501" i="35"/>
  <c r="AF501" i="35"/>
  <c r="BH500" i="35"/>
  <c r="BH499" i="35"/>
  <c r="BF499" i="35"/>
  <c r="BD499" i="35"/>
  <c r="BB499" i="35"/>
  <c r="AZ499" i="35"/>
  <c r="AX499" i="35"/>
  <c r="AV499" i="35"/>
  <c r="AT499" i="35"/>
  <c r="BH498" i="35"/>
  <c r="BF498" i="35"/>
  <c r="BD498" i="35"/>
  <c r="BB498" i="35"/>
  <c r="AZ498" i="35"/>
  <c r="AX498" i="35"/>
  <c r="AV498" i="35"/>
  <c r="AT498" i="35"/>
  <c r="BH497" i="35"/>
  <c r="BF497" i="35"/>
  <c r="BD497" i="35"/>
  <c r="BB497" i="35"/>
  <c r="AZ497" i="35"/>
  <c r="AX497" i="35"/>
  <c r="AV497" i="35"/>
  <c r="AT497" i="35"/>
  <c r="AQ497" i="35"/>
  <c r="AM497" i="35"/>
  <c r="AJ497" i="35"/>
  <c r="AF497" i="35"/>
  <c r="BH496" i="35"/>
  <c r="BH495" i="35"/>
  <c r="BF495" i="35"/>
  <c r="BD495" i="35"/>
  <c r="BB495" i="35"/>
  <c r="AZ495" i="35"/>
  <c r="AX495" i="35"/>
  <c r="AV495" i="35"/>
  <c r="AT495" i="35"/>
  <c r="BH494" i="35"/>
  <c r="BF494" i="35"/>
  <c r="BD494" i="35"/>
  <c r="BB494" i="35"/>
  <c r="AZ494" i="35"/>
  <c r="AX494" i="35"/>
  <c r="AV494" i="35"/>
  <c r="AT494" i="35"/>
  <c r="BH493" i="35"/>
  <c r="BF493" i="35"/>
  <c r="BD493" i="35"/>
  <c r="BB493" i="35"/>
  <c r="AZ493" i="35"/>
  <c r="AX493" i="35"/>
  <c r="AV493" i="35"/>
  <c r="AT493" i="35"/>
  <c r="AQ493" i="35"/>
  <c r="AM493" i="35"/>
  <c r="AJ493" i="35"/>
  <c r="AF493" i="35"/>
  <c r="BH492" i="35"/>
  <c r="BH491" i="35"/>
  <c r="BF491" i="35"/>
  <c r="BD491" i="35"/>
  <c r="BB491" i="35"/>
  <c r="AZ491" i="35"/>
  <c r="AX491" i="35"/>
  <c r="AV491" i="35"/>
  <c r="AT491" i="35"/>
  <c r="BH490" i="35"/>
  <c r="BF490" i="35"/>
  <c r="BD490" i="35"/>
  <c r="BB490" i="35"/>
  <c r="AZ490" i="35"/>
  <c r="AX490" i="35"/>
  <c r="AV490" i="35"/>
  <c r="AT490" i="35"/>
  <c r="BH489" i="35"/>
  <c r="BF489" i="35"/>
  <c r="BD489" i="35"/>
  <c r="BB489" i="35"/>
  <c r="AZ489" i="35"/>
  <c r="AX489" i="35"/>
  <c r="AV489" i="35"/>
  <c r="AT489" i="35"/>
  <c r="AQ489" i="35"/>
  <c r="AM489" i="35"/>
  <c r="AJ489" i="35"/>
  <c r="AF489" i="35"/>
  <c r="BH488" i="35"/>
  <c r="BH487" i="35"/>
  <c r="BF487" i="35"/>
  <c r="BD487" i="35"/>
  <c r="BB487" i="35"/>
  <c r="AZ487" i="35"/>
  <c r="AX487" i="35"/>
  <c r="AV487" i="35"/>
  <c r="AT487" i="35"/>
  <c r="BH486" i="35"/>
  <c r="BF486" i="35"/>
  <c r="BD486" i="35"/>
  <c r="BB486" i="35"/>
  <c r="AZ486" i="35"/>
  <c r="AX486" i="35"/>
  <c r="AV486" i="35"/>
  <c r="AT486" i="35"/>
  <c r="BH485" i="35"/>
  <c r="BF485" i="35"/>
  <c r="BD485" i="35"/>
  <c r="BB485" i="35"/>
  <c r="AZ485" i="35"/>
  <c r="AX485" i="35"/>
  <c r="AV485" i="35"/>
  <c r="AT485" i="35"/>
  <c r="AQ485" i="35"/>
  <c r="AM485" i="35"/>
  <c r="AJ485" i="35"/>
  <c r="AF485" i="35"/>
  <c r="BH484" i="35"/>
  <c r="BH483" i="35"/>
  <c r="BF483" i="35"/>
  <c r="BD483" i="35"/>
  <c r="BB483" i="35"/>
  <c r="AZ483" i="35"/>
  <c r="AX483" i="35"/>
  <c r="AV483" i="35"/>
  <c r="AT483" i="35"/>
  <c r="BH482" i="35"/>
  <c r="BF482" i="35"/>
  <c r="BD482" i="35"/>
  <c r="BB482" i="35"/>
  <c r="AZ482" i="35"/>
  <c r="AX482" i="35"/>
  <c r="AV482" i="35"/>
  <c r="AT482" i="35"/>
  <c r="BH481" i="35"/>
  <c r="BF481" i="35"/>
  <c r="BD481" i="35"/>
  <c r="BB481" i="35"/>
  <c r="AZ481" i="35"/>
  <c r="AX481" i="35"/>
  <c r="AV481" i="35"/>
  <c r="AT481" i="35"/>
  <c r="AQ481" i="35"/>
  <c r="AM481" i="35"/>
  <c r="AJ481" i="35"/>
  <c r="AF481" i="35"/>
  <c r="BH480" i="35"/>
  <c r="BH479" i="35"/>
  <c r="BF479" i="35"/>
  <c r="BD479" i="35"/>
  <c r="BB479" i="35"/>
  <c r="AZ479" i="35"/>
  <c r="AX479" i="35"/>
  <c r="AV479" i="35"/>
  <c r="AT479" i="35"/>
  <c r="BH478" i="35"/>
  <c r="BF478" i="35"/>
  <c r="BD478" i="35"/>
  <c r="BB478" i="35"/>
  <c r="AZ478" i="35"/>
  <c r="AX478" i="35"/>
  <c r="AV478" i="35"/>
  <c r="AT478" i="35"/>
  <c r="BH477" i="35"/>
  <c r="BF477" i="35"/>
  <c r="BD477" i="35"/>
  <c r="BB477" i="35"/>
  <c r="AZ477" i="35"/>
  <c r="AX477" i="35"/>
  <c r="AV477" i="35"/>
  <c r="AT477" i="35"/>
  <c r="AQ477" i="35"/>
  <c r="AM477" i="35"/>
  <c r="AJ477" i="35"/>
  <c r="AF477" i="35"/>
  <c r="BH476" i="35"/>
  <c r="BH475" i="35"/>
  <c r="BF475" i="35"/>
  <c r="BD475" i="35"/>
  <c r="BB475" i="35"/>
  <c r="AZ475" i="35"/>
  <c r="AX475" i="35"/>
  <c r="AV475" i="35"/>
  <c r="AT475" i="35"/>
  <c r="BH474" i="35"/>
  <c r="BF474" i="35"/>
  <c r="BD474" i="35"/>
  <c r="BB474" i="35"/>
  <c r="AZ474" i="35"/>
  <c r="AX474" i="35"/>
  <c r="AV474" i="35"/>
  <c r="AT474" i="35"/>
  <c r="BH473" i="35"/>
  <c r="BF473" i="35"/>
  <c r="BD473" i="35"/>
  <c r="BB473" i="35"/>
  <c r="AZ473" i="35"/>
  <c r="AX473" i="35"/>
  <c r="AV473" i="35"/>
  <c r="AT473" i="35"/>
  <c r="AQ473" i="35"/>
  <c r="AM473" i="35"/>
  <c r="AJ473" i="35"/>
  <c r="AF473" i="35"/>
  <c r="BH472" i="35"/>
  <c r="BH471" i="35"/>
  <c r="BF471" i="35"/>
  <c r="BD471" i="35"/>
  <c r="BB471" i="35"/>
  <c r="AZ471" i="35"/>
  <c r="AX471" i="35"/>
  <c r="AV471" i="35"/>
  <c r="AT471" i="35"/>
  <c r="BH470" i="35"/>
  <c r="BF470" i="35"/>
  <c r="BD470" i="35"/>
  <c r="BB470" i="35"/>
  <c r="AZ470" i="35"/>
  <c r="AX470" i="35"/>
  <c r="AV470" i="35"/>
  <c r="AT470" i="35"/>
  <c r="BH469" i="35"/>
  <c r="BF469" i="35"/>
  <c r="BD469" i="35"/>
  <c r="BB469" i="35"/>
  <c r="AZ469" i="35"/>
  <c r="AX469" i="35"/>
  <c r="AV469" i="35"/>
  <c r="AT469" i="35"/>
  <c r="AQ469" i="35"/>
  <c r="AM469" i="35"/>
  <c r="AJ469" i="35"/>
  <c r="AF469" i="35"/>
  <c r="BH468" i="35"/>
  <c r="BH467" i="35"/>
  <c r="BF467" i="35"/>
  <c r="BD467" i="35"/>
  <c r="BB467" i="35"/>
  <c r="AZ467" i="35"/>
  <c r="AX467" i="35"/>
  <c r="AV467" i="35"/>
  <c r="AT467" i="35"/>
  <c r="BH466" i="35"/>
  <c r="BF466" i="35"/>
  <c r="BD466" i="35"/>
  <c r="BB466" i="35"/>
  <c r="AZ466" i="35"/>
  <c r="AX466" i="35"/>
  <c r="AV466" i="35"/>
  <c r="AT466" i="35"/>
  <c r="BH465" i="35"/>
  <c r="BF465" i="35"/>
  <c r="BD465" i="35"/>
  <c r="BB465" i="35"/>
  <c r="AZ465" i="35"/>
  <c r="AX465" i="35"/>
  <c r="AV465" i="35"/>
  <c r="AT465" i="35"/>
  <c r="AQ465" i="35"/>
  <c r="AM465" i="35"/>
  <c r="AJ465" i="35"/>
  <c r="AF465" i="35"/>
  <c r="BH464" i="35"/>
  <c r="BH463" i="35"/>
  <c r="BF463" i="35"/>
  <c r="BD463" i="35"/>
  <c r="BB463" i="35"/>
  <c r="AZ463" i="35"/>
  <c r="AX463" i="35"/>
  <c r="AV463" i="35"/>
  <c r="AT463" i="35"/>
  <c r="BH462" i="35"/>
  <c r="BF462" i="35"/>
  <c r="BD462" i="35"/>
  <c r="BB462" i="35"/>
  <c r="AZ462" i="35"/>
  <c r="AX462" i="35"/>
  <c r="AV462" i="35"/>
  <c r="AT462" i="35"/>
  <c r="BH461" i="35"/>
  <c r="BF461" i="35"/>
  <c r="BD461" i="35"/>
  <c r="BB461" i="35"/>
  <c r="AZ461" i="35"/>
  <c r="AX461" i="35"/>
  <c r="AV461" i="35"/>
  <c r="AT461" i="35"/>
  <c r="AQ461" i="35"/>
  <c r="AM461" i="35"/>
  <c r="AJ461" i="35"/>
  <c r="AF461" i="35"/>
  <c r="BH460" i="35"/>
  <c r="BH459" i="35"/>
  <c r="BF459" i="35"/>
  <c r="BD459" i="35"/>
  <c r="BB459" i="35"/>
  <c r="AZ459" i="35"/>
  <c r="AX459" i="35"/>
  <c r="AV459" i="35"/>
  <c r="AT459" i="35"/>
  <c r="BH458" i="35"/>
  <c r="BF458" i="35"/>
  <c r="BD458" i="35"/>
  <c r="BB458" i="35"/>
  <c r="AZ458" i="35"/>
  <c r="AX458" i="35"/>
  <c r="AV458" i="35"/>
  <c r="AT458" i="35"/>
  <c r="BH457" i="35"/>
  <c r="BF457" i="35"/>
  <c r="BD457" i="35"/>
  <c r="BB457" i="35"/>
  <c r="AZ457" i="35"/>
  <c r="AX457" i="35"/>
  <c r="AV457" i="35"/>
  <c r="AT457" i="35"/>
  <c r="AQ457" i="35"/>
  <c r="AM457" i="35"/>
  <c r="AJ457" i="35"/>
  <c r="AF457" i="35"/>
  <c r="BH456" i="35"/>
  <c r="BH455" i="35"/>
  <c r="BF455" i="35"/>
  <c r="BD455" i="35"/>
  <c r="BB455" i="35"/>
  <c r="AZ455" i="35"/>
  <c r="AX455" i="35"/>
  <c r="AV455" i="35"/>
  <c r="AT455" i="35"/>
  <c r="BH454" i="35"/>
  <c r="BF454" i="35"/>
  <c r="BD454" i="35"/>
  <c r="BB454" i="35"/>
  <c r="AZ454" i="35"/>
  <c r="AX454" i="35"/>
  <c r="AV454" i="35"/>
  <c r="AT454" i="35"/>
  <c r="BH453" i="35"/>
  <c r="BF453" i="35"/>
  <c r="BD453" i="35"/>
  <c r="BB453" i="35"/>
  <c r="AZ453" i="35"/>
  <c r="AX453" i="35"/>
  <c r="AV453" i="35"/>
  <c r="AT453" i="35"/>
  <c r="AQ453" i="35"/>
  <c r="AM453" i="35"/>
  <c r="AJ453" i="35"/>
  <c r="AF453" i="35"/>
  <c r="BH452" i="35"/>
  <c r="BH451" i="35"/>
  <c r="BF451" i="35"/>
  <c r="BD451" i="35"/>
  <c r="BB451" i="35"/>
  <c r="AZ451" i="35"/>
  <c r="AX451" i="35"/>
  <c r="AV451" i="35"/>
  <c r="AT451" i="35"/>
  <c r="BH450" i="35"/>
  <c r="BF450" i="35"/>
  <c r="BD450" i="35"/>
  <c r="BB450" i="35"/>
  <c r="AZ450" i="35"/>
  <c r="AX450" i="35"/>
  <c r="AV450" i="35"/>
  <c r="AT450" i="35"/>
  <c r="BH449" i="35"/>
  <c r="BF449" i="35"/>
  <c r="BD449" i="35"/>
  <c r="BB449" i="35"/>
  <c r="AZ449" i="35"/>
  <c r="AX449" i="35"/>
  <c r="AV449" i="35"/>
  <c r="AT449" i="35"/>
  <c r="AQ449" i="35"/>
  <c r="AM449" i="35"/>
  <c r="AJ449" i="35"/>
  <c r="AF449" i="35"/>
  <c r="BH448" i="35"/>
  <c r="BH447" i="35"/>
  <c r="BF447" i="35"/>
  <c r="BD447" i="35"/>
  <c r="BB447" i="35"/>
  <c r="AZ447" i="35"/>
  <c r="AX447" i="35"/>
  <c r="AV447" i="35"/>
  <c r="AT447" i="35"/>
  <c r="BH446" i="35"/>
  <c r="BF446" i="35"/>
  <c r="BD446" i="35"/>
  <c r="BB446" i="35"/>
  <c r="AZ446" i="35"/>
  <c r="AX446" i="35"/>
  <c r="AV446" i="35"/>
  <c r="AT446" i="35"/>
  <c r="BH445" i="35"/>
  <c r="BF445" i="35"/>
  <c r="BD445" i="35"/>
  <c r="BB445" i="35"/>
  <c r="AZ445" i="35"/>
  <c r="AX445" i="35"/>
  <c r="AV445" i="35"/>
  <c r="AT445" i="35"/>
  <c r="AQ445" i="35"/>
  <c r="AM445" i="35"/>
  <c r="AJ445" i="35"/>
  <c r="AF445" i="35"/>
  <c r="BH444" i="35"/>
  <c r="BH443" i="35"/>
  <c r="BF443" i="35"/>
  <c r="BD443" i="35"/>
  <c r="BB443" i="35"/>
  <c r="AZ443" i="35"/>
  <c r="AX443" i="35"/>
  <c r="AV443" i="35"/>
  <c r="AT443" i="35"/>
  <c r="BH442" i="35"/>
  <c r="BF442" i="35"/>
  <c r="BD442" i="35"/>
  <c r="BB442" i="35"/>
  <c r="AZ442" i="35"/>
  <c r="AX442" i="35"/>
  <c r="AV442" i="35"/>
  <c r="AT442" i="35"/>
  <c r="BH441" i="35"/>
  <c r="BF441" i="35"/>
  <c r="BD441" i="35"/>
  <c r="BB441" i="35"/>
  <c r="AZ441" i="35"/>
  <c r="AX441" i="35"/>
  <c r="AV441" i="35"/>
  <c r="AT441" i="35"/>
  <c r="AQ441" i="35"/>
  <c r="AM441" i="35"/>
  <c r="AJ441" i="35"/>
  <c r="AF441" i="35"/>
  <c r="BH440" i="35"/>
  <c r="BH439" i="35"/>
  <c r="BF439" i="35"/>
  <c r="BD439" i="35"/>
  <c r="BB439" i="35"/>
  <c r="AZ439" i="35"/>
  <c r="AX439" i="35"/>
  <c r="AV439" i="35"/>
  <c r="AT439" i="35"/>
  <c r="BH438" i="35"/>
  <c r="BF438" i="35"/>
  <c r="BD438" i="35"/>
  <c r="BB438" i="35"/>
  <c r="AZ438" i="35"/>
  <c r="AX438" i="35"/>
  <c r="AV438" i="35"/>
  <c r="AT438" i="35"/>
  <c r="BH437" i="35"/>
  <c r="BF437" i="35"/>
  <c r="BD437" i="35"/>
  <c r="BB437" i="35"/>
  <c r="AZ437" i="35"/>
  <c r="AX437" i="35"/>
  <c r="AV437" i="35"/>
  <c r="AT437" i="35"/>
  <c r="AQ437" i="35"/>
  <c r="AM437" i="35"/>
  <c r="AJ437" i="35"/>
  <c r="AF437" i="35"/>
  <c r="BH436" i="35"/>
  <c r="BH435" i="35"/>
  <c r="BF435" i="35"/>
  <c r="BD435" i="35"/>
  <c r="BB435" i="35"/>
  <c r="AZ435" i="35"/>
  <c r="AX435" i="35"/>
  <c r="AV435" i="35"/>
  <c r="AT435" i="35"/>
  <c r="BH434" i="35"/>
  <c r="BF434" i="35"/>
  <c r="BD434" i="35"/>
  <c r="BB434" i="35"/>
  <c r="AZ434" i="35"/>
  <c r="AX434" i="35"/>
  <c r="AV434" i="35"/>
  <c r="AT434" i="35"/>
  <c r="BH433" i="35"/>
  <c r="BF433" i="35"/>
  <c r="BD433" i="35"/>
  <c r="BB433" i="35"/>
  <c r="AZ433" i="35"/>
  <c r="AX433" i="35"/>
  <c r="AV433" i="35"/>
  <c r="AT433" i="35"/>
  <c r="AQ433" i="35"/>
  <c r="AM433" i="35"/>
  <c r="AJ433" i="35"/>
  <c r="AF433" i="35"/>
  <c r="BH432" i="35"/>
  <c r="BH431" i="35"/>
  <c r="BF431" i="35"/>
  <c r="BD431" i="35"/>
  <c r="BB431" i="35"/>
  <c r="AZ431" i="35"/>
  <c r="AX431" i="35"/>
  <c r="AV431" i="35"/>
  <c r="AT431" i="35"/>
  <c r="BH430" i="35"/>
  <c r="BF430" i="35"/>
  <c r="BD430" i="35"/>
  <c r="BB430" i="35"/>
  <c r="AZ430" i="35"/>
  <c r="AX430" i="35"/>
  <c r="AV430" i="35"/>
  <c r="AT430" i="35"/>
  <c r="BH429" i="35"/>
  <c r="BF429" i="35"/>
  <c r="BD429" i="35"/>
  <c r="BB429" i="35"/>
  <c r="AZ429" i="35"/>
  <c r="AX429" i="35"/>
  <c r="AV429" i="35"/>
  <c r="AT429" i="35"/>
  <c r="AQ429" i="35"/>
  <c r="AM429" i="35"/>
  <c r="AJ429" i="35"/>
  <c r="AF429" i="35"/>
  <c r="BH428" i="35"/>
  <c r="BH427" i="35"/>
  <c r="BF427" i="35"/>
  <c r="BD427" i="35"/>
  <c r="BB427" i="35"/>
  <c r="AZ427" i="35"/>
  <c r="AX427" i="35"/>
  <c r="AV427" i="35"/>
  <c r="AT427" i="35"/>
  <c r="BH426" i="35"/>
  <c r="BF426" i="35"/>
  <c r="BD426" i="35"/>
  <c r="BB426" i="35"/>
  <c r="AZ426" i="35"/>
  <c r="AX426" i="35"/>
  <c r="AV426" i="35"/>
  <c r="AT426" i="35"/>
  <c r="BH425" i="35"/>
  <c r="BF425" i="35"/>
  <c r="BD425" i="35"/>
  <c r="BB425" i="35"/>
  <c r="AZ425" i="35"/>
  <c r="AX425" i="35"/>
  <c r="AV425" i="35"/>
  <c r="AT425" i="35"/>
  <c r="AQ425" i="35"/>
  <c r="AM425" i="35"/>
  <c r="AJ425" i="35"/>
  <c r="AF425" i="35"/>
  <c r="BH424" i="35"/>
  <c r="BH423" i="35"/>
  <c r="BF423" i="35"/>
  <c r="BD423" i="35"/>
  <c r="BB423" i="35"/>
  <c r="AZ423" i="35"/>
  <c r="AX423" i="35"/>
  <c r="AV423" i="35"/>
  <c r="AT423" i="35"/>
  <c r="BH422" i="35"/>
  <c r="BF422" i="35"/>
  <c r="BD422" i="35"/>
  <c r="BB422" i="35"/>
  <c r="AZ422" i="35"/>
  <c r="AX422" i="35"/>
  <c r="AV422" i="35"/>
  <c r="AT422" i="35"/>
  <c r="BH421" i="35"/>
  <c r="BF421" i="35"/>
  <c r="BD421" i="35"/>
  <c r="BB421" i="35"/>
  <c r="AZ421" i="35"/>
  <c r="AX421" i="35"/>
  <c r="AV421" i="35"/>
  <c r="AT421" i="35"/>
  <c r="AQ421" i="35"/>
  <c r="AM421" i="35"/>
  <c r="AJ421" i="35"/>
  <c r="AF421" i="35"/>
  <c r="BH420" i="35"/>
  <c r="BH419" i="35"/>
  <c r="BF419" i="35"/>
  <c r="BD419" i="35"/>
  <c r="BB419" i="35"/>
  <c r="AZ419" i="35"/>
  <c r="AX419" i="35"/>
  <c r="AV419" i="35"/>
  <c r="AT419" i="35"/>
  <c r="BH418" i="35"/>
  <c r="BF418" i="35"/>
  <c r="BD418" i="35"/>
  <c r="BB418" i="35"/>
  <c r="AZ418" i="35"/>
  <c r="AX418" i="35"/>
  <c r="AV418" i="35"/>
  <c r="AT418" i="35"/>
  <c r="BH417" i="35"/>
  <c r="BF417" i="35"/>
  <c r="BD417" i="35"/>
  <c r="BB417" i="35"/>
  <c r="AZ417" i="35"/>
  <c r="AX417" i="35"/>
  <c r="AV417" i="35"/>
  <c r="AT417" i="35"/>
  <c r="AQ417" i="35"/>
  <c r="AM417" i="35"/>
  <c r="AJ417" i="35"/>
  <c r="AF417" i="35"/>
  <c r="BH416" i="35"/>
  <c r="BH415" i="35"/>
  <c r="BF415" i="35"/>
  <c r="BD415" i="35"/>
  <c r="BB415" i="35"/>
  <c r="AZ415" i="35"/>
  <c r="AX415" i="35"/>
  <c r="AV415" i="35"/>
  <c r="AT415" i="35"/>
  <c r="BH414" i="35"/>
  <c r="BF414" i="35"/>
  <c r="BD414" i="35"/>
  <c r="BB414" i="35"/>
  <c r="AZ414" i="35"/>
  <c r="AX414" i="35"/>
  <c r="AV414" i="35"/>
  <c r="AT414" i="35"/>
  <c r="BH413" i="35"/>
  <c r="BF413" i="35"/>
  <c r="BD413" i="35"/>
  <c r="BB413" i="35"/>
  <c r="AZ413" i="35"/>
  <c r="AX413" i="35"/>
  <c r="AV413" i="35"/>
  <c r="AT413" i="35"/>
  <c r="AQ413" i="35"/>
  <c r="AM413" i="35"/>
  <c r="AJ413" i="35"/>
  <c r="AF413" i="35"/>
  <c r="BH412" i="35"/>
  <c r="BH411" i="35"/>
  <c r="BF411" i="35"/>
  <c r="BD411" i="35"/>
  <c r="BB411" i="35"/>
  <c r="AZ411" i="35"/>
  <c r="AX411" i="35"/>
  <c r="AV411" i="35"/>
  <c r="AT411" i="35"/>
  <c r="BH410" i="35"/>
  <c r="BF410" i="35"/>
  <c r="BD410" i="35"/>
  <c r="BB410" i="35"/>
  <c r="AZ410" i="35"/>
  <c r="AX410" i="35"/>
  <c r="AV410" i="35"/>
  <c r="AT410" i="35"/>
  <c r="BH409" i="35"/>
  <c r="BF409" i="35"/>
  <c r="BD409" i="35"/>
  <c r="BB409" i="35"/>
  <c r="AZ409" i="35"/>
  <c r="AX409" i="35"/>
  <c r="AV409" i="35"/>
  <c r="AT409" i="35"/>
  <c r="AQ409" i="35"/>
  <c r="AM409" i="35"/>
  <c r="AJ409" i="35"/>
  <c r="AF409" i="35"/>
  <c r="BH408" i="35"/>
  <c r="BH407" i="35"/>
  <c r="BF407" i="35"/>
  <c r="BD407" i="35"/>
  <c r="BB407" i="35"/>
  <c r="AZ407" i="35"/>
  <c r="AX407" i="35"/>
  <c r="AV407" i="35"/>
  <c r="AT407" i="35"/>
  <c r="BH406" i="35"/>
  <c r="BF406" i="35"/>
  <c r="BD406" i="35"/>
  <c r="BB406" i="35"/>
  <c r="AZ406" i="35"/>
  <c r="AX406" i="35"/>
  <c r="AV406" i="35"/>
  <c r="AT406" i="35"/>
  <c r="BH405" i="35"/>
  <c r="BF405" i="35"/>
  <c r="BD405" i="35"/>
  <c r="BB405" i="35"/>
  <c r="AZ405" i="35"/>
  <c r="AX405" i="35"/>
  <c r="AV405" i="35"/>
  <c r="AT405" i="35"/>
  <c r="AQ405" i="35"/>
  <c r="AM405" i="35"/>
  <c r="AJ405" i="35"/>
  <c r="AF405" i="35"/>
  <c r="BH404" i="35"/>
  <c r="BH403" i="35"/>
  <c r="BF403" i="35"/>
  <c r="BD403" i="35"/>
  <c r="BB403" i="35"/>
  <c r="AZ403" i="35"/>
  <c r="AX403" i="35"/>
  <c r="AV403" i="35"/>
  <c r="AT403" i="35"/>
  <c r="BH402" i="35"/>
  <c r="BF402" i="35"/>
  <c r="BD402" i="35"/>
  <c r="BB402" i="35"/>
  <c r="AZ402" i="35"/>
  <c r="AX402" i="35"/>
  <c r="AV402" i="35"/>
  <c r="AT402" i="35"/>
  <c r="BH401" i="35"/>
  <c r="BF401" i="35"/>
  <c r="BD401" i="35"/>
  <c r="BB401" i="35"/>
  <c r="AZ401" i="35"/>
  <c r="AX401" i="35"/>
  <c r="AV401" i="35"/>
  <c r="AT401" i="35"/>
  <c r="AQ401" i="35"/>
  <c r="AM401" i="35"/>
  <c r="AJ401" i="35"/>
  <c r="AF401" i="35"/>
  <c r="BH400" i="35"/>
  <c r="BH399" i="35"/>
  <c r="BF399" i="35"/>
  <c r="BD399" i="35"/>
  <c r="BB399" i="35"/>
  <c r="AZ399" i="35"/>
  <c r="AX399" i="35"/>
  <c r="AV399" i="35"/>
  <c r="AT399" i="35"/>
  <c r="BH398" i="35"/>
  <c r="BF398" i="35"/>
  <c r="BD398" i="35"/>
  <c r="BB398" i="35"/>
  <c r="AZ398" i="35"/>
  <c r="AX398" i="35"/>
  <c r="AV398" i="35"/>
  <c r="AT398" i="35"/>
  <c r="BH397" i="35"/>
  <c r="BF397" i="35"/>
  <c r="BD397" i="35"/>
  <c r="BB397" i="35"/>
  <c r="AZ397" i="35"/>
  <c r="AX397" i="35"/>
  <c r="AV397" i="35"/>
  <c r="AT397" i="35"/>
  <c r="AQ397" i="35"/>
  <c r="AM397" i="35"/>
  <c r="AJ397" i="35"/>
  <c r="AF397" i="35"/>
  <c r="BH396" i="35"/>
  <c r="BH395" i="35"/>
  <c r="BF395" i="35"/>
  <c r="BD395" i="35"/>
  <c r="BB395" i="35"/>
  <c r="AZ395" i="35"/>
  <c r="AX395" i="35"/>
  <c r="AV395" i="35"/>
  <c r="AT395" i="35"/>
  <c r="BH394" i="35"/>
  <c r="BF394" i="35"/>
  <c r="BD394" i="35"/>
  <c r="BB394" i="35"/>
  <c r="AZ394" i="35"/>
  <c r="AX394" i="35"/>
  <c r="AV394" i="35"/>
  <c r="AT394" i="35"/>
  <c r="BH393" i="35"/>
  <c r="BF393" i="35"/>
  <c r="BD393" i="35"/>
  <c r="BB393" i="35"/>
  <c r="AZ393" i="35"/>
  <c r="AX393" i="35"/>
  <c r="AV393" i="35"/>
  <c r="AT393" i="35"/>
  <c r="AQ393" i="35"/>
  <c r="AM393" i="35"/>
  <c r="AJ393" i="35"/>
  <c r="AF393" i="35"/>
  <c r="BH392" i="35"/>
  <c r="BH391" i="35"/>
  <c r="BF391" i="35"/>
  <c r="BD391" i="35"/>
  <c r="BB391" i="35"/>
  <c r="AZ391" i="35"/>
  <c r="AX391" i="35"/>
  <c r="AV391" i="35"/>
  <c r="AT391" i="35"/>
  <c r="BH390" i="35"/>
  <c r="BF390" i="35"/>
  <c r="BD390" i="35"/>
  <c r="BB390" i="35"/>
  <c r="AZ390" i="35"/>
  <c r="AX390" i="35"/>
  <c r="AV390" i="35"/>
  <c r="AT390" i="35"/>
  <c r="BH389" i="35"/>
  <c r="BF389" i="35"/>
  <c r="BD389" i="35"/>
  <c r="BB389" i="35"/>
  <c r="AZ389" i="35"/>
  <c r="AX389" i="35"/>
  <c r="AV389" i="35"/>
  <c r="AT389" i="35"/>
  <c r="AQ389" i="35"/>
  <c r="AM389" i="35"/>
  <c r="AJ389" i="35"/>
  <c r="AF389" i="35"/>
  <c r="BH388" i="35"/>
  <c r="BH387" i="35"/>
  <c r="BF387" i="35"/>
  <c r="BD387" i="35"/>
  <c r="BB387" i="35"/>
  <c r="AZ387" i="35"/>
  <c r="AX387" i="35"/>
  <c r="AV387" i="35"/>
  <c r="AT387" i="35"/>
  <c r="BH386" i="35"/>
  <c r="BF386" i="35"/>
  <c r="BD386" i="35"/>
  <c r="BB386" i="35"/>
  <c r="AZ386" i="35"/>
  <c r="AX386" i="35"/>
  <c r="AV386" i="35"/>
  <c r="AT386" i="35"/>
  <c r="BH385" i="35"/>
  <c r="BF385" i="35"/>
  <c r="BD385" i="35"/>
  <c r="BB385" i="35"/>
  <c r="AZ385" i="35"/>
  <c r="AX385" i="35"/>
  <c r="AV385" i="35"/>
  <c r="AT385" i="35"/>
  <c r="AQ385" i="35"/>
  <c r="AM385" i="35"/>
  <c r="AJ385" i="35"/>
  <c r="AF385" i="35"/>
  <c r="BH384" i="35"/>
  <c r="BH383" i="35"/>
  <c r="BF383" i="35"/>
  <c r="BD383" i="35"/>
  <c r="BB383" i="35"/>
  <c r="AZ383" i="35"/>
  <c r="AX383" i="35"/>
  <c r="AV383" i="35"/>
  <c r="AT383" i="35"/>
  <c r="BH382" i="35"/>
  <c r="BF382" i="35"/>
  <c r="BD382" i="35"/>
  <c r="BB382" i="35"/>
  <c r="AZ382" i="35"/>
  <c r="AX382" i="35"/>
  <c r="AV382" i="35"/>
  <c r="AT382" i="35"/>
  <c r="BH381" i="35"/>
  <c r="BF381" i="35"/>
  <c r="BD381" i="35"/>
  <c r="BB381" i="35"/>
  <c r="AZ381" i="35"/>
  <c r="AX381" i="35"/>
  <c r="AV381" i="35"/>
  <c r="AT381" i="35"/>
  <c r="AQ381" i="35"/>
  <c r="AM381" i="35"/>
  <c r="AJ381" i="35"/>
  <c r="AF381" i="35"/>
  <c r="BH380" i="35"/>
  <c r="BH379" i="35"/>
  <c r="BF379" i="35"/>
  <c r="BD379" i="35"/>
  <c r="BB379" i="35"/>
  <c r="AZ379" i="35"/>
  <c r="AX379" i="35"/>
  <c r="AV379" i="35"/>
  <c r="AT379" i="35"/>
  <c r="BH378" i="35"/>
  <c r="BF378" i="35"/>
  <c r="BD378" i="35"/>
  <c r="BB378" i="35"/>
  <c r="AZ378" i="35"/>
  <c r="AX378" i="35"/>
  <c r="AV378" i="35"/>
  <c r="AT378" i="35"/>
  <c r="BH377" i="35"/>
  <c r="BF377" i="35"/>
  <c r="BD377" i="35"/>
  <c r="BB377" i="35"/>
  <c r="AZ377" i="35"/>
  <c r="AX377" i="35"/>
  <c r="AV377" i="35"/>
  <c r="AT377" i="35"/>
  <c r="AQ377" i="35"/>
  <c r="AM377" i="35"/>
  <c r="AJ377" i="35"/>
  <c r="AF377" i="35"/>
  <c r="BH376" i="35"/>
  <c r="BH375" i="35"/>
  <c r="BF375" i="35"/>
  <c r="BD375" i="35"/>
  <c r="BB375" i="35"/>
  <c r="AZ375" i="35"/>
  <c r="AX375" i="35"/>
  <c r="AV375" i="35"/>
  <c r="AT375" i="35"/>
  <c r="BH374" i="35"/>
  <c r="BF374" i="35"/>
  <c r="BD374" i="35"/>
  <c r="BB374" i="35"/>
  <c r="AZ374" i="35"/>
  <c r="AX374" i="35"/>
  <c r="AV374" i="35"/>
  <c r="AT374" i="35"/>
  <c r="BH373" i="35"/>
  <c r="BF373" i="35"/>
  <c r="BD373" i="35"/>
  <c r="BB373" i="35"/>
  <c r="AZ373" i="35"/>
  <c r="AX373" i="35"/>
  <c r="AV373" i="35"/>
  <c r="AT373" i="35"/>
  <c r="AQ373" i="35"/>
  <c r="AM373" i="35"/>
  <c r="AJ373" i="35"/>
  <c r="AF373" i="35"/>
  <c r="BH372" i="35"/>
  <c r="BH371" i="35"/>
  <c r="BF371" i="35"/>
  <c r="BD371" i="35"/>
  <c r="BB371" i="35"/>
  <c r="AZ371" i="35"/>
  <c r="AX371" i="35"/>
  <c r="AV371" i="35"/>
  <c r="AT371" i="35"/>
  <c r="BH370" i="35"/>
  <c r="BF370" i="35"/>
  <c r="BD370" i="35"/>
  <c r="BB370" i="35"/>
  <c r="AZ370" i="35"/>
  <c r="AX370" i="35"/>
  <c r="AV370" i="35"/>
  <c r="AT370" i="35"/>
  <c r="BH369" i="35"/>
  <c r="BF369" i="35"/>
  <c r="BD369" i="35"/>
  <c r="BB369" i="35"/>
  <c r="AZ369" i="35"/>
  <c r="AX369" i="35"/>
  <c r="AV369" i="35"/>
  <c r="AT369" i="35"/>
  <c r="AQ369" i="35"/>
  <c r="AM369" i="35"/>
  <c r="AJ369" i="35"/>
  <c r="AF369" i="35"/>
  <c r="BH368" i="35"/>
  <c r="BH367" i="35"/>
  <c r="BF367" i="35"/>
  <c r="BD367" i="35"/>
  <c r="BB367" i="35"/>
  <c r="AZ367" i="35"/>
  <c r="AX367" i="35"/>
  <c r="AV367" i="35"/>
  <c r="AT367" i="35"/>
  <c r="BH366" i="35"/>
  <c r="BF366" i="35"/>
  <c r="BD366" i="35"/>
  <c r="BB366" i="35"/>
  <c r="AZ366" i="35"/>
  <c r="AX366" i="35"/>
  <c r="AV366" i="35"/>
  <c r="AT366" i="35"/>
  <c r="BH365" i="35"/>
  <c r="BF365" i="35"/>
  <c r="BD365" i="35"/>
  <c r="BB365" i="35"/>
  <c r="AZ365" i="35"/>
  <c r="AX365" i="35"/>
  <c r="AV365" i="35"/>
  <c r="AT365" i="35"/>
  <c r="AQ365" i="35"/>
  <c r="AM365" i="35"/>
  <c r="AJ365" i="35"/>
  <c r="AF365" i="35"/>
  <c r="BH364" i="35"/>
  <c r="BH363" i="35"/>
  <c r="BF363" i="35"/>
  <c r="BD363" i="35"/>
  <c r="BB363" i="35"/>
  <c r="AZ363" i="35"/>
  <c r="AX363" i="35"/>
  <c r="AV363" i="35"/>
  <c r="AT363" i="35"/>
  <c r="BH362" i="35"/>
  <c r="BF362" i="35"/>
  <c r="BD362" i="35"/>
  <c r="BB362" i="35"/>
  <c r="AZ362" i="35"/>
  <c r="AX362" i="35"/>
  <c r="AV362" i="35"/>
  <c r="AT362" i="35"/>
  <c r="BH361" i="35"/>
  <c r="BF361" i="35"/>
  <c r="BD361" i="35"/>
  <c r="BB361" i="35"/>
  <c r="AZ361" i="35"/>
  <c r="AX361" i="35"/>
  <c r="AV361" i="35"/>
  <c r="AT361" i="35"/>
  <c r="AQ361" i="35"/>
  <c r="AM361" i="35"/>
  <c r="AJ361" i="35"/>
  <c r="AF361" i="35"/>
  <c r="BH360" i="35"/>
  <c r="BH359" i="35"/>
  <c r="BF359" i="35"/>
  <c r="BD359" i="35"/>
  <c r="BB359" i="35"/>
  <c r="AZ359" i="35"/>
  <c r="AX359" i="35"/>
  <c r="AV359" i="35"/>
  <c r="AT359" i="35"/>
  <c r="BH358" i="35"/>
  <c r="BF358" i="35"/>
  <c r="BD358" i="35"/>
  <c r="BB358" i="35"/>
  <c r="AZ358" i="35"/>
  <c r="AX358" i="35"/>
  <c r="AV358" i="35"/>
  <c r="AT358" i="35"/>
  <c r="BH357" i="35"/>
  <c r="BF357" i="35"/>
  <c r="BD357" i="35"/>
  <c r="BB357" i="35"/>
  <c r="AZ357" i="35"/>
  <c r="AX357" i="35"/>
  <c r="AV357" i="35"/>
  <c r="AT357" i="35"/>
  <c r="AQ357" i="35"/>
  <c r="AM357" i="35"/>
  <c r="AJ357" i="35"/>
  <c r="AF357" i="35"/>
  <c r="BH356" i="35"/>
  <c r="BH355" i="35"/>
  <c r="BF355" i="35"/>
  <c r="BD355" i="35"/>
  <c r="BB355" i="35"/>
  <c r="AZ355" i="35"/>
  <c r="AX355" i="35"/>
  <c r="AV355" i="35"/>
  <c r="AT355" i="35"/>
  <c r="BH354" i="35"/>
  <c r="BF354" i="35"/>
  <c r="BD354" i="35"/>
  <c r="BB354" i="35"/>
  <c r="AZ354" i="35"/>
  <c r="AX354" i="35"/>
  <c r="AV354" i="35"/>
  <c r="AT354" i="35"/>
  <c r="BH353" i="35"/>
  <c r="BF353" i="35"/>
  <c r="BD353" i="35"/>
  <c r="BB353" i="35"/>
  <c r="AZ353" i="35"/>
  <c r="AX353" i="35"/>
  <c r="AV353" i="35"/>
  <c r="AT353" i="35"/>
  <c r="AQ353" i="35"/>
  <c r="AM353" i="35"/>
  <c r="AJ353" i="35"/>
  <c r="AF353" i="35"/>
  <c r="BH352" i="35"/>
  <c r="BH351" i="35"/>
  <c r="BF351" i="35"/>
  <c r="BD351" i="35"/>
  <c r="BB351" i="35"/>
  <c r="AZ351" i="35"/>
  <c r="AX351" i="35"/>
  <c r="AV351" i="35"/>
  <c r="AT351" i="35"/>
  <c r="BH350" i="35"/>
  <c r="BF350" i="35"/>
  <c r="BD350" i="35"/>
  <c r="BB350" i="35"/>
  <c r="AZ350" i="35"/>
  <c r="AX350" i="35"/>
  <c r="AV350" i="35"/>
  <c r="AT350" i="35"/>
  <c r="BH349" i="35"/>
  <c r="BF349" i="35"/>
  <c r="BD349" i="35"/>
  <c r="BB349" i="35"/>
  <c r="AZ349" i="35"/>
  <c r="AX349" i="35"/>
  <c r="AV349" i="35"/>
  <c r="AT349" i="35"/>
  <c r="AQ349" i="35"/>
  <c r="AM349" i="35"/>
  <c r="AJ349" i="35"/>
  <c r="AF349" i="35"/>
  <c r="BH348" i="35"/>
  <c r="BH347" i="35"/>
  <c r="BF347" i="35"/>
  <c r="BD347" i="35"/>
  <c r="BB347" i="35"/>
  <c r="AZ347" i="35"/>
  <c r="AX347" i="35"/>
  <c r="AV347" i="35"/>
  <c r="AT347" i="35"/>
  <c r="BH346" i="35"/>
  <c r="BF346" i="35"/>
  <c r="BD346" i="35"/>
  <c r="BB346" i="35"/>
  <c r="AZ346" i="35"/>
  <c r="AX346" i="35"/>
  <c r="AV346" i="35"/>
  <c r="AT346" i="35"/>
  <c r="BH345" i="35"/>
  <c r="BF345" i="35"/>
  <c r="BD345" i="35"/>
  <c r="BB345" i="35"/>
  <c r="AZ345" i="35"/>
  <c r="AX345" i="35"/>
  <c r="AV345" i="35"/>
  <c r="AT345" i="35"/>
  <c r="AQ345" i="35"/>
  <c r="AM345" i="35"/>
  <c r="AJ345" i="35"/>
  <c r="AF345" i="35"/>
  <c r="BH344" i="35"/>
  <c r="BH343" i="35"/>
  <c r="BF343" i="35"/>
  <c r="BD343" i="35"/>
  <c r="BB343" i="35"/>
  <c r="AZ343" i="35"/>
  <c r="AX343" i="35"/>
  <c r="AV343" i="35"/>
  <c r="AT343" i="35"/>
  <c r="BH342" i="35"/>
  <c r="BF342" i="35"/>
  <c r="BD342" i="35"/>
  <c r="BB342" i="35"/>
  <c r="AZ342" i="35"/>
  <c r="AX342" i="35"/>
  <c r="AV342" i="35"/>
  <c r="AT342" i="35"/>
  <c r="BH341" i="35"/>
  <c r="BF341" i="35"/>
  <c r="BD341" i="35"/>
  <c r="BB341" i="35"/>
  <c r="AZ341" i="35"/>
  <c r="AX341" i="35"/>
  <c r="AV341" i="35"/>
  <c r="AT341" i="35"/>
  <c r="AQ341" i="35"/>
  <c r="AM341" i="35"/>
  <c r="AJ341" i="35"/>
  <c r="AF341" i="35"/>
  <c r="BH340" i="35"/>
  <c r="BH339" i="35"/>
  <c r="BF339" i="35"/>
  <c r="BD339" i="35"/>
  <c r="BB339" i="35"/>
  <c r="AZ339" i="35"/>
  <c r="AX339" i="35"/>
  <c r="AV339" i="35"/>
  <c r="AT339" i="35"/>
  <c r="BH338" i="35"/>
  <c r="BF338" i="35"/>
  <c r="BD338" i="35"/>
  <c r="BB338" i="35"/>
  <c r="AZ338" i="35"/>
  <c r="AX338" i="35"/>
  <c r="AV338" i="35"/>
  <c r="AT338" i="35"/>
  <c r="BH337" i="35"/>
  <c r="BF337" i="35"/>
  <c r="BD337" i="35"/>
  <c r="BB337" i="35"/>
  <c r="AZ337" i="35"/>
  <c r="AX337" i="35"/>
  <c r="AV337" i="35"/>
  <c r="AT337" i="35"/>
  <c r="AQ337" i="35"/>
  <c r="AM337" i="35"/>
  <c r="AJ337" i="35"/>
  <c r="AF337" i="35"/>
  <c r="BH336" i="35"/>
  <c r="BH335" i="35"/>
  <c r="BF335" i="35"/>
  <c r="BD335" i="35"/>
  <c r="BB335" i="35"/>
  <c r="AZ335" i="35"/>
  <c r="AX335" i="35"/>
  <c r="AV335" i="35"/>
  <c r="AT335" i="35"/>
  <c r="BH334" i="35"/>
  <c r="BF334" i="35"/>
  <c r="BD334" i="35"/>
  <c r="BB334" i="35"/>
  <c r="AZ334" i="35"/>
  <c r="AX334" i="35"/>
  <c r="AV334" i="35"/>
  <c r="AT334" i="35"/>
  <c r="BH333" i="35"/>
  <c r="BF333" i="35"/>
  <c r="BD333" i="35"/>
  <c r="BB333" i="35"/>
  <c r="AZ333" i="35"/>
  <c r="AX333" i="35"/>
  <c r="AV333" i="35"/>
  <c r="AT333" i="35"/>
  <c r="AQ333" i="35"/>
  <c r="AM333" i="35"/>
  <c r="AJ333" i="35"/>
  <c r="AF333" i="35"/>
  <c r="BH332" i="35"/>
  <c r="BH331" i="35"/>
  <c r="BF331" i="35"/>
  <c r="BD331" i="35"/>
  <c r="BB331" i="35"/>
  <c r="AZ331" i="35"/>
  <c r="AX331" i="35"/>
  <c r="AV331" i="35"/>
  <c r="AT331" i="35"/>
  <c r="BH330" i="35"/>
  <c r="BF330" i="35"/>
  <c r="BD330" i="35"/>
  <c r="BB330" i="35"/>
  <c r="AZ330" i="35"/>
  <c r="AX330" i="35"/>
  <c r="AV330" i="35"/>
  <c r="AT330" i="35"/>
  <c r="BH329" i="35"/>
  <c r="BF329" i="35"/>
  <c r="BD329" i="35"/>
  <c r="BB329" i="35"/>
  <c r="AZ329" i="35"/>
  <c r="AX329" i="35"/>
  <c r="AV329" i="35"/>
  <c r="AT329" i="35"/>
  <c r="AQ329" i="35"/>
  <c r="AM329" i="35"/>
  <c r="AJ329" i="35"/>
  <c r="AF329" i="35"/>
  <c r="BH328" i="35"/>
  <c r="BH327" i="35"/>
  <c r="BF327" i="35"/>
  <c r="BD327" i="35"/>
  <c r="BB327" i="35"/>
  <c r="AZ327" i="35"/>
  <c r="AX327" i="35"/>
  <c r="AV327" i="35"/>
  <c r="AT327" i="35"/>
  <c r="BH326" i="35"/>
  <c r="BF326" i="35"/>
  <c r="BD326" i="35"/>
  <c r="BB326" i="35"/>
  <c r="AZ326" i="35"/>
  <c r="AX326" i="35"/>
  <c r="AV326" i="35"/>
  <c r="AT326" i="35"/>
  <c r="BH325" i="35"/>
  <c r="BF325" i="35"/>
  <c r="BD325" i="35"/>
  <c r="BB325" i="35"/>
  <c r="AZ325" i="35"/>
  <c r="AX325" i="35"/>
  <c r="AV325" i="35"/>
  <c r="AT325" i="35"/>
  <c r="AQ325" i="35"/>
  <c r="AM325" i="35"/>
  <c r="AJ325" i="35"/>
  <c r="AF325" i="35"/>
  <c r="BH324" i="35"/>
  <c r="BH323" i="35"/>
  <c r="BF323" i="35"/>
  <c r="BD323" i="35"/>
  <c r="BB323" i="35"/>
  <c r="AZ323" i="35"/>
  <c r="AX323" i="35"/>
  <c r="AV323" i="35"/>
  <c r="AT323" i="35"/>
  <c r="BH322" i="35"/>
  <c r="BF322" i="35"/>
  <c r="BD322" i="35"/>
  <c r="BB322" i="35"/>
  <c r="AZ322" i="35"/>
  <c r="AX322" i="35"/>
  <c r="AV322" i="35"/>
  <c r="AT322" i="35"/>
  <c r="BH321" i="35"/>
  <c r="BF321" i="35"/>
  <c r="BD321" i="35"/>
  <c r="BB321" i="35"/>
  <c r="AZ321" i="35"/>
  <c r="AX321" i="35"/>
  <c r="AV321" i="35"/>
  <c r="AT321" i="35"/>
  <c r="AQ321" i="35"/>
  <c r="AM321" i="35"/>
  <c r="AJ321" i="35"/>
  <c r="AF321" i="35"/>
  <c r="BH320" i="35"/>
  <c r="BH319" i="35"/>
  <c r="BF319" i="35"/>
  <c r="BD319" i="35"/>
  <c r="BB319" i="35"/>
  <c r="AZ319" i="35"/>
  <c r="AX319" i="35"/>
  <c r="AV319" i="35"/>
  <c r="AT319" i="35"/>
  <c r="BH318" i="35"/>
  <c r="BF318" i="35"/>
  <c r="BD318" i="35"/>
  <c r="BB318" i="35"/>
  <c r="AZ318" i="35"/>
  <c r="AX318" i="35"/>
  <c r="AV318" i="35"/>
  <c r="AT318" i="35"/>
  <c r="BH317" i="35"/>
  <c r="BF317" i="35"/>
  <c r="BD317" i="35"/>
  <c r="BB317" i="35"/>
  <c r="AZ317" i="35"/>
  <c r="AX317" i="35"/>
  <c r="AV317" i="35"/>
  <c r="AT317" i="35"/>
  <c r="AQ317" i="35"/>
  <c r="AM317" i="35"/>
  <c r="AJ317" i="35"/>
  <c r="AF317" i="35"/>
  <c r="BH316" i="35"/>
  <c r="BH315" i="35"/>
  <c r="BF315" i="35"/>
  <c r="BD315" i="35"/>
  <c r="BB315" i="35"/>
  <c r="AZ315" i="35"/>
  <c r="AX315" i="35"/>
  <c r="AV315" i="35"/>
  <c r="AT315" i="35"/>
  <c r="BH314" i="35"/>
  <c r="BF314" i="35"/>
  <c r="BD314" i="35"/>
  <c r="BB314" i="35"/>
  <c r="AZ314" i="35"/>
  <c r="AX314" i="35"/>
  <c r="AV314" i="35"/>
  <c r="AT314" i="35"/>
  <c r="BH313" i="35"/>
  <c r="BF313" i="35"/>
  <c r="BD313" i="35"/>
  <c r="BB313" i="35"/>
  <c r="AZ313" i="35"/>
  <c r="AX313" i="35"/>
  <c r="AV313" i="35"/>
  <c r="AT313" i="35"/>
  <c r="AQ313" i="35"/>
  <c r="AM313" i="35"/>
  <c r="AJ313" i="35"/>
  <c r="AF313" i="35"/>
  <c r="BH312" i="35"/>
  <c r="BH311" i="35"/>
  <c r="BF311" i="35"/>
  <c r="BD311" i="35"/>
  <c r="BB311" i="35"/>
  <c r="AZ311" i="35"/>
  <c r="AX311" i="35"/>
  <c r="AV311" i="35"/>
  <c r="AT311" i="35"/>
  <c r="BH310" i="35"/>
  <c r="BF310" i="35"/>
  <c r="BD310" i="35"/>
  <c r="BB310" i="35"/>
  <c r="AZ310" i="35"/>
  <c r="AX310" i="35"/>
  <c r="AV310" i="35"/>
  <c r="AT310" i="35"/>
  <c r="BH309" i="35"/>
  <c r="BF309" i="35"/>
  <c r="BD309" i="35"/>
  <c r="BB309" i="35"/>
  <c r="AZ309" i="35"/>
  <c r="AX309" i="35"/>
  <c r="AV309" i="35"/>
  <c r="AT309" i="35"/>
  <c r="AQ309" i="35"/>
  <c r="AM309" i="35"/>
  <c r="AJ309" i="35"/>
  <c r="AF309" i="35"/>
  <c r="BH308" i="35"/>
  <c r="BH307" i="35"/>
  <c r="BF307" i="35"/>
  <c r="BD307" i="35"/>
  <c r="BB307" i="35"/>
  <c r="AZ307" i="35"/>
  <c r="AX307" i="35"/>
  <c r="AV307" i="35"/>
  <c r="AT307" i="35"/>
  <c r="BH306" i="35"/>
  <c r="BF306" i="35"/>
  <c r="BD306" i="35"/>
  <c r="BB306" i="35"/>
  <c r="AZ306" i="35"/>
  <c r="AX306" i="35"/>
  <c r="AV306" i="35"/>
  <c r="AT306" i="35"/>
  <c r="BH305" i="35"/>
  <c r="BF305" i="35"/>
  <c r="BD305" i="35"/>
  <c r="BB305" i="35"/>
  <c r="AZ305" i="35"/>
  <c r="AX305" i="35"/>
  <c r="AV305" i="35"/>
  <c r="AT305" i="35"/>
  <c r="AQ305" i="35"/>
  <c r="AM305" i="35"/>
  <c r="AJ305" i="35"/>
  <c r="AF305" i="35"/>
  <c r="BH304" i="35"/>
  <c r="BH303" i="35"/>
  <c r="BF303" i="35"/>
  <c r="BD303" i="35"/>
  <c r="BB303" i="35"/>
  <c r="AZ303" i="35"/>
  <c r="AX303" i="35"/>
  <c r="AV303" i="35"/>
  <c r="AT303" i="35"/>
  <c r="BH302" i="35"/>
  <c r="BF302" i="35"/>
  <c r="BD302" i="35"/>
  <c r="BB302" i="35"/>
  <c r="AZ302" i="35"/>
  <c r="AX302" i="35"/>
  <c r="AV302" i="35"/>
  <c r="AT302" i="35"/>
  <c r="BH301" i="35"/>
  <c r="BF301" i="35"/>
  <c r="BD301" i="35"/>
  <c r="BB301" i="35"/>
  <c r="AZ301" i="35"/>
  <c r="AX301" i="35"/>
  <c r="AV301" i="35"/>
  <c r="AT301" i="35"/>
  <c r="AQ301" i="35"/>
  <c r="AM301" i="35"/>
  <c r="AJ301" i="35"/>
  <c r="AF301" i="35"/>
  <c r="BH300" i="35"/>
  <c r="BH299" i="35"/>
  <c r="BF299" i="35"/>
  <c r="BD299" i="35"/>
  <c r="BB299" i="35"/>
  <c r="AZ299" i="35"/>
  <c r="AX299" i="35"/>
  <c r="AV299" i="35"/>
  <c r="AT299" i="35"/>
  <c r="BH298" i="35"/>
  <c r="BF298" i="35"/>
  <c r="BD298" i="35"/>
  <c r="BB298" i="35"/>
  <c r="AZ298" i="35"/>
  <c r="AX298" i="35"/>
  <c r="AV298" i="35"/>
  <c r="AT298" i="35"/>
  <c r="BH297" i="35"/>
  <c r="BF297" i="35"/>
  <c r="BD297" i="35"/>
  <c r="BB297" i="35"/>
  <c r="AZ297" i="35"/>
  <c r="AX297" i="35"/>
  <c r="AV297" i="35"/>
  <c r="AT297" i="35"/>
  <c r="AQ297" i="35"/>
  <c r="AM297" i="35"/>
  <c r="AJ297" i="35"/>
  <c r="AF297" i="35"/>
  <c r="BH296" i="35"/>
  <c r="BH295" i="35"/>
  <c r="BF295" i="35"/>
  <c r="BD295" i="35"/>
  <c r="BB295" i="35"/>
  <c r="AZ295" i="35"/>
  <c r="AX295" i="35"/>
  <c r="AV295" i="35"/>
  <c r="AT295" i="35"/>
  <c r="BH294" i="35"/>
  <c r="BF294" i="35"/>
  <c r="BD294" i="35"/>
  <c r="BB294" i="35"/>
  <c r="AZ294" i="35"/>
  <c r="AX294" i="35"/>
  <c r="AV294" i="35"/>
  <c r="AT294" i="35"/>
  <c r="BH293" i="35"/>
  <c r="BF293" i="35"/>
  <c r="BD293" i="35"/>
  <c r="BB293" i="35"/>
  <c r="AZ293" i="35"/>
  <c r="AX293" i="35"/>
  <c r="AV293" i="35"/>
  <c r="AT293" i="35"/>
  <c r="AQ293" i="35"/>
  <c r="AM293" i="35"/>
  <c r="AJ293" i="35"/>
  <c r="AF293" i="35"/>
  <c r="BH292" i="35"/>
  <c r="BH291" i="35"/>
  <c r="BF291" i="35"/>
  <c r="BD291" i="35"/>
  <c r="BB291" i="35"/>
  <c r="AZ291" i="35"/>
  <c r="AX291" i="35"/>
  <c r="AV291" i="35"/>
  <c r="AT291" i="35"/>
  <c r="BH290" i="35"/>
  <c r="BF290" i="35"/>
  <c r="BD290" i="35"/>
  <c r="BB290" i="35"/>
  <c r="AZ290" i="35"/>
  <c r="AX290" i="35"/>
  <c r="AV290" i="35"/>
  <c r="AT290" i="35"/>
  <c r="BH289" i="35"/>
  <c r="BF289" i="35"/>
  <c r="BD289" i="35"/>
  <c r="BB289" i="35"/>
  <c r="AZ289" i="35"/>
  <c r="AX289" i="35"/>
  <c r="AV289" i="35"/>
  <c r="AT289" i="35"/>
  <c r="AQ289" i="35"/>
  <c r="AM289" i="35"/>
  <c r="AJ289" i="35"/>
  <c r="AF289" i="35"/>
  <c r="BH288" i="35"/>
  <c r="BH287" i="35"/>
  <c r="BF287" i="35"/>
  <c r="BD287" i="35"/>
  <c r="BB287" i="35"/>
  <c r="AZ287" i="35"/>
  <c r="AX287" i="35"/>
  <c r="AV287" i="35"/>
  <c r="AT287" i="35"/>
  <c r="BH286" i="35"/>
  <c r="BF286" i="35"/>
  <c r="BD286" i="35"/>
  <c r="BB286" i="35"/>
  <c r="AZ286" i="35"/>
  <c r="AX286" i="35"/>
  <c r="AV286" i="35"/>
  <c r="AT286" i="35"/>
  <c r="BH285" i="35"/>
  <c r="BF285" i="35"/>
  <c r="BD285" i="35"/>
  <c r="BB285" i="35"/>
  <c r="AZ285" i="35"/>
  <c r="AX285" i="35"/>
  <c r="AV285" i="35"/>
  <c r="AT285" i="35"/>
  <c r="AQ285" i="35"/>
  <c r="AM285" i="35"/>
  <c r="AJ285" i="35"/>
  <c r="AF285" i="35"/>
  <c r="BH284" i="35"/>
  <c r="BH283" i="35"/>
  <c r="BF283" i="35"/>
  <c r="BD283" i="35"/>
  <c r="BB283" i="35"/>
  <c r="AZ283" i="35"/>
  <c r="AX283" i="35"/>
  <c r="AV283" i="35"/>
  <c r="AT283" i="35"/>
  <c r="BH282" i="35"/>
  <c r="BF282" i="35"/>
  <c r="BD282" i="35"/>
  <c r="BB282" i="35"/>
  <c r="AZ282" i="35"/>
  <c r="AX282" i="35"/>
  <c r="AV282" i="35"/>
  <c r="AT282" i="35"/>
  <c r="BH281" i="35"/>
  <c r="BF281" i="35"/>
  <c r="BD281" i="35"/>
  <c r="BB281" i="35"/>
  <c r="AZ281" i="35"/>
  <c r="AX281" i="35"/>
  <c r="AV281" i="35"/>
  <c r="AT281" i="35"/>
  <c r="AQ281" i="35"/>
  <c r="AM281" i="35"/>
  <c r="AJ281" i="35"/>
  <c r="AF281" i="35"/>
  <c r="BH280" i="35"/>
  <c r="BH279" i="35"/>
  <c r="BF279" i="35"/>
  <c r="BD279" i="35"/>
  <c r="BB279" i="35"/>
  <c r="AZ279" i="35"/>
  <c r="AX279" i="35"/>
  <c r="AV279" i="35"/>
  <c r="AT279" i="35"/>
  <c r="BH278" i="35"/>
  <c r="BF278" i="35"/>
  <c r="BD278" i="35"/>
  <c r="BB278" i="35"/>
  <c r="AZ278" i="35"/>
  <c r="AX278" i="35"/>
  <c r="AV278" i="35"/>
  <c r="AT278" i="35"/>
  <c r="BH277" i="35"/>
  <c r="BF277" i="35"/>
  <c r="BD277" i="35"/>
  <c r="BB277" i="35"/>
  <c r="AZ277" i="35"/>
  <c r="AX277" i="35"/>
  <c r="AV277" i="35"/>
  <c r="AT277" i="35"/>
  <c r="AQ277" i="35"/>
  <c r="AM277" i="35"/>
  <c r="AJ277" i="35"/>
  <c r="AF277" i="35"/>
  <c r="BH276" i="35"/>
  <c r="BH275" i="35"/>
  <c r="BF275" i="35"/>
  <c r="BD275" i="35"/>
  <c r="BB275" i="35"/>
  <c r="AZ275" i="35"/>
  <c r="AX275" i="35"/>
  <c r="AV275" i="35"/>
  <c r="AT275" i="35"/>
  <c r="BH274" i="35"/>
  <c r="BF274" i="35"/>
  <c r="BD274" i="35"/>
  <c r="BB274" i="35"/>
  <c r="AZ274" i="35"/>
  <c r="AX274" i="35"/>
  <c r="AV274" i="35"/>
  <c r="AT274" i="35"/>
  <c r="BH273" i="35"/>
  <c r="BF273" i="35"/>
  <c r="BD273" i="35"/>
  <c r="BB273" i="35"/>
  <c r="AZ273" i="35"/>
  <c r="AX273" i="35"/>
  <c r="AV273" i="35"/>
  <c r="AT273" i="35"/>
  <c r="AQ273" i="35"/>
  <c r="AM273" i="35"/>
  <c r="AJ273" i="35"/>
  <c r="AF273" i="35"/>
  <c r="BH272" i="35"/>
  <c r="BH271" i="35"/>
  <c r="BF271" i="35"/>
  <c r="BD271" i="35"/>
  <c r="BB271" i="35"/>
  <c r="AZ271" i="35"/>
  <c r="AX271" i="35"/>
  <c r="AV271" i="35"/>
  <c r="AT271" i="35"/>
  <c r="BH270" i="35"/>
  <c r="BF270" i="35"/>
  <c r="BD270" i="35"/>
  <c r="BB270" i="35"/>
  <c r="AZ270" i="35"/>
  <c r="AX270" i="35"/>
  <c r="AV270" i="35"/>
  <c r="AT270" i="35"/>
  <c r="BH269" i="35"/>
  <c r="BF269" i="35"/>
  <c r="BD269" i="35"/>
  <c r="BB269" i="35"/>
  <c r="AZ269" i="35"/>
  <c r="AX269" i="35"/>
  <c r="AV269" i="35"/>
  <c r="AT269" i="35"/>
  <c r="AQ269" i="35"/>
  <c r="AM269" i="35"/>
  <c r="AJ269" i="35"/>
  <c r="AF269" i="35"/>
  <c r="BH268" i="35"/>
  <c r="BH267" i="35"/>
  <c r="BF267" i="35"/>
  <c r="BD267" i="35"/>
  <c r="BB267" i="35"/>
  <c r="AZ267" i="35"/>
  <c r="AX267" i="35"/>
  <c r="AV267" i="35"/>
  <c r="AT267" i="35"/>
  <c r="BH266" i="35"/>
  <c r="BF266" i="35"/>
  <c r="BD266" i="35"/>
  <c r="BB266" i="35"/>
  <c r="AZ266" i="35"/>
  <c r="AX266" i="35"/>
  <c r="AV266" i="35"/>
  <c r="AT266" i="35"/>
  <c r="BH265" i="35"/>
  <c r="BF265" i="35"/>
  <c r="BD265" i="35"/>
  <c r="BB265" i="35"/>
  <c r="AZ265" i="35"/>
  <c r="AX265" i="35"/>
  <c r="AV265" i="35"/>
  <c r="AT265" i="35"/>
  <c r="AQ265" i="35"/>
  <c r="AM265" i="35"/>
  <c r="AJ265" i="35"/>
  <c r="AF265" i="35"/>
  <c r="BH264" i="35"/>
  <c r="BH263" i="35"/>
  <c r="BF263" i="35"/>
  <c r="BD263" i="35"/>
  <c r="BB263" i="35"/>
  <c r="AZ263" i="35"/>
  <c r="AX263" i="35"/>
  <c r="AV263" i="35"/>
  <c r="AT263" i="35"/>
  <c r="BH262" i="35"/>
  <c r="BF262" i="35"/>
  <c r="BD262" i="35"/>
  <c r="BB262" i="35"/>
  <c r="AZ262" i="35"/>
  <c r="AX262" i="35"/>
  <c r="AV262" i="35"/>
  <c r="AT262" i="35"/>
  <c r="BH261" i="35"/>
  <c r="BF261" i="35"/>
  <c r="BD261" i="35"/>
  <c r="BB261" i="35"/>
  <c r="AZ261" i="35"/>
  <c r="AX261" i="35"/>
  <c r="AV261" i="35"/>
  <c r="AT261" i="35"/>
  <c r="AQ261" i="35"/>
  <c r="AM261" i="35"/>
  <c r="AJ261" i="35"/>
  <c r="AF261" i="35"/>
  <c r="BH260" i="35"/>
  <c r="BH259" i="35"/>
  <c r="BF259" i="35"/>
  <c r="BD259" i="35"/>
  <c r="BB259" i="35"/>
  <c r="AZ259" i="35"/>
  <c r="AX259" i="35"/>
  <c r="AV259" i="35"/>
  <c r="AT259" i="35"/>
  <c r="BH258" i="35"/>
  <c r="BF258" i="35"/>
  <c r="BD258" i="35"/>
  <c r="BB258" i="35"/>
  <c r="AZ258" i="35"/>
  <c r="AX258" i="35"/>
  <c r="AV258" i="35"/>
  <c r="AT258" i="35"/>
  <c r="BH257" i="35"/>
  <c r="BF257" i="35"/>
  <c r="BD257" i="35"/>
  <c r="BB257" i="35"/>
  <c r="AZ257" i="35"/>
  <c r="AX257" i="35"/>
  <c r="AV257" i="35"/>
  <c r="AT257" i="35"/>
  <c r="AQ257" i="35"/>
  <c r="AM257" i="35"/>
  <c r="AJ257" i="35"/>
  <c r="AF257" i="35"/>
  <c r="BH256" i="35"/>
  <c r="BH255" i="35"/>
  <c r="BF255" i="35"/>
  <c r="BD255" i="35"/>
  <c r="BB255" i="35"/>
  <c r="AZ255" i="35"/>
  <c r="AX255" i="35"/>
  <c r="AV255" i="35"/>
  <c r="AT255" i="35"/>
  <c r="BH254" i="35"/>
  <c r="BF254" i="35"/>
  <c r="BD254" i="35"/>
  <c r="BB254" i="35"/>
  <c r="AZ254" i="35"/>
  <c r="AX254" i="35"/>
  <c r="AV254" i="35"/>
  <c r="AT254" i="35"/>
  <c r="BH253" i="35"/>
  <c r="BF253" i="35"/>
  <c r="BD253" i="35"/>
  <c r="BB253" i="35"/>
  <c r="AZ253" i="35"/>
  <c r="AX253" i="35"/>
  <c r="AV253" i="35"/>
  <c r="AT253" i="35"/>
  <c r="AQ253" i="35"/>
  <c r="AM253" i="35"/>
  <c r="AJ253" i="35"/>
  <c r="AF253" i="35"/>
  <c r="BH252" i="35"/>
  <c r="BH251" i="35"/>
  <c r="BF251" i="35"/>
  <c r="BD251" i="35"/>
  <c r="BB251" i="35"/>
  <c r="AZ251" i="35"/>
  <c r="AX251" i="35"/>
  <c r="AV251" i="35"/>
  <c r="AT251" i="35"/>
  <c r="BH250" i="35"/>
  <c r="BF250" i="35"/>
  <c r="BD250" i="35"/>
  <c r="BB250" i="35"/>
  <c r="AZ250" i="35"/>
  <c r="AX250" i="35"/>
  <c r="AV250" i="35"/>
  <c r="AT250" i="35"/>
  <c r="BH249" i="35"/>
  <c r="BF249" i="35"/>
  <c r="BD249" i="35"/>
  <c r="BB249" i="35"/>
  <c r="AZ249" i="35"/>
  <c r="AX249" i="35"/>
  <c r="AV249" i="35"/>
  <c r="AT249" i="35"/>
  <c r="AQ249" i="35"/>
  <c r="AM249" i="35"/>
  <c r="AJ249" i="35"/>
  <c r="AF249" i="35"/>
  <c r="BH248" i="35"/>
  <c r="BH247" i="35"/>
  <c r="BF247" i="35"/>
  <c r="BD247" i="35"/>
  <c r="BB247" i="35"/>
  <c r="AZ247" i="35"/>
  <c r="AX247" i="35"/>
  <c r="AV247" i="35"/>
  <c r="AT247" i="35"/>
  <c r="BH246" i="35"/>
  <c r="BF246" i="35"/>
  <c r="BD246" i="35"/>
  <c r="BB246" i="35"/>
  <c r="AZ246" i="35"/>
  <c r="AX246" i="35"/>
  <c r="AV246" i="35"/>
  <c r="AT246" i="35"/>
  <c r="BH245" i="35"/>
  <c r="BF245" i="35"/>
  <c r="BD245" i="35"/>
  <c r="BB245" i="35"/>
  <c r="AZ245" i="35"/>
  <c r="AX245" i="35"/>
  <c r="AV245" i="35"/>
  <c r="AT245" i="35"/>
  <c r="AQ245" i="35"/>
  <c r="AM245" i="35"/>
  <c r="AJ245" i="35"/>
  <c r="AF245" i="35"/>
  <c r="BH244" i="35"/>
  <c r="BH243" i="35"/>
  <c r="BF243" i="35"/>
  <c r="BD243" i="35"/>
  <c r="BB243" i="35"/>
  <c r="AZ243" i="35"/>
  <c r="AX243" i="35"/>
  <c r="AV243" i="35"/>
  <c r="AT243" i="35"/>
  <c r="BH242" i="35"/>
  <c r="BF242" i="35"/>
  <c r="BD242" i="35"/>
  <c r="BB242" i="35"/>
  <c r="AZ242" i="35"/>
  <c r="AX242" i="35"/>
  <c r="AV242" i="35"/>
  <c r="AT242" i="35"/>
  <c r="BH241" i="35"/>
  <c r="BF241" i="35"/>
  <c r="BD241" i="35"/>
  <c r="BB241" i="35"/>
  <c r="AZ241" i="35"/>
  <c r="AX241" i="35"/>
  <c r="AV241" i="35"/>
  <c r="AT241" i="35"/>
  <c r="AQ241" i="35"/>
  <c r="AM241" i="35"/>
  <c r="AJ241" i="35"/>
  <c r="AF241" i="35"/>
  <c r="BH240" i="35"/>
  <c r="BH239" i="35"/>
  <c r="BF239" i="35"/>
  <c r="BD239" i="35"/>
  <c r="BB239" i="35"/>
  <c r="AZ239" i="35"/>
  <c r="AX239" i="35"/>
  <c r="AV239" i="35"/>
  <c r="AT239" i="35"/>
  <c r="BH238" i="35"/>
  <c r="BF238" i="35"/>
  <c r="BD238" i="35"/>
  <c r="BB238" i="35"/>
  <c r="AZ238" i="35"/>
  <c r="AX238" i="35"/>
  <c r="AV238" i="35"/>
  <c r="AT238" i="35"/>
  <c r="BH237" i="35"/>
  <c r="BF237" i="35"/>
  <c r="BD237" i="35"/>
  <c r="BB237" i="35"/>
  <c r="AZ237" i="35"/>
  <c r="AX237" i="35"/>
  <c r="AV237" i="35"/>
  <c r="AT237" i="35"/>
  <c r="AQ237" i="35"/>
  <c r="AM237" i="35"/>
  <c r="AJ237" i="35"/>
  <c r="AF237" i="35"/>
  <c r="BH236" i="35"/>
  <c r="BH235" i="35"/>
  <c r="BF235" i="35"/>
  <c r="BD235" i="35"/>
  <c r="BB235" i="35"/>
  <c r="AZ235" i="35"/>
  <c r="AX235" i="35"/>
  <c r="AV235" i="35"/>
  <c r="AT235" i="35"/>
  <c r="BH234" i="35"/>
  <c r="BF234" i="35"/>
  <c r="BD234" i="35"/>
  <c r="BB234" i="35"/>
  <c r="AZ234" i="35"/>
  <c r="AX234" i="35"/>
  <c r="AV234" i="35"/>
  <c r="AT234" i="35"/>
  <c r="BH233" i="35"/>
  <c r="BF233" i="35"/>
  <c r="BD233" i="35"/>
  <c r="BB233" i="35"/>
  <c r="AZ233" i="35"/>
  <c r="AX233" i="35"/>
  <c r="AV233" i="35"/>
  <c r="AT233" i="35"/>
  <c r="AQ233" i="35"/>
  <c r="AM233" i="35"/>
  <c r="AJ233" i="35"/>
  <c r="AF233" i="35"/>
  <c r="BH232" i="35"/>
  <c r="BH231" i="35"/>
  <c r="BF231" i="35"/>
  <c r="BD231" i="35"/>
  <c r="BB231" i="35"/>
  <c r="AZ231" i="35"/>
  <c r="AX231" i="35"/>
  <c r="AV231" i="35"/>
  <c r="AT231" i="35"/>
  <c r="BH230" i="35"/>
  <c r="BF230" i="35"/>
  <c r="BD230" i="35"/>
  <c r="BB230" i="35"/>
  <c r="AZ230" i="35"/>
  <c r="AX230" i="35"/>
  <c r="AV230" i="35"/>
  <c r="AT230" i="35"/>
  <c r="BH229" i="35"/>
  <c r="BF229" i="35"/>
  <c r="BD229" i="35"/>
  <c r="BB229" i="35"/>
  <c r="AZ229" i="35"/>
  <c r="AX229" i="35"/>
  <c r="AV229" i="35"/>
  <c r="AT229" i="35"/>
  <c r="AQ229" i="35"/>
  <c r="AM229" i="35"/>
  <c r="AJ229" i="35"/>
  <c r="AF229" i="35"/>
  <c r="BH228" i="35"/>
  <c r="BH227" i="35"/>
  <c r="BF227" i="35"/>
  <c r="BD227" i="35"/>
  <c r="BB227" i="35"/>
  <c r="AZ227" i="35"/>
  <c r="AX227" i="35"/>
  <c r="AV227" i="35"/>
  <c r="AT227" i="35"/>
  <c r="BH226" i="35"/>
  <c r="BF226" i="35"/>
  <c r="BD226" i="35"/>
  <c r="BB226" i="35"/>
  <c r="AZ226" i="35"/>
  <c r="AX226" i="35"/>
  <c r="AV226" i="35"/>
  <c r="AT226" i="35"/>
  <c r="BH225" i="35"/>
  <c r="BF225" i="35"/>
  <c r="BD225" i="35"/>
  <c r="BB225" i="35"/>
  <c r="AZ225" i="35"/>
  <c r="AX225" i="35"/>
  <c r="AV225" i="35"/>
  <c r="AT225" i="35"/>
  <c r="AQ225" i="35"/>
  <c r="AM225" i="35"/>
  <c r="AJ225" i="35"/>
  <c r="AF225" i="35"/>
  <c r="BH224" i="35"/>
  <c r="BH223" i="35"/>
  <c r="BF223" i="35"/>
  <c r="BD223" i="35"/>
  <c r="BB223" i="35"/>
  <c r="AZ223" i="35"/>
  <c r="AX223" i="35"/>
  <c r="AV223" i="35"/>
  <c r="AT223" i="35"/>
  <c r="BH222" i="35"/>
  <c r="BF222" i="35"/>
  <c r="BD222" i="35"/>
  <c r="BB222" i="35"/>
  <c r="AZ222" i="35"/>
  <c r="AX222" i="35"/>
  <c r="AV222" i="35"/>
  <c r="AT222" i="35"/>
  <c r="BH221" i="35"/>
  <c r="BF221" i="35"/>
  <c r="BD221" i="35"/>
  <c r="BB221" i="35"/>
  <c r="AZ221" i="35"/>
  <c r="AX221" i="35"/>
  <c r="AV221" i="35"/>
  <c r="AT221" i="35"/>
  <c r="AQ221" i="35"/>
  <c r="AM221" i="35"/>
  <c r="AJ221" i="35"/>
  <c r="AF221" i="35"/>
  <c r="BH220" i="35"/>
  <c r="BH219" i="35"/>
  <c r="BF219" i="35"/>
  <c r="BD219" i="35"/>
  <c r="BB219" i="35"/>
  <c r="AZ219" i="35"/>
  <c r="AX219" i="35"/>
  <c r="AV219" i="35"/>
  <c r="AT219" i="35"/>
  <c r="BH218" i="35"/>
  <c r="BF218" i="35"/>
  <c r="BD218" i="35"/>
  <c r="BB218" i="35"/>
  <c r="AZ218" i="35"/>
  <c r="AX218" i="35"/>
  <c r="AV218" i="35"/>
  <c r="AT218" i="35"/>
  <c r="BH217" i="35"/>
  <c r="BF217" i="35"/>
  <c r="BD217" i="35"/>
  <c r="BB217" i="35"/>
  <c r="AZ217" i="35"/>
  <c r="AX217" i="35"/>
  <c r="AV217" i="35"/>
  <c r="AT217" i="35"/>
  <c r="AQ217" i="35"/>
  <c r="AM217" i="35"/>
  <c r="AJ217" i="35"/>
  <c r="AF217" i="35"/>
  <c r="BH216" i="35"/>
  <c r="BH215" i="35"/>
  <c r="BF215" i="35"/>
  <c r="BD215" i="35"/>
  <c r="BB215" i="35"/>
  <c r="AZ215" i="35"/>
  <c r="AX215" i="35"/>
  <c r="AV215" i="35"/>
  <c r="AT215" i="35"/>
  <c r="BH214" i="35"/>
  <c r="BF214" i="35"/>
  <c r="BD214" i="35"/>
  <c r="BB214" i="35"/>
  <c r="AZ214" i="35"/>
  <c r="AX214" i="35"/>
  <c r="AV214" i="35"/>
  <c r="AT214" i="35"/>
  <c r="BH213" i="35"/>
  <c r="BF213" i="35"/>
  <c r="BD213" i="35"/>
  <c r="BB213" i="35"/>
  <c r="AZ213" i="35"/>
  <c r="AX213" i="35"/>
  <c r="AV213" i="35"/>
  <c r="AT213" i="35"/>
  <c r="AQ213" i="35"/>
  <c r="AM213" i="35"/>
  <c r="AJ213" i="35"/>
  <c r="AF213" i="35"/>
  <c r="BH212" i="35"/>
  <c r="BH211" i="35"/>
  <c r="BF211" i="35"/>
  <c r="BD211" i="35"/>
  <c r="BB211" i="35"/>
  <c r="AZ211" i="35"/>
  <c r="AX211" i="35"/>
  <c r="AV211" i="35"/>
  <c r="AT211" i="35"/>
  <c r="BH210" i="35"/>
  <c r="BF210" i="35"/>
  <c r="BD210" i="35"/>
  <c r="BB210" i="35"/>
  <c r="AZ210" i="35"/>
  <c r="AX210" i="35"/>
  <c r="AV210" i="35"/>
  <c r="AT210" i="35"/>
  <c r="BH209" i="35"/>
  <c r="BF209" i="35"/>
  <c r="BD209" i="35"/>
  <c r="BB209" i="35"/>
  <c r="AZ209" i="35"/>
  <c r="AX209" i="35"/>
  <c r="AV209" i="35"/>
  <c r="AT209" i="35"/>
  <c r="AQ209" i="35"/>
  <c r="AM209" i="35"/>
  <c r="AJ209" i="35"/>
  <c r="AF209" i="35"/>
  <c r="BH208" i="35"/>
  <c r="BH207" i="35"/>
  <c r="BF207" i="35"/>
  <c r="BD207" i="35"/>
  <c r="BB207" i="35"/>
  <c r="AZ207" i="35"/>
  <c r="AX207" i="35"/>
  <c r="AV207" i="35"/>
  <c r="AT207" i="35"/>
  <c r="BH206" i="35"/>
  <c r="BF206" i="35"/>
  <c r="BD206" i="35"/>
  <c r="BB206" i="35"/>
  <c r="AZ206" i="35"/>
  <c r="AX206" i="35"/>
  <c r="AV206" i="35"/>
  <c r="AT206" i="35"/>
  <c r="BH205" i="35"/>
  <c r="BF205" i="35"/>
  <c r="BD205" i="35"/>
  <c r="BB205" i="35"/>
  <c r="AZ205" i="35"/>
  <c r="AX205" i="35"/>
  <c r="AV205" i="35"/>
  <c r="AT205" i="35"/>
  <c r="AQ205" i="35"/>
  <c r="AM205" i="35"/>
  <c r="AJ205" i="35"/>
  <c r="AF205" i="35"/>
  <c r="BH204" i="35"/>
  <c r="BH203" i="35"/>
  <c r="BF203" i="35"/>
  <c r="BD203" i="35"/>
  <c r="BB203" i="35"/>
  <c r="AZ203" i="35"/>
  <c r="AX203" i="35"/>
  <c r="AV203" i="35"/>
  <c r="AT203" i="35"/>
  <c r="BH202" i="35"/>
  <c r="BF202" i="35"/>
  <c r="BD202" i="35"/>
  <c r="BB202" i="35"/>
  <c r="AZ202" i="35"/>
  <c r="AX202" i="35"/>
  <c r="AV202" i="35"/>
  <c r="AT202" i="35"/>
  <c r="BH201" i="35"/>
  <c r="BF201" i="35"/>
  <c r="BD201" i="35"/>
  <c r="BB201" i="35"/>
  <c r="AZ201" i="35"/>
  <c r="AX201" i="35"/>
  <c r="AV201" i="35"/>
  <c r="AT201" i="35"/>
  <c r="AQ201" i="35"/>
  <c r="AM201" i="35"/>
  <c r="AJ201" i="35"/>
  <c r="AF201" i="35"/>
  <c r="BH200" i="35"/>
  <c r="BH199" i="35"/>
  <c r="BF199" i="35"/>
  <c r="BD199" i="35"/>
  <c r="BB199" i="35"/>
  <c r="AZ199" i="35"/>
  <c r="AX199" i="35"/>
  <c r="AV199" i="35"/>
  <c r="AT199" i="35"/>
  <c r="BH198" i="35"/>
  <c r="BF198" i="35"/>
  <c r="BD198" i="35"/>
  <c r="BB198" i="35"/>
  <c r="AZ198" i="35"/>
  <c r="AX198" i="35"/>
  <c r="AV198" i="35"/>
  <c r="AT198" i="35"/>
  <c r="BH197" i="35"/>
  <c r="BF197" i="35"/>
  <c r="BD197" i="35"/>
  <c r="BB197" i="35"/>
  <c r="AZ197" i="35"/>
  <c r="AX197" i="35"/>
  <c r="AV197" i="35"/>
  <c r="AT197" i="35"/>
  <c r="AQ197" i="35"/>
  <c r="AM197" i="35"/>
  <c r="AJ197" i="35"/>
  <c r="AF197" i="35"/>
  <c r="BH196" i="35"/>
  <c r="BH195" i="35"/>
  <c r="BF195" i="35"/>
  <c r="BD195" i="35"/>
  <c r="BB195" i="35"/>
  <c r="AZ195" i="35"/>
  <c r="AX195" i="35"/>
  <c r="AV195" i="35"/>
  <c r="AT195" i="35"/>
  <c r="BH194" i="35"/>
  <c r="BF194" i="35"/>
  <c r="BD194" i="35"/>
  <c r="BB194" i="35"/>
  <c r="AZ194" i="35"/>
  <c r="AX194" i="35"/>
  <c r="AV194" i="35"/>
  <c r="AT194" i="35"/>
  <c r="BH193" i="35"/>
  <c r="BF193" i="35"/>
  <c r="BD193" i="35"/>
  <c r="BB193" i="35"/>
  <c r="AZ193" i="35"/>
  <c r="AX193" i="35"/>
  <c r="AV193" i="35"/>
  <c r="AT193" i="35"/>
  <c r="AQ193" i="35"/>
  <c r="AM193" i="35"/>
  <c r="AJ193" i="35"/>
  <c r="AF193" i="35"/>
  <c r="BH192" i="35"/>
  <c r="BH191" i="35"/>
  <c r="BF191" i="35"/>
  <c r="BD191" i="35"/>
  <c r="BB191" i="35"/>
  <c r="AZ191" i="35"/>
  <c r="AX191" i="35"/>
  <c r="AV191" i="35"/>
  <c r="AT191" i="35"/>
  <c r="BH190" i="35"/>
  <c r="BF190" i="35"/>
  <c r="BD190" i="35"/>
  <c r="BB190" i="35"/>
  <c r="AZ190" i="35"/>
  <c r="AX190" i="35"/>
  <c r="AV190" i="35"/>
  <c r="AT190" i="35"/>
  <c r="BH189" i="35"/>
  <c r="BF189" i="35"/>
  <c r="BD189" i="35"/>
  <c r="BB189" i="35"/>
  <c r="AZ189" i="35"/>
  <c r="AX189" i="35"/>
  <c r="AV189" i="35"/>
  <c r="AT189" i="35"/>
  <c r="AQ189" i="35"/>
  <c r="AM189" i="35"/>
  <c r="AJ189" i="35"/>
  <c r="AF189" i="35"/>
  <c r="BH188" i="35"/>
  <c r="BH187" i="35"/>
  <c r="BF187" i="35"/>
  <c r="BD187" i="35"/>
  <c r="BB187" i="35"/>
  <c r="AZ187" i="35"/>
  <c r="AX187" i="35"/>
  <c r="AV187" i="35"/>
  <c r="AT187" i="35"/>
  <c r="BH186" i="35"/>
  <c r="BF186" i="35"/>
  <c r="BD186" i="35"/>
  <c r="BB186" i="35"/>
  <c r="AZ186" i="35"/>
  <c r="AX186" i="35"/>
  <c r="AV186" i="35"/>
  <c r="AT186" i="35"/>
  <c r="BH185" i="35"/>
  <c r="BF185" i="35"/>
  <c r="BD185" i="35"/>
  <c r="BB185" i="35"/>
  <c r="AZ185" i="35"/>
  <c r="AX185" i="35"/>
  <c r="AV185" i="35"/>
  <c r="AT185" i="35"/>
  <c r="AQ185" i="35"/>
  <c r="AM185" i="35"/>
  <c r="AJ185" i="35"/>
  <c r="AF185" i="35"/>
  <c r="BH184" i="35"/>
  <c r="BH183" i="35"/>
  <c r="BF183" i="35"/>
  <c r="BD183" i="35"/>
  <c r="BB183" i="35"/>
  <c r="AZ183" i="35"/>
  <c r="AX183" i="35"/>
  <c r="AV183" i="35"/>
  <c r="AT183" i="35"/>
  <c r="BH182" i="35"/>
  <c r="BF182" i="35"/>
  <c r="BD182" i="35"/>
  <c r="BB182" i="35"/>
  <c r="AZ182" i="35"/>
  <c r="AX182" i="35"/>
  <c r="AV182" i="35"/>
  <c r="AT182" i="35"/>
  <c r="BH181" i="35"/>
  <c r="BF181" i="35"/>
  <c r="BD181" i="35"/>
  <c r="BB181" i="35"/>
  <c r="AZ181" i="35"/>
  <c r="AX181" i="35"/>
  <c r="AV181" i="35"/>
  <c r="AT181" i="35"/>
  <c r="AQ181" i="35"/>
  <c r="AM181" i="35"/>
  <c r="AJ181" i="35"/>
  <c r="AF181" i="35"/>
  <c r="BH180" i="35"/>
  <c r="BH179" i="35"/>
  <c r="BF179" i="35"/>
  <c r="BD179" i="35"/>
  <c r="BB179" i="35"/>
  <c r="AZ179" i="35"/>
  <c r="AX179" i="35"/>
  <c r="AV179" i="35"/>
  <c r="AT179" i="35"/>
  <c r="BH178" i="35"/>
  <c r="BF178" i="35"/>
  <c r="BD178" i="35"/>
  <c r="BB178" i="35"/>
  <c r="AZ178" i="35"/>
  <c r="AX178" i="35"/>
  <c r="AV178" i="35"/>
  <c r="AT178" i="35"/>
  <c r="BH177" i="35"/>
  <c r="BF177" i="35"/>
  <c r="BD177" i="35"/>
  <c r="BB177" i="35"/>
  <c r="AZ177" i="35"/>
  <c r="AX177" i="35"/>
  <c r="AV177" i="35"/>
  <c r="AT177" i="35"/>
  <c r="AQ177" i="35"/>
  <c r="AM177" i="35"/>
  <c r="AJ177" i="35"/>
  <c r="AF177" i="35"/>
  <c r="BH176" i="35"/>
  <c r="BH175" i="35"/>
  <c r="BF175" i="35"/>
  <c r="BD175" i="35"/>
  <c r="BB175" i="35"/>
  <c r="AZ175" i="35"/>
  <c r="AX175" i="35"/>
  <c r="AV175" i="35"/>
  <c r="AT175" i="35"/>
  <c r="BH174" i="35"/>
  <c r="BF174" i="35"/>
  <c r="BD174" i="35"/>
  <c r="BB174" i="35"/>
  <c r="AZ174" i="35"/>
  <c r="AX174" i="35"/>
  <c r="AV174" i="35"/>
  <c r="AT174" i="35"/>
  <c r="BH173" i="35"/>
  <c r="BF173" i="35"/>
  <c r="BD173" i="35"/>
  <c r="BB173" i="35"/>
  <c r="AZ173" i="35"/>
  <c r="AX173" i="35"/>
  <c r="AV173" i="35"/>
  <c r="AT173" i="35"/>
  <c r="AQ173" i="35"/>
  <c r="AM173" i="35"/>
  <c r="AJ173" i="35"/>
  <c r="AF173" i="35"/>
  <c r="BH172" i="35"/>
  <c r="BH171" i="35"/>
  <c r="BF171" i="35"/>
  <c r="BD171" i="35"/>
  <c r="BB171" i="35"/>
  <c r="AZ171" i="35"/>
  <c r="AX171" i="35"/>
  <c r="AV171" i="35"/>
  <c r="AT171" i="35"/>
  <c r="BH170" i="35"/>
  <c r="BF170" i="35"/>
  <c r="BD170" i="35"/>
  <c r="BB170" i="35"/>
  <c r="AZ170" i="35"/>
  <c r="AX170" i="35"/>
  <c r="AV170" i="35"/>
  <c r="AT170" i="35"/>
  <c r="BH169" i="35"/>
  <c r="BF169" i="35"/>
  <c r="BD169" i="35"/>
  <c r="BB169" i="35"/>
  <c r="AZ169" i="35"/>
  <c r="AX169" i="35"/>
  <c r="AV169" i="35"/>
  <c r="AT169" i="35"/>
  <c r="AQ169" i="35"/>
  <c r="AM169" i="35"/>
  <c r="AJ169" i="35"/>
  <c r="AF169" i="35"/>
  <c r="BH168" i="35"/>
  <c r="BH167" i="35"/>
  <c r="BF167" i="35"/>
  <c r="BD167" i="35"/>
  <c r="BB167" i="35"/>
  <c r="AZ167" i="35"/>
  <c r="AX167" i="35"/>
  <c r="AV167" i="35"/>
  <c r="AT167" i="35"/>
  <c r="BH166" i="35"/>
  <c r="BF166" i="35"/>
  <c r="BD166" i="35"/>
  <c r="BB166" i="35"/>
  <c r="AZ166" i="35"/>
  <c r="AX166" i="35"/>
  <c r="AV166" i="35"/>
  <c r="AT166" i="35"/>
  <c r="BH165" i="35"/>
  <c r="BF165" i="35"/>
  <c r="BD165" i="35"/>
  <c r="BB165" i="35"/>
  <c r="AZ165" i="35"/>
  <c r="AX165" i="35"/>
  <c r="AV165" i="35"/>
  <c r="AT165" i="35"/>
  <c r="AQ165" i="35"/>
  <c r="AM165" i="35"/>
  <c r="AJ165" i="35"/>
  <c r="AF165" i="35"/>
  <c r="BH164" i="35"/>
  <c r="BH163" i="35"/>
  <c r="BF163" i="35"/>
  <c r="BD163" i="35"/>
  <c r="BB163" i="35"/>
  <c r="AZ163" i="35"/>
  <c r="AX163" i="35"/>
  <c r="AV163" i="35"/>
  <c r="AT163" i="35"/>
  <c r="BH162" i="35"/>
  <c r="BF162" i="35"/>
  <c r="BD162" i="35"/>
  <c r="BB162" i="35"/>
  <c r="AZ162" i="35"/>
  <c r="AX162" i="35"/>
  <c r="AV162" i="35"/>
  <c r="AT162" i="35"/>
  <c r="BH161" i="35"/>
  <c r="BF161" i="35"/>
  <c r="BD161" i="35"/>
  <c r="BB161" i="35"/>
  <c r="AZ161" i="35"/>
  <c r="AX161" i="35"/>
  <c r="AV161" i="35"/>
  <c r="AT161" i="35"/>
  <c r="AQ161" i="35"/>
  <c r="AM161" i="35"/>
  <c r="AJ161" i="35"/>
  <c r="AF161" i="35"/>
  <c r="BH160" i="35"/>
  <c r="BH159" i="35"/>
  <c r="BF159" i="35"/>
  <c r="BD159" i="35"/>
  <c r="BB159" i="35"/>
  <c r="AZ159" i="35"/>
  <c r="AX159" i="35"/>
  <c r="AV159" i="35"/>
  <c r="AT159" i="35"/>
  <c r="BH158" i="35"/>
  <c r="BF158" i="35"/>
  <c r="BD158" i="35"/>
  <c r="BB158" i="35"/>
  <c r="AZ158" i="35"/>
  <c r="AX158" i="35"/>
  <c r="AV158" i="35"/>
  <c r="AT158" i="35"/>
  <c r="BH157" i="35"/>
  <c r="BF157" i="35"/>
  <c r="BD157" i="35"/>
  <c r="BB157" i="35"/>
  <c r="AZ157" i="35"/>
  <c r="AX157" i="35"/>
  <c r="AV157" i="35"/>
  <c r="AT157" i="35"/>
  <c r="AQ157" i="35"/>
  <c r="AM157" i="35"/>
  <c r="AJ157" i="35"/>
  <c r="AF157" i="35"/>
  <c r="BH156" i="35"/>
  <c r="BH155" i="35"/>
  <c r="BF155" i="35"/>
  <c r="BD155" i="35"/>
  <c r="BB155" i="35"/>
  <c r="AZ155" i="35"/>
  <c r="AX155" i="35"/>
  <c r="AV155" i="35"/>
  <c r="AT155" i="35"/>
  <c r="BH154" i="35"/>
  <c r="BF154" i="35"/>
  <c r="BD154" i="35"/>
  <c r="BB154" i="35"/>
  <c r="AZ154" i="35"/>
  <c r="AX154" i="35"/>
  <c r="AV154" i="35"/>
  <c r="AT154" i="35"/>
  <c r="BH153" i="35"/>
  <c r="BF153" i="35"/>
  <c r="BD153" i="35"/>
  <c r="BB153" i="35"/>
  <c r="AZ153" i="35"/>
  <c r="AX153" i="35"/>
  <c r="AV153" i="35"/>
  <c r="AT153" i="35"/>
  <c r="AQ153" i="35"/>
  <c r="AM153" i="35"/>
  <c r="AJ153" i="35"/>
  <c r="AF153" i="35"/>
  <c r="BH152" i="35"/>
  <c r="BH151" i="35"/>
  <c r="BF151" i="35"/>
  <c r="BD151" i="35"/>
  <c r="BB151" i="35"/>
  <c r="AZ151" i="35"/>
  <c r="AX151" i="35"/>
  <c r="AV151" i="35"/>
  <c r="AT151" i="35"/>
  <c r="BH150" i="35"/>
  <c r="BF150" i="35"/>
  <c r="BD150" i="35"/>
  <c r="BB150" i="35"/>
  <c r="AZ150" i="35"/>
  <c r="AX150" i="35"/>
  <c r="AV150" i="35"/>
  <c r="AT150" i="35"/>
  <c r="BH149" i="35"/>
  <c r="BF149" i="35"/>
  <c r="BD149" i="35"/>
  <c r="BB149" i="35"/>
  <c r="AZ149" i="35"/>
  <c r="AX149" i="35"/>
  <c r="AV149" i="35"/>
  <c r="AT149" i="35"/>
  <c r="AQ149" i="35"/>
  <c r="AM149" i="35"/>
  <c r="AJ149" i="35"/>
  <c r="AF149" i="35"/>
  <c r="BH148" i="35"/>
  <c r="BH147" i="35"/>
  <c r="BF147" i="35"/>
  <c r="BD147" i="35"/>
  <c r="BB147" i="35"/>
  <c r="AZ147" i="35"/>
  <c r="AX147" i="35"/>
  <c r="AV147" i="35"/>
  <c r="AT147" i="35"/>
  <c r="BH146" i="35"/>
  <c r="BF146" i="35"/>
  <c r="BD146" i="35"/>
  <c r="BB146" i="35"/>
  <c r="AZ146" i="35"/>
  <c r="AX146" i="35"/>
  <c r="AV146" i="35"/>
  <c r="AT146" i="35"/>
  <c r="BH145" i="35"/>
  <c r="BF145" i="35"/>
  <c r="BD145" i="35"/>
  <c r="BB145" i="35"/>
  <c r="AZ145" i="35"/>
  <c r="AX145" i="35"/>
  <c r="AV145" i="35"/>
  <c r="AT145" i="35"/>
  <c r="AQ145" i="35"/>
  <c r="AM145" i="35"/>
  <c r="AJ145" i="35"/>
  <c r="AF145" i="35"/>
  <c r="BH144" i="35"/>
  <c r="BH143" i="35"/>
  <c r="BF143" i="35"/>
  <c r="BD143" i="35"/>
  <c r="BB143" i="35"/>
  <c r="AZ143" i="35"/>
  <c r="AX143" i="35"/>
  <c r="AV143" i="35"/>
  <c r="AT143" i="35"/>
  <c r="BH142" i="35"/>
  <c r="BF142" i="35"/>
  <c r="BD142" i="35"/>
  <c r="BB142" i="35"/>
  <c r="AZ142" i="35"/>
  <c r="AX142" i="35"/>
  <c r="AV142" i="35"/>
  <c r="AT142" i="35"/>
  <c r="BH141" i="35"/>
  <c r="BF141" i="35"/>
  <c r="BD141" i="35"/>
  <c r="BB141" i="35"/>
  <c r="AZ141" i="35"/>
  <c r="AX141" i="35"/>
  <c r="AV141" i="35"/>
  <c r="AT141" i="35"/>
  <c r="AQ141" i="35"/>
  <c r="AM141" i="35"/>
  <c r="AJ141" i="35"/>
  <c r="AF141" i="35"/>
  <c r="BH140" i="35"/>
  <c r="BH139" i="35"/>
  <c r="BF139" i="35"/>
  <c r="BD139" i="35"/>
  <c r="BB139" i="35"/>
  <c r="AZ139" i="35"/>
  <c r="AX139" i="35"/>
  <c r="AV139" i="35"/>
  <c r="AT139" i="35"/>
  <c r="BH138" i="35"/>
  <c r="BF138" i="35"/>
  <c r="BD138" i="35"/>
  <c r="BB138" i="35"/>
  <c r="AZ138" i="35"/>
  <c r="AX138" i="35"/>
  <c r="AV138" i="35"/>
  <c r="AT138" i="35"/>
  <c r="BH137" i="35"/>
  <c r="BF137" i="35"/>
  <c r="BD137" i="35"/>
  <c r="BB137" i="35"/>
  <c r="AZ137" i="35"/>
  <c r="AX137" i="35"/>
  <c r="AV137" i="35"/>
  <c r="AT137" i="35"/>
  <c r="AQ137" i="35"/>
  <c r="AM137" i="35"/>
  <c r="AJ137" i="35"/>
  <c r="AF137" i="35"/>
  <c r="BH136" i="35"/>
  <c r="BH135" i="35"/>
  <c r="BF135" i="35"/>
  <c r="BD135" i="35"/>
  <c r="BB135" i="35"/>
  <c r="AZ135" i="35"/>
  <c r="AX135" i="35"/>
  <c r="AV135" i="35"/>
  <c r="AT135" i="35"/>
  <c r="BH134" i="35"/>
  <c r="BF134" i="35"/>
  <c r="BD134" i="35"/>
  <c r="BB134" i="35"/>
  <c r="AZ134" i="35"/>
  <c r="AX134" i="35"/>
  <c r="AV134" i="35"/>
  <c r="AT134" i="35"/>
  <c r="BH133" i="35"/>
  <c r="BF133" i="35"/>
  <c r="BD133" i="35"/>
  <c r="BB133" i="35"/>
  <c r="AZ133" i="35"/>
  <c r="AX133" i="35"/>
  <c r="AV133" i="35"/>
  <c r="AT133" i="35"/>
  <c r="AQ133" i="35"/>
  <c r="AM133" i="35"/>
  <c r="AJ133" i="35"/>
  <c r="AF133" i="35"/>
  <c r="BH132" i="35"/>
  <c r="BH131" i="35"/>
  <c r="BF131" i="35"/>
  <c r="BD131" i="35"/>
  <c r="BB131" i="35"/>
  <c r="AZ131" i="35"/>
  <c r="AX131" i="35"/>
  <c r="AV131" i="35"/>
  <c r="AT131" i="35"/>
  <c r="BH130" i="35"/>
  <c r="BF130" i="35"/>
  <c r="BD130" i="35"/>
  <c r="BB130" i="35"/>
  <c r="AZ130" i="35"/>
  <c r="AX130" i="35"/>
  <c r="AV130" i="35"/>
  <c r="AT130" i="35"/>
  <c r="BH129" i="35"/>
  <c r="BF129" i="35"/>
  <c r="BD129" i="35"/>
  <c r="BB129" i="35"/>
  <c r="AZ129" i="35"/>
  <c r="AX129" i="35"/>
  <c r="AV129" i="35"/>
  <c r="AT129" i="35"/>
  <c r="AQ129" i="35"/>
  <c r="AM129" i="35"/>
  <c r="AJ129" i="35"/>
  <c r="AF129" i="35"/>
  <c r="BH128" i="35"/>
  <c r="BH127" i="35"/>
  <c r="BF127" i="35"/>
  <c r="BD127" i="35"/>
  <c r="BB127" i="35"/>
  <c r="AZ127" i="35"/>
  <c r="AX127" i="35"/>
  <c r="AV127" i="35"/>
  <c r="AT127" i="35"/>
  <c r="BH126" i="35"/>
  <c r="BF126" i="35"/>
  <c r="BD126" i="35"/>
  <c r="BB126" i="35"/>
  <c r="AZ126" i="35"/>
  <c r="AX126" i="35"/>
  <c r="AV126" i="35"/>
  <c r="AT126" i="35"/>
  <c r="BH125" i="35"/>
  <c r="BF125" i="35"/>
  <c r="BD125" i="35"/>
  <c r="BB125" i="35"/>
  <c r="AZ125" i="35"/>
  <c r="AX125" i="35"/>
  <c r="AV125" i="35"/>
  <c r="AT125" i="35"/>
  <c r="AQ125" i="35"/>
  <c r="AM125" i="35"/>
  <c r="AJ125" i="35"/>
  <c r="AF125" i="35"/>
  <c r="BH124" i="35"/>
  <c r="BH123" i="35"/>
  <c r="BF123" i="35"/>
  <c r="BD123" i="35"/>
  <c r="BB123" i="35"/>
  <c r="AZ123" i="35"/>
  <c r="AX123" i="35"/>
  <c r="AV123" i="35"/>
  <c r="AT123" i="35"/>
  <c r="BH122" i="35"/>
  <c r="BF122" i="35"/>
  <c r="BD122" i="35"/>
  <c r="BB122" i="35"/>
  <c r="AZ122" i="35"/>
  <c r="AX122" i="35"/>
  <c r="AV122" i="35"/>
  <c r="AT122" i="35"/>
  <c r="BH121" i="35"/>
  <c r="BF121" i="35"/>
  <c r="BD121" i="35"/>
  <c r="BB121" i="35"/>
  <c r="AZ121" i="35"/>
  <c r="AX121" i="35"/>
  <c r="AV121" i="35"/>
  <c r="AT121" i="35"/>
  <c r="AQ121" i="35"/>
  <c r="AM121" i="35"/>
  <c r="AJ121" i="35"/>
  <c r="AF121" i="35"/>
  <c r="BH120" i="35"/>
  <c r="BH119" i="35"/>
  <c r="BF119" i="35"/>
  <c r="BD119" i="35"/>
  <c r="BB119" i="35"/>
  <c r="AZ119" i="35"/>
  <c r="AX119" i="35"/>
  <c r="AV119" i="35"/>
  <c r="AT119" i="35"/>
  <c r="BH118" i="35"/>
  <c r="BF118" i="35"/>
  <c r="BD118" i="35"/>
  <c r="BB118" i="35"/>
  <c r="AZ118" i="35"/>
  <c r="AX118" i="35"/>
  <c r="AV118" i="35"/>
  <c r="AT118" i="35"/>
  <c r="BH117" i="35"/>
  <c r="BF117" i="35"/>
  <c r="BD117" i="35"/>
  <c r="BB117" i="35"/>
  <c r="AZ117" i="35"/>
  <c r="AX117" i="35"/>
  <c r="AV117" i="35"/>
  <c r="AT117" i="35"/>
  <c r="AQ117" i="35"/>
  <c r="AM117" i="35"/>
  <c r="AJ117" i="35"/>
  <c r="AF117" i="35"/>
  <c r="BH116" i="35"/>
  <c r="BH115" i="35"/>
  <c r="BF115" i="35"/>
  <c r="BD115" i="35"/>
  <c r="BB115" i="35"/>
  <c r="AZ115" i="35"/>
  <c r="AX115" i="35"/>
  <c r="AV115" i="35"/>
  <c r="AT115" i="35"/>
  <c r="BH114" i="35"/>
  <c r="BF114" i="35"/>
  <c r="BD114" i="35"/>
  <c r="BB114" i="35"/>
  <c r="AZ114" i="35"/>
  <c r="AX114" i="35"/>
  <c r="AV114" i="35"/>
  <c r="AT114" i="35"/>
  <c r="BH113" i="35"/>
  <c r="BF113" i="35"/>
  <c r="BD113" i="35"/>
  <c r="BB113" i="35"/>
  <c r="AZ113" i="35"/>
  <c r="AX113" i="35"/>
  <c r="AV113" i="35"/>
  <c r="AT113" i="35"/>
  <c r="AQ113" i="35"/>
  <c r="AM113" i="35"/>
  <c r="AJ113" i="35"/>
  <c r="AF113" i="35"/>
  <c r="BH112" i="35"/>
  <c r="BH111" i="35"/>
  <c r="BF111" i="35"/>
  <c r="BD111" i="35"/>
  <c r="BB111" i="35"/>
  <c r="AZ111" i="35"/>
  <c r="AX111" i="35"/>
  <c r="AV111" i="35"/>
  <c r="AT111" i="35"/>
  <c r="BH110" i="35"/>
  <c r="BF110" i="35"/>
  <c r="BD110" i="35"/>
  <c r="BB110" i="35"/>
  <c r="AZ110" i="35"/>
  <c r="AX110" i="35"/>
  <c r="AV110" i="35"/>
  <c r="AT110" i="35"/>
  <c r="BH109" i="35"/>
  <c r="BF109" i="35"/>
  <c r="BD109" i="35"/>
  <c r="BB109" i="35"/>
  <c r="AZ109" i="35"/>
  <c r="AX109" i="35"/>
  <c r="AV109" i="35"/>
  <c r="AT109" i="35"/>
  <c r="AQ109" i="35"/>
  <c r="AM109" i="35"/>
  <c r="AJ109" i="35"/>
  <c r="AF109" i="35"/>
  <c r="BH108" i="35"/>
  <c r="BH107" i="35"/>
  <c r="BF107" i="35"/>
  <c r="BD107" i="35"/>
  <c r="BB107" i="35"/>
  <c r="AZ107" i="35"/>
  <c r="AX107" i="35"/>
  <c r="AV107" i="35"/>
  <c r="AT107" i="35"/>
  <c r="BH106" i="35"/>
  <c r="BF106" i="35"/>
  <c r="BD106" i="35"/>
  <c r="BB106" i="35"/>
  <c r="AZ106" i="35"/>
  <c r="AX106" i="35"/>
  <c r="AV106" i="35"/>
  <c r="AT106" i="35"/>
  <c r="BH105" i="35"/>
  <c r="BF105" i="35"/>
  <c r="BD105" i="35"/>
  <c r="BB105" i="35"/>
  <c r="AZ105" i="35"/>
  <c r="AX105" i="35"/>
  <c r="AV105" i="35"/>
  <c r="AT105" i="35"/>
  <c r="AQ105" i="35"/>
  <c r="AM105" i="35"/>
  <c r="AJ105" i="35"/>
  <c r="AF105" i="35"/>
  <c r="BH104" i="35"/>
  <c r="BH103" i="35"/>
  <c r="BF103" i="35"/>
  <c r="BD103" i="35"/>
  <c r="BB103" i="35"/>
  <c r="AZ103" i="35"/>
  <c r="AX103" i="35"/>
  <c r="AV103" i="35"/>
  <c r="AT103" i="35"/>
  <c r="BH102" i="35"/>
  <c r="BF102" i="35"/>
  <c r="BD102" i="35"/>
  <c r="BB102" i="35"/>
  <c r="AZ102" i="35"/>
  <c r="AX102" i="35"/>
  <c r="AV102" i="35"/>
  <c r="AT102" i="35"/>
  <c r="BH101" i="35"/>
  <c r="BF101" i="35"/>
  <c r="BD101" i="35"/>
  <c r="BB101" i="35"/>
  <c r="AZ101" i="35"/>
  <c r="AX101" i="35"/>
  <c r="AV101" i="35"/>
  <c r="AT101" i="35"/>
  <c r="AQ101" i="35"/>
  <c r="AM101" i="35"/>
  <c r="AJ101" i="35"/>
  <c r="AF101" i="35"/>
  <c r="BH100" i="35"/>
  <c r="BH99" i="35"/>
  <c r="BF99" i="35"/>
  <c r="BD99" i="35"/>
  <c r="BB99" i="35"/>
  <c r="AZ99" i="35"/>
  <c r="AX99" i="35"/>
  <c r="AV99" i="35"/>
  <c r="AT99" i="35"/>
  <c r="BH98" i="35"/>
  <c r="BF98" i="35"/>
  <c r="BD98" i="35"/>
  <c r="BB98" i="35"/>
  <c r="AZ98" i="35"/>
  <c r="AX98" i="35"/>
  <c r="AV98" i="35"/>
  <c r="AT98" i="35"/>
  <c r="BH97" i="35"/>
  <c r="BF97" i="35"/>
  <c r="BD97" i="35"/>
  <c r="BB97" i="35"/>
  <c r="AZ97" i="35"/>
  <c r="AX97" i="35"/>
  <c r="AV97" i="35"/>
  <c r="AT97" i="35"/>
  <c r="AQ97" i="35"/>
  <c r="AM97" i="35"/>
  <c r="AJ97" i="35"/>
  <c r="AF97" i="35"/>
  <c r="BH96" i="35"/>
  <c r="BH95" i="35"/>
  <c r="BF95" i="35"/>
  <c r="BD95" i="35"/>
  <c r="BB95" i="35"/>
  <c r="AZ95" i="35"/>
  <c r="AX95" i="35"/>
  <c r="AV95" i="35"/>
  <c r="AT95" i="35"/>
  <c r="BH94" i="35"/>
  <c r="BF94" i="35"/>
  <c r="BD94" i="35"/>
  <c r="BB94" i="35"/>
  <c r="AZ94" i="35"/>
  <c r="AX94" i="35"/>
  <c r="AV94" i="35"/>
  <c r="AT94" i="35"/>
  <c r="BH93" i="35"/>
  <c r="BF93" i="35"/>
  <c r="BD93" i="35"/>
  <c r="BB93" i="35"/>
  <c r="AZ93" i="35"/>
  <c r="AX93" i="35"/>
  <c r="AV93" i="35"/>
  <c r="AT93" i="35"/>
  <c r="AQ93" i="35"/>
  <c r="AM93" i="35"/>
  <c r="AJ93" i="35"/>
  <c r="AF93" i="35"/>
  <c r="BH92" i="35"/>
  <c r="BH91" i="35"/>
  <c r="BF91" i="35"/>
  <c r="BD91" i="35"/>
  <c r="BB91" i="35"/>
  <c r="AZ91" i="35"/>
  <c r="AX91" i="35"/>
  <c r="AV91" i="35"/>
  <c r="AT91" i="35"/>
  <c r="BH90" i="35"/>
  <c r="BF90" i="35"/>
  <c r="BD90" i="35"/>
  <c r="BB90" i="35"/>
  <c r="AZ90" i="35"/>
  <c r="AX90" i="35"/>
  <c r="AV90" i="35"/>
  <c r="AT90" i="35"/>
  <c r="BH89" i="35"/>
  <c r="BF89" i="35"/>
  <c r="BD89" i="35"/>
  <c r="BB89" i="35"/>
  <c r="AZ89" i="35"/>
  <c r="AX89" i="35"/>
  <c r="AV89" i="35"/>
  <c r="AT89" i="35"/>
  <c r="AQ89" i="35"/>
  <c r="AM89" i="35"/>
  <c r="AJ89" i="35"/>
  <c r="AF89" i="35"/>
  <c r="BH88" i="35"/>
  <c r="BH87" i="35"/>
  <c r="BF87" i="35"/>
  <c r="BD87" i="35"/>
  <c r="BB87" i="35"/>
  <c r="AZ87" i="35"/>
  <c r="AX87" i="35"/>
  <c r="AV87" i="35"/>
  <c r="AT87" i="35"/>
  <c r="BH86" i="35"/>
  <c r="BF86" i="35"/>
  <c r="BD86" i="35"/>
  <c r="BB86" i="35"/>
  <c r="AZ86" i="35"/>
  <c r="AX86" i="35"/>
  <c r="AV86" i="35"/>
  <c r="AT86" i="35"/>
  <c r="BH85" i="35"/>
  <c r="BF85" i="35"/>
  <c r="BD85" i="35"/>
  <c r="BB85" i="35"/>
  <c r="AZ85" i="35"/>
  <c r="AX85" i="35"/>
  <c r="AV85" i="35"/>
  <c r="AT85" i="35"/>
  <c r="AQ85" i="35"/>
  <c r="AM85" i="35"/>
  <c r="AJ85" i="35"/>
  <c r="AF85" i="35"/>
  <c r="BH84" i="35"/>
  <c r="BH83" i="35"/>
  <c r="BF83" i="35"/>
  <c r="BD83" i="35"/>
  <c r="BB83" i="35"/>
  <c r="AZ83" i="35"/>
  <c r="AX83" i="35"/>
  <c r="AV83" i="35"/>
  <c r="AT83" i="35"/>
  <c r="BH82" i="35"/>
  <c r="BF82" i="35"/>
  <c r="BD82" i="35"/>
  <c r="BB82" i="35"/>
  <c r="AZ82" i="35"/>
  <c r="AX82" i="35"/>
  <c r="AV82" i="35"/>
  <c r="AT82" i="35"/>
  <c r="BH81" i="35"/>
  <c r="BF81" i="35"/>
  <c r="BD81" i="35"/>
  <c r="BB81" i="35"/>
  <c r="AZ81" i="35"/>
  <c r="AX81" i="35"/>
  <c r="AV81" i="35"/>
  <c r="AT81" i="35"/>
  <c r="AQ81" i="35"/>
  <c r="AM81" i="35"/>
  <c r="AJ81" i="35"/>
  <c r="AF81" i="35"/>
  <c r="BH80" i="35"/>
  <c r="BH79" i="35"/>
  <c r="BF79" i="35"/>
  <c r="BD79" i="35"/>
  <c r="BB79" i="35"/>
  <c r="AZ79" i="35"/>
  <c r="AX79" i="35"/>
  <c r="AV79" i="35"/>
  <c r="AT79" i="35"/>
  <c r="BH78" i="35"/>
  <c r="BF78" i="35"/>
  <c r="BD78" i="35"/>
  <c r="BB78" i="35"/>
  <c r="AZ78" i="35"/>
  <c r="AX78" i="35"/>
  <c r="AV78" i="35"/>
  <c r="AT78" i="35"/>
  <c r="BH77" i="35"/>
  <c r="BF77" i="35"/>
  <c r="BD77" i="35"/>
  <c r="BB77" i="35"/>
  <c r="AZ77" i="35"/>
  <c r="AX77" i="35"/>
  <c r="AV77" i="35"/>
  <c r="AT77" i="35"/>
  <c r="AQ77" i="35"/>
  <c r="AM77" i="35"/>
  <c r="AJ77" i="35"/>
  <c r="AF77" i="35"/>
  <c r="BH76" i="35"/>
  <c r="BH75" i="35"/>
  <c r="BF75" i="35"/>
  <c r="BD75" i="35"/>
  <c r="BB75" i="35"/>
  <c r="AZ75" i="35"/>
  <c r="AX75" i="35"/>
  <c r="AV75" i="35"/>
  <c r="AT75" i="35"/>
  <c r="BH74" i="35"/>
  <c r="BF74" i="35"/>
  <c r="BD74" i="35"/>
  <c r="BB74" i="35"/>
  <c r="AZ74" i="35"/>
  <c r="AX74" i="35"/>
  <c r="AV74" i="35"/>
  <c r="AT74" i="35"/>
  <c r="BH73" i="35"/>
  <c r="BF73" i="35"/>
  <c r="BD73" i="35"/>
  <c r="BB73" i="35"/>
  <c r="AZ73" i="35"/>
  <c r="AX73" i="35"/>
  <c r="AV73" i="35"/>
  <c r="AT73" i="35"/>
  <c r="AQ73" i="35"/>
  <c r="AM73" i="35"/>
  <c r="AJ73" i="35"/>
  <c r="AF73" i="35"/>
  <c r="BH72" i="35"/>
  <c r="BH71" i="35"/>
  <c r="BF71" i="35"/>
  <c r="BD71" i="35"/>
  <c r="BB71" i="35"/>
  <c r="AZ71" i="35"/>
  <c r="AX71" i="35"/>
  <c r="AV71" i="35"/>
  <c r="AT71" i="35"/>
  <c r="BH70" i="35"/>
  <c r="BF70" i="35"/>
  <c r="BD70" i="35"/>
  <c r="BB70" i="35"/>
  <c r="AZ70" i="35"/>
  <c r="AX70" i="35"/>
  <c r="AV70" i="35"/>
  <c r="AT70" i="35"/>
  <c r="BH69" i="35"/>
  <c r="BF69" i="35"/>
  <c r="BD69" i="35"/>
  <c r="BB69" i="35"/>
  <c r="AZ69" i="35"/>
  <c r="AX69" i="35"/>
  <c r="AV69" i="35"/>
  <c r="AT69" i="35"/>
  <c r="AQ69" i="35"/>
  <c r="AM69" i="35"/>
  <c r="AJ69" i="35"/>
  <c r="AF69" i="35"/>
  <c r="BH68" i="35"/>
  <c r="BH67" i="35"/>
  <c r="BF67" i="35"/>
  <c r="BD67" i="35"/>
  <c r="BB67" i="35"/>
  <c r="AZ67" i="35"/>
  <c r="AX67" i="35"/>
  <c r="AV67" i="35"/>
  <c r="AT67" i="35"/>
  <c r="BH66" i="35"/>
  <c r="BF66" i="35"/>
  <c r="BD66" i="35"/>
  <c r="BB66" i="35"/>
  <c r="AZ66" i="35"/>
  <c r="AX66" i="35"/>
  <c r="AV66" i="35"/>
  <c r="AT66" i="35"/>
  <c r="BH65" i="35"/>
  <c r="BF65" i="35"/>
  <c r="BD65" i="35"/>
  <c r="BB65" i="35"/>
  <c r="AZ65" i="35"/>
  <c r="AX65" i="35"/>
  <c r="AV65" i="35"/>
  <c r="AT65" i="35"/>
  <c r="AQ65" i="35"/>
  <c r="AM65" i="35"/>
  <c r="AJ65" i="35"/>
  <c r="AF65" i="35"/>
  <c r="BH64" i="35"/>
  <c r="BH63" i="35"/>
  <c r="BF63" i="35"/>
  <c r="BD63" i="35"/>
  <c r="BB63" i="35"/>
  <c r="AZ63" i="35"/>
  <c r="AX63" i="35"/>
  <c r="AV63" i="35"/>
  <c r="AT63" i="35"/>
  <c r="BH62" i="35"/>
  <c r="BF62" i="35"/>
  <c r="BD62" i="35"/>
  <c r="BB62" i="35"/>
  <c r="AZ62" i="35"/>
  <c r="AX62" i="35"/>
  <c r="AV62" i="35"/>
  <c r="AT62" i="35"/>
  <c r="BH61" i="35"/>
  <c r="BF61" i="35"/>
  <c r="BD61" i="35"/>
  <c r="BB61" i="35"/>
  <c r="AZ61" i="35"/>
  <c r="AX61" i="35"/>
  <c r="AV61" i="35"/>
  <c r="AT61" i="35"/>
  <c r="AQ61" i="35"/>
  <c r="AM61" i="35"/>
  <c r="AJ61" i="35"/>
  <c r="AF61" i="35"/>
  <c r="BH60" i="35"/>
  <c r="BH59" i="35"/>
  <c r="BF59" i="35"/>
  <c r="BD59" i="35"/>
  <c r="BB59" i="35"/>
  <c r="AZ59" i="35"/>
  <c r="AX59" i="35"/>
  <c r="AV59" i="35"/>
  <c r="AT59" i="35"/>
  <c r="BH58" i="35"/>
  <c r="BF58" i="35"/>
  <c r="BD58" i="35"/>
  <c r="BB58" i="35"/>
  <c r="AZ58" i="35"/>
  <c r="AX58" i="35"/>
  <c r="AV58" i="35"/>
  <c r="AT58" i="35"/>
  <c r="BH57" i="35"/>
  <c r="BF57" i="35"/>
  <c r="BD57" i="35"/>
  <c r="BB57" i="35"/>
  <c r="AZ57" i="35"/>
  <c r="AX57" i="35"/>
  <c r="AV57" i="35"/>
  <c r="AT57" i="35"/>
  <c r="AQ57" i="35"/>
  <c r="AM57" i="35"/>
  <c r="AJ57" i="35"/>
  <c r="AF57" i="35"/>
  <c r="BH56" i="35"/>
  <c r="BH55" i="35"/>
  <c r="BF55" i="35"/>
  <c r="BD55" i="35"/>
  <c r="BB55" i="35"/>
  <c r="AZ55" i="35"/>
  <c r="AX55" i="35"/>
  <c r="AV55" i="35"/>
  <c r="AT55" i="35"/>
  <c r="BH54" i="35"/>
  <c r="BF54" i="35"/>
  <c r="BD54" i="35"/>
  <c r="BB54" i="35"/>
  <c r="AZ54" i="35"/>
  <c r="AX54" i="35"/>
  <c r="AV54" i="35"/>
  <c r="AT54" i="35"/>
  <c r="BH53" i="35"/>
  <c r="BF53" i="35"/>
  <c r="BD53" i="35"/>
  <c r="BB53" i="35"/>
  <c r="AZ53" i="35"/>
  <c r="AX53" i="35"/>
  <c r="AV53" i="35"/>
  <c r="AT53" i="35"/>
  <c r="AQ53" i="35"/>
  <c r="AM53" i="35"/>
  <c r="AJ53" i="35"/>
  <c r="AF53" i="35"/>
  <c r="BH52" i="35"/>
  <c r="BH51" i="35"/>
  <c r="BF51" i="35"/>
  <c r="BD51" i="35"/>
  <c r="BB51" i="35"/>
  <c r="AZ51" i="35"/>
  <c r="AX51" i="35"/>
  <c r="AV51" i="35"/>
  <c r="AT51" i="35"/>
  <c r="BH50" i="35"/>
  <c r="BF50" i="35"/>
  <c r="BD50" i="35"/>
  <c r="BB50" i="35"/>
  <c r="AZ50" i="35"/>
  <c r="AX50" i="35"/>
  <c r="AV50" i="35"/>
  <c r="AT50" i="35"/>
  <c r="BH49" i="35"/>
  <c r="BF49" i="35"/>
  <c r="BD49" i="35"/>
  <c r="BB49" i="35"/>
  <c r="AZ49" i="35"/>
  <c r="AX49" i="35"/>
  <c r="AV49" i="35"/>
  <c r="AT49" i="35"/>
  <c r="AQ49" i="35"/>
  <c r="AM49" i="35"/>
  <c r="AJ49" i="35"/>
  <c r="AF49" i="35"/>
  <c r="BH48" i="35"/>
  <c r="BH47" i="35"/>
  <c r="BF47" i="35"/>
  <c r="BD47" i="35"/>
  <c r="BB47" i="35"/>
  <c r="AZ47" i="35"/>
  <c r="AX47" i="35"/>
  <c r="AV47" i="35"/>
  <c r="AT47" i="35"/>
  <c r="BH46" i="35"/>
  <c r="BF46" i="35"/>
  <c r="BD46" i="35"/>
  <c r="BB46" i="35"/>
  <c r="AZ46" i="35"/>
  <c r="AX46" i="35"/>
  <c r="AV46" i="35"/>
  <c r="AT46" i="35"/>
  <c r="BH45" i="35"/>
  <c r="BF45" i="35"/>
  <c r="BD45" i="35"/>
  <c r="BB45" i="35"/>
  <c r="AZ45" i="35"/>
  <c r="AX45" i="35"/>
  <c r="AV45" i="35"/>
  <c r="AT45" i="35"/>
  <c r="AQ45" i="35"/>
  <c r="AM45" i="35"/>
  <c r="AJ45" i="35"/>
  <c r="AF45" i="35"/>
  <c r="BH44" i="35"/>
  <c r="BH43" i="35"/>
  <c r="BF43" i="35"/>
  <c r="BD43" i="35"/>
  <c r="BB43" i="35"/>
  <c r="AZ43" i="35"/>
  <c r="AX43" i="35"/>
  <c r="AV43" i="35"/>
  <c r="AT43" i="35"/>
  <c r="BH42" i="35"/>
  <c r="BF42" i="35"/>
  <c r="BD42" i="35"/>
  <c r="BB42" i="35"/>
  <c r="AZ42" i="35"/>
  <c r="AX42" i="35"/>
  <c r="AV42" i="35"/>
  <c r="AT42" i="35"/>
  <c r="BH41" i="35"/>
  <c r="BF41" i="35"/>
  <c r="BD41" i="35"/>
  <c r="BB41" i="35"/>
  <c r="AZ41" i="35"/>
  <c r="AX41" i="35"/>
  <c r="AV41" i="35"/>
  <c r="AT41" i="35"/>
  <c r="AQ41" i="35"/>
  <c r="AM41" i="35"/>
  <c r="AJ41" i="35"/>
  <c r="AF41" i="35"/>
  <c r="BH40" i="35"/>
  <c r="BH39" i="35"/>
  <c r="BF39" i="35"/>
  <c r="BD39" i="35"/>
  <c r="BB39" i="35"/>
  <c r="AZ39" i="35"/>
  <c r="AX39" i="35"/>
  <c r="AV39" i="35"/>
  <c r="AT39" i="35"/>
  <c r="BH38" i="35"/>
  <c r="BF38" i="35"/>
  <c r="BD38" i="35"/>
  <c r="BB38" i="35"/>
  <c r="AZ38" i="35"/>
  <c r="AX38" i="35"/>
  <c r="AV38" i="35"/>
  <c r="AT38" i="35"/>
  <c r="BH37" i="35"/>
  <c r="BF37" i="35"/>
  <c r="BD37" i="35"/>
  <c r="BB37" i="35"/>
  <c r="AZ37" i="35"/>
  <c r="AX37" i="35"/>
  <c r="AV37" i="35"/>
  <c r="AT37" i="35"/>
  <c r="AQ37" i="35"/>
  <c r="AM37" i="35"/>
  <c r="AJ37" i="35"/>
  <c r="AF37" i="35"/>
  <c r="BH36" i="35"/>
  <c r="BH35" i="35"/>
  <c r="BF35" i="35"/>
  <c r="BD35" i="35"/>
  <c r="BB35" i="35"/>
  <c r="AZ35" i="35"/>
  <c r="AX35" i="35"/>
  <c r="AV35" i="35"/>
  <c r="AT35" i="35"/>
  <c r="BH34" i="35"/>
  <c r="BF34" i="35"/>
  <c r="BD34" i="35"/>
  <c r="BB34" i="35"/>
  <c r="AZ34" i="35"/>
  <c r="AX34" i="35"/>
  <c r="AV34" i="35"/>
  <c r="AT34" i="35"/>
  <c r="BH33" i="35"/>
  <c r="BF33" i="35"/>
  <c r="BD33" i="35"/>
  <c r="BB33" i="35"/>
  <c r="AZ33" i="35"/>
  <c r="AX33" i="35"/>
  <c r="AV33" i="35"/>
  <c r="AT33" i="35"/>
  <c r="AQ33" i="35"/>
  <c r="AM33" i="35"/>
  <c r="AJ33" i="35"/>
  <c r="AF33" i="35"/>
  <c r="BH32" i="35"/>
  <c r="BH31" i="35"/>
  <c r="BF31" i="35"/>
  <c r="BD31" i="35"/>
  <c r="BB31" i="35"/>
  <c r="AZ31" i="35"/>
  <c r="AX31" i="35"/>
  <c r="AV31" i="35"/>
  <c r="AT31" i="35"/>
  <c r="BH30" i="35"/>
  <c r="BF30" i="35"/>
  <c r="BD30" i="35"/>
  <c r="BB30" i="35"/>
  <c r="AZ30" i="35"/>
  <c r="AX30" i="35"/>
  <c r="AV30" i="35"/>
  <c r="AT30" i="35"/>
  <c r="BH29" i="35"/>
  <c r="BF29" i="35"/>
  <c r="BD29" i="35"/>
  <c r="BB29" i="35"/>
  <c r="AZ29" i="35"/>
  <c r="AX29" i="35"/>
  <c r="AV29" i="35"/>
  <c r="AT29" i="35"/>
  <c r="AQ29" i="35"/>
  <c r="AM29" i="35"/>
  <c r="AJ29" i="35"/>
  <c r="AF29" i="35"/>
  <c r="BH28" i="35"/>
  <c r="BH27" i="35"/>
  <c r="BF27" i="35"/>
  <c r="BD27" i="35"/>
  <c r="BB27" i="35"/>
  <c r="AZ27" i="35"/>
  <c r="AX27" i="35"/>
  <c r="AV27" i="35"/>
  <c r="AT27" i="35"/>
  <c r="BH26" i="35"/>
  <c r="BF26" i="35"/>
  <c r="BD26" i="35"/>
  <c r="BB26" i="35"/>
  <c r="AZ26" i="35"/>
  <c r="AX26" i="35"/>
  <c r="AV26" i="35"/>
  <c r="AT26" i="35"/>
  <c r="BH25" i="35"/>
  <c r="BF25" i="35"/>
  <c r="BD25" i="35"/>
  <c r="BB25" i="35"/>
  <c r="AZ25" i="35"/>
  <c r="AX25" i="35"/>
  <c r="AV25" i="35"/>
  <c r="AT25" i="35"/>
  <c r="AQ25" i="35"/>
  <c r="AM25" i="35"/>
  <c r="AJ25" i="35"/>
  <c r="AF25" i="35"/>
  <c r="BH24" i="35"/>
  <c r="BH23" i="35"/>
  <c r="BF23" i="35"/>
  <c r="BD23" i="35"/>
  <c r="BB23" i="35"/>
  <c r="AZ23" i="35"/>
  <c r="AX23" i="35"/>
  <c r="AV23" i="35"/>
  <c r="AT23" i="35"/>
  <c r="BH22" i="35"/>
  <c r="BF22" i="35"/>
  <c r="BD22" i="35"/>
  <c r="BB22" i="35"/>
  <c r="AZ22" i="35"/>
  <c r="AX22" i="35"/>
  <c r="AV22" i="35"/>
  <c r="AT22" i="35"/>
  <c r="BH21" i="35"/>
  <c r="BF21" i="35"/>
  <c r="BD21" i="35"/>
  <c r="BB21" i="35"/>
  <c r="AZ21" i="35"/>
  <c r="AX21" i="35"/>
  <c r="AV21" i="35"/>
  <c r="AT21" i="35"/>
  <c r="AQ21" i="35"/>
  <c r="AM21" i="35"/>
  <c r="AJ21" i="35"/>
  <c r="AF21" i="35"/>
  <c r="BH20" i="35"/>
  <c r="BH19" i="35"/>
  <c r="BF19" i="35"/>
  <c r="BD19" i="35"/>
  <c r="BB19" i="35"/>
  <c r="AZ19" i="35"/>
  <c r="AX19" i="35"/>
  <c r="AV19" i="35"/>
  <c r="AT19" i="35"/>
  <c r="BH18" i="35"/>
  <c r="BF18" i="35"/>
  <c r="BD18" i="35"/>
  <c r="BB18" i="35"/>
  <c r="AZ18" i="35"/>
  <c r="AX18" i="35"/>
  <c r="AV18" i="35"/>
  <c r="AT18" i="35"/>
  <c r="BH17" i="35"/>
  <c r="BF17" i="35"/>
  <c r="BD17" i="35"/>
  <c r="BB17" i="35"/>
  <c r="AZ17" i="35"/>
  <c r="AX17" i="35"/>
  <c r="AV17" i="35"/>
  <c r="AT17" i="35"/>
  <c r="AQ17" i="35"/>
  <c r="AM17" i="35"/>
  <c r="AJ17" i="35"/>
  <c r="AF17" i="35"/>
  <c r="D17" i="46"/>
  <c r="E17" i="46"/>
  <c r="F17" i="46"/>
  <c r="G17" i="46"/>
  <c r="H17" i="46"/>
  <c r="C17" i="46"/>
  <c r="B17" i="46"/>
  <c r="EG31" i="49"/>
  <c r="EG32" i="49"/>
  <c r="EG33" i="49"/>
  <c r="EG34" i="49"/>
  <c r="EG35" i="49"/>
  <c r="EG36" i="49"/>
  <c r="EG37" i="49"/>
  <c r="EG38" i="49"/>
  <c r="EG39" i="49"/>
  <c r="EG40" i="49"/>
  <c r="EG30" i="49"/>
  <c r="EH27" i="49"/>
  <c r="EG9" i="49"/>
  <c r="EG10" i="49"/>
  <c r="EG11" i="49"/>
  <c r="EG12" i="49"/>
  <c r="EG13" i="49"/>
  <c r="EG14" i="49"/>
  <c r="EG15" i="49"/>
  <c r="EG16" i="49"/>
  <c r="EG17" i="49"/>
  <c r="EG18" i="49"/>
  <c r="EG19" i="49"/>
  <c r="EG20" i="49"/>
  <c r="EG21" i="49"/>
  <c r="EG22" i="49"/>
  <c r="EG23" i="49"/>
  <c r="EG24" i="49"/>
  <c r="EG25" i="49"/>
  <c r="EG26" i="49"/>
  <c r="EG8" i="49"/>
  <c r="L23" i="49"/>
  <c r="L12" i="49"/>
  <c r="L8" i="49"/>
  <c r="L18" i="49"/>
  <c r="L10" i="49"/>
  <c r="L11" i="49"/>
  <c r="L25" i="49"/>
  <c r="L21" i="49"/>
  <c r="L15" i="49"/>
  <c r="L16" i="49"/>
  <c r="M16" i="49" s="1"/>
  <c r="L17" i="49"/>
  <c r="L26" i="49"/>
  <c r="L14" i="49"/>
  <c r="L19" i="49"/>
  <c r="F9" i="49"/>
  <c r="F10" i="49"/>
  <c r="F11" i="49"/>
  <c r="F12" i="49"/>
  <c r="F13" i="49"/>
  <c r="F14" i="49"/>
  <c r="F15" i="49"/>
  <c r="F16" i="49"/>
  <c r="F17" i="49"/>
  <c r="F18" i="49"/>
  <c r="F19" i="49"/>
  <c r="F20" i="49"/>
  <c r="F21" i="49"/>
  <c r="F22" i="49"/>
  <c r="F23" i="49"/>
  <c r="F24" i="49"/>
  <c r="F25" i="49"/>
  <c r="F26" i="49"/>
  <c r="F27" i="49"/>
  <c r="F8" i="49"/>
  <c r="E9" i="49"/>
  <c r="E10" i="49"/>
  <c r="E11" i="49"/>
  <c r="E12" i="49"/>
  <c r="E13" i="49"/>
  <c r="E14" i="49"/>
  <c r="E15" i="49"/>
  <c r="E16" i="49"/>
  <c r="E17" i="49"/>
  <c r="E18" i="49"/>
  <c r="E19" i="49"/>
  <c r="E20" i="49"/>
  <c r="E21" i="49"/>
  <c r="E22" i="49"/>
  <c r="E23" i="49"/>
  <c r="E24" i="49"/>
  <c r="E25" i="49"/>
  <c r="E26" i="49"/>
  <c r="E27" i="49"/>
  <c r="E8" i="49"/>
  <c r="D9" i="49"/>
  <c r="D10" i="49"/>
  <c r="D11" i="49"/>
  <c r="D12" i="49"/>
  <c r="D13" i="49"/>
  <c r="D14" i="49"/>
  <c r="D15" i="49"/>
  <c r="D16" i="49"/>
  <c r="D17" i="49"/>
  <c r="D18" i="49"/>
  <c r="D19" i="49"/>
  <c r="D20" i="49"/>
  <c r="D21" i="49"/>
  <c r="D22" i="49"/>
  <c r="D23" i="49"/>
  <c r="D24" i="49"/>
  <c r="D25" i="49"/>
  <c r="D26" i="49"/>
  <c r="D27" i="49"/>
  <c r="D8" i="49"/>
  <c r="C9" i="49"/>
  <c r="C10" i="49"/>
  <c r="C11" i="49"/>
  <c r="C12" i="49"/>
  <c r="C13" i="49"/>
  <c r="C14" i="49"/>
  <c r="C15" i="49"/>
  <c r="C16" i="49"/>
  <c r="C17" i="49"/>
  <c r="C18" i="49"/>
  <c r="C19" i="49"/>
  <c r="C20" i="49"/>
  <c r="C21" i="49"/>
  <c r="C22" i="49"/>
  <c r="C23" i="49"/>
  <c r="C24" i="49"/>
  <c r="C25" i="49"/>
  <c r="C26" i="49"/>
  <c r="C27" i="49"/>
  <c r="C8" i="49"/>
  <c r="BH16" i="35"/>
  <c r="BH15" i="35"/>
  <c r="BF15" i="35"/>
  <c r="BD15" i="35"/>
  <c r="BB15" i="35"/>
  <c r="AZ15" i="35"/>
  <c r="AX15" i="35"/>
  <c r="AV15" i="35"/>
  <c r="AT15" i="35"/>
  <c r="BH14" i="35"/>
  <c r="BF14" i="35"/>
  <c r="BD14" i="35"/>
  <c r="BB14" i="35"/>
  <c r="AZ14" i="35"/>
  <c r="AX14" i="35"/>
  <c r="AV14" i="35"/>
  <c r="AT14" i="35"/>
  <c r="BH13" i="35"/>
  <c r="BF13" i="35"/>
  <c r="BD13" i="35"/>
  <c r="BB13" i="35"/>
  <c r="AZ13" i="35"/>
  <c r="AX13" i="35"/>
  <c r="AV13" i="35"/>
  <c r="AT13" i="35"/>
  <c r="AQ13" i="35"/>
  <c r="AM13" i="35"/>
  <c r="AJ13" i="35"/>
  <c r="AF13" i="35"/>
  <c r="BH12" i="35"/>
  <c r="BH11" i="35"/>
  <c r="BF11" i="35"/>
  <c r="BD11" i="35"/>
  <c r="BB11" i="35"/>
  <c r="AZ11" i="35"/>
  <c r="AX11" i="35"/>
  <c r="AV11" i="35"/>
  <c r="AT11" i="35"/>
  <c r="BH10" i="35"/>
  <c r="BF10" i="35"/>
  <c r="BD10" i="35"/>
  <c r="BB10" i="35"/>
  <c r="AZ10" i="35"/>
  <c r="AX10" i="35"/>
  <c r="AV10" i="35"/>
  <c r="AT10" i="35"/>
  <c r="BH9" i="35"/>
  <c r="BF9" i="35"/>
  <c r="BD9" i="35"/>
  <c r="BB9" i="35"/>
  <c r="AZ9" i="35"/>
  <c r="AX9" i="35"/>
  <c r="AV9" i="35"/>
  <c r="AT9" i="35"/>
  <c r="AQ9" i="35"/>
  <c r="AM9" i="35"/>
  <c r="AJ9" i="35"/>
  <c r="AF9" i="35"/>
  <c r="BH8" i="35"/>
  <c r="BH7" i="35"/>
  <c r="BF7" i="35"/>
  <c r="BD7" i="35"/>
  <c r="BB7" i="35"/>
  <c r="AZ7" i="35"/>
  <c r="AX7" i="35"/>
  <c r="AV7" i="35"/>
  <c r="AT7" i="35"/>
  <c r="BH6" i="35"/>
  <c r="BF6" i="35"/>
  <c r="BD6" i="35"/>
  <c r="BB6" i="35"/>
  <c r="AZ6" i="35"/>
  <c r="AX6" i="35"/>
  <c r="AV6" i="35"/>
  <c r="AT6" i="35"/>
  <c r="BH5" i="35"/>
  <c r="BF5" i="35"/>
  <c r="BD5" i="35"/>
  <c r="BB5" i="35"/>
  <c r="AZ5" i="35"/>
  <c r="AX5" i="35"/>
  <c r="AV5" i="35"/>
  <c r="AT5" i="35"/>
  <c r="AQ5" i="35"/>
  <c r="AM5" i="35"/>
  <c r="AJ5" i="35"/>
  <c r="AF5" i="35"/>
  <c r="AV116" i="35" l="1"/>
  <c r="AT136" i="35"/>
  <c r="AT1588" i="35"/>
  <c r="AT1612" i="35"/>
  <c r="AX1544" i="35"/>
  <c r="AZ1572" i="35"/>
  <c r="AT1584" i="35"/>
  <c r="AV1612" i="35"/>
  <c r="AV1248" i="35"/>
  <c r="BF1292" i="35"/>
  <c r="AX1372" i="35"/>
  <c r="AZ1400" i="35"/>
  <c r="AT1412" i="35"/>
  <c r="AV1440" i="35"/>
  <c r="AT1460" i="35"/>
  <c r="AV1632" i="35"/>
  <c r="AR1249" i="35"/>
  <c r="AT1308" i="35"/>
  <c r="AR1373" i="35"/>
  <c r="BB1420" i="35"/>
  <c r="AZ1440" i="35"/>
  <c r="AX396" i="35"/>
  <c r="BF508" i="35"/>
  <c r="AV1628" i="35"/>
  <c r="AZ1244" i="35"/>
  <c r="AX1264" i="35"/>
  <c r="BD1444" i="35"/>
  <c r="BB1608" i="35"/>
  <c r="BF1616" i="35"/>
  <c r="BF1272" i="35"/>
  <c r="AZ1332" i="35"/>
  <c r="AX1352" i="35"/>
  <c r="AZ1524" i="35"/>
  <c r="AV1564" i="35"/>
  <c r="AX1564" i="35"/>
  <c r="AV1584" i="35"/>
  <c r="AT1604" i="35"/>
  <c r="AX1612" i="35"/>
  <c r="AV644" i="35"/>
  <c r="BD1332" i="35"/>
  <c r="BB1352" i="35"/>
  <c r="AZ1420" i="35"/>
  <c r="AX1440" i="35"/>
  <c r="AV1460" i="35"/>
  <c r="BF1504" i="35"/>
  <c r="BB1544" i="35"/>
  <c r="AX1584" i="35"/>
  <c r="BB1592" i="35"/>
  <c r="AV1604" i="35"/>
  <c r="BD1592" i="35"/>
  <c r="AT1328" i="35"/>
  <c r="BD1420" i="35"/>
  <c r="AT1520" i="35"/>
  <c r="AT1568" i="35"/>
  <c r="BD1612" i="35"/>
  <c r="BF1640" i="35"/>
  <c r="BB1268" i="35"/>
  <c r="AV1328" i="35"/>
  <c r="BD1440" i="35"/>
  <c r="BF1468" i="35"/>
  <c r="BD1488" i="35"/>
  <c r="AR1577" i="35"/>
  <c r="BF1612" i="35"/>
  <c r="BD164" i="35"/>
  <c r="BD1268" i="35"/>
  <c r="BB1288" i="35"/>
  <c r="AX1328" i="35"/>
  <c r="AT1368" i="35"/>
  <c r="AV1540" i="35"/>
  <c r="AZ1548" i="35"/>
  <c r="AT1560" i="35"/>
  <c r="AV1588" i="35"/>
  <c r="AT1608" i="35"/>
  <c r="AZ1376" i="35"/>
  <c r="AX1396" i="35"/>
  <c r="AV1416" i="35"/>
  <c r="AT1436" i="35"/>
  <c r="AX1588" i="35"/>
  <c r="AV1608" i="35"/>
  <c r="AZ1616" i="35"/>
  <c r="BF1336" i="35"/>
  <c r="BD1356" i="35"/>
  <c r="BB1376" i="35"/>
  <c r="AV1436" i="35"/>
  <c r="AT1456" i="35"/>
  <c r="AX1464" i="35"/>
  <c r="AV1484" i="35"/>
  <c r="AT1504" i="35"/>
  <c r="BB1568" i="35"/>
  <c r="AX1608" i="35"/>
  <c r="BB1616" i="35"/>
  <c r="AT1648" i="35"/>
  <c r="AZ504" i="35"/>
  <c r="AV1264" i="35"/>
  <c r="BF1356" i="35"/>
  <c r="BD1376" i="35"/>
  <c r="AZ1416" i="35"/>
  <c r="BD1424" i="35"/>
  <c r="AX1436" i="35"/>
  <c r="BB1444" i="35"/>
  <c r="AZ1464" i="35"/>
  <c r="AX1484" i="35"/>
  <c r="BD1568" i="35"/>
  <c r="BD1616" i="35"/>
  <c r="BB120" i="35"/>
  <c r="AX160" i="35"/>
  <c r="AV180" i="35"/>
  <c r="BD1636" i="35"/>
  <c r="AT1372" i="35"/>
  <c r="BF1444" i="35"/>
  <c r="AV1544" i="35"/>
  <c r="AX1572" i="35"/>
  <c r="AX968" i="35"/>
  <c r="AT1632" i="35"/>
  <c r="AV1112" i="35"/>
  <c r="AV1176" i="35"/>
  <c r="BB1180" i="35"/>
  <c r="BD1224" i="35"/>
  <c r="BB1244" i="35"/>
  <c r="AT1260" i="35"/>
  <c r="AZ1264" i="35"/>
  <c r="BF1268" i="35"/>
  <c r="AX132" i="35"/>
  <c r="BD200" i="35"/>
  <c r="AT100" i="35"/>
  <c r="AT1564" i="35"/>
  <c r="BB1612" i="35"/>
  <c r="AX1628" i="35"/>
  <c r="AT108" i="35"/>
  <c r="BD136" i="35"/>
  <c r="AX196" i="35"/>
  <c r="AR1241" i="35"/>
  <c r="BB1464" i="35"/>
  <c r="BD1528" i="35"/>
  <c r="AX1500" i="35"/>
  <c r="AV1004" i="35"/>
  <c r="BB1008" i="35"/>
  <c r="AT1024" i="35"/>
  <c r="AZ1028" i="35"/>
  <c r="BF1032" i="35"/>
  <c r="BF1160" i="35"/>
  <c r="AZ1220" i="35"/>
  <c r="AX1240" i="35"/>
  <c r="AX1284" i="35"/>
  <c r="BF1332" i="35"/>
  <c r="AX1348" i="35"/>
  <c r="BD1352" i="35"/>
  <c r="AX1412" i="35"/>
  <c r="BD1416" i="35"/>
  <c r="BB1436" i="35"/>
  <c r="BB1500" i="35"/>
  <c r="AX1540" i="35"/>
  <c r="BD1544" i="35"/>
  <c r="AX832" i="35"/>
  <c r="AT936" i="35"/>
  <c r="BD964" i="35"/>
  <c r="AT980" i="35"/>
  <c r="AX1004" i="35"/>
  <c r="BD1008" i="35"/>
  <c r="BB1028" i="35"/>
  <c r="AT1044" i="35"/>
  <c r="AZ1048" i="35"/>
  <c r="BF1052" i="35"/>
  <c r="AV1152" i="35"/>
  <c r="BB1156" i="35"/>
  <c r="AZ1176" i="35"/>
  <c r="BD1200" i="35"/>
  <c r="BB1220" i="35"/>
  <c r="AT1236" i="35"/>
  <c r="BF1244" i="35"/>
  <c r="AT1280" i="35"/>
  <c r="AZ1284" i="35"/>
  <c r="BB1328" i="35"/>
  <c r="AT1344" i="35"/>
  <c r="AZ1348" i="35"/>
  <c r="BF1352" i="35"/>
  <c r="AX1368" i="35"/>
  <c r="AV1388" i="35"/>
  <c r="AT1408" i="35"/>
  <c r="BF1416" i="35"/>
  <c r="AR105" i="35"/>
  <c r="AR169" i="35"/>
  <c r="AH1361" i="35"/>
  <c r="AK1361" i="35" s="1"/>
  <c r="AT1132" i="35"/>
  <c r="AZ1136" i="35"/>
  <c r="AX1220" i="35"/>
  <c r="AT1088" i="35"/>
  <c r="AT1216" i="35"/>
  <c r="BD1244" i="35"/>
  <c r="AT1324" i="35"/>
  <c r="BB1372" i="35"/>
  <c r="AX1476" i="35"/>
  <c r="AV1560" i="35"/>
  <c r="AV276" i="35"/>
  <c r="AZ620" i="35"/>
  <c r="AX768" i="35"/>
  <c r="BD772" i="35"/>
  <c r="AV788" i="35"/>
  <c r="BB792" i="35"/>
  <c r="AT808" i="35"/>
  <c r="BD900" i="35"/>
  <c r="AX960" i="35"/>
  <c r="AV1024" i="35"/>
  <c r="AT124" i="35"/>
  <c r="BF132" i="35"/>
  <c r="AX212" i="35"/>
  <c r="BD216" i="35"/>
  <c r="AV232" i="35"/>
  <c r="BB236" i="35"/>
  <c r="AT252" i="35"/>
  <c r="AZ256" i="35"/>
  <c r="BF388" i="35"/>
  <c r="BB748" i="35"/>
  <c r="AV808" i="35"/>
  <c r="AT892" i="35"/>
  <c r="AZ896" i="35"/>
  <c r="AX916" i="35"/>
  <c r="AT956" i="35"/>
  <c r="AZ960" i="35"/>
  <c r="BF964" i="35"/>
  <c r="AV980" i="35"/>
  <c r="BB984" i="35"/>
  <c r="AT1000" i="35"/>
  <c r="AZ1004" i="35"/>
  <c r="BB1112" i="35"/>
  <c r="AZ1132" i="35"/>
  <c r="BF1136" i="35"/>
  <c r="AX1152" i="35"/>
  <c r="AV1172" i="35"/>
  <c r="AT1192" i="35"/>
  <c r="AZ1196" i="35"/>
  <c r="AX1216" i="35"/>
  <c r="BD1220" i="35"/>
  <c r="AV1236" i="35"/>
  <c r="BB1240" i="35"/>
  <c r="AZ1260" i="35"/>
  <c r="BF1264" i="35"/>
  <c r="AV1280" i="35"/>
  <c r="AZ1304" i="35"/>
  <c r="BF1308" i="35"/>
  <c r="AX1324" i="35"/>
  <c r="BD1328" i="35"/>
  <c r="AV1344" i="35"/>
  <c r="BB1348" i="35"/>
  <c r="AX700" i="35"/>
  <c r="BD704" i="35"/>
  <c r="AT740" i="35"/>
  <c r="BF748" i="35"/>
  <c r="AX764" i="35"/>
  <c r="BD768" i="35"/>
  <c r="AV784" i="35"/>
  <c r="BB788" i="35"/>
  <c r="AX828" i="35"/>
  <c r="BD832" i="35"/>
  <c r="AV848" i="35"/>
  <c r="BB852" i="35"/>
  <c r="AT868" i="35"/>
  <c r="AT932" i="35"/>
  <c r="AZ936" i="35"/>
  <c r="AZ980" i="35"/>
  <c r="AX1000" i="35"/>
  <c r="AV1020" i="35"/>
  <c r="BF1048" i="35"/>
  <c r="BB1088" i="35"/>
  <c r="AV1148" i="35"/>
  <c r="AT1168" i="35"/>
  <c r="AZ1172" i="35"/>
  <c r="AX1192" i="35"/>
  <c r="BD1196" i="35"/>
  <c r="AR1485" i="35"/>
  <c r="BF216" i="35"/>
  <c r="AX232" i="35"/>
  <c r="AT784" i="35"/>
  <c r="AT1084" i="35"/>
  <c r="AZ1088" i="35"/>
  <c r="BF1092" i="35"/>
  <c r="AX1108" i="35"/>
  <c r="BD1112" i="35"/>
  <c r="BB1132" i="35"/>
  <c r="AV144" i="35"/>
  <c r="AT164" i="35"/>
  <c r="BB212" i="35"/>
  <c r="AX720" i="35"/>
  <c r="BD724" i="35"/>
  <c r="BB744" i="35"/>
  <c r="AT760" i="35"/>
  <c r="AZ276" i="35"/>
  <c r="BF280" i="35"/>
  <c r="AT848" i="35"/>
  <c r="AZ852" i="35"/>
  <c r="BF856" i="35"/>
  <c r="AX872" i="35"/>
  <c r="BD876" i="35"/>
  <c r="AV892" i="35"/>
  <c r="AX980" i="35"/>
  <c r="BD984" i="35"/>
  <c r="AV1000" i="35"/>
  <c r="BB1004" i="35"/>
  <c r="AT1212" i="35"/>
  <c r="AX96" i="35"/>
  <c r="BF172" i="35"/>
  <c r="AX188" i="35"/>
  <c r="AX252" i="35"/>
  <c r="AT92" i="35"/>
  <c r="BB508" i="35"/>
  <c r="BD236" i="35"/>
  <c r="AT272" i="35"/>
  <c r="AX744" i="35"/>
  <c r="AV764" i="35"/>
  <c r="BB768" i="35"/>
  <c r="BB896" i="35"/>
  <c r="AV956" i="35"/>
  <c r="AV1064" i="35"/>
  <c r="AV1128" i="35"/>
  <c r="AX1172" i="35"/>
  <c r="BD1176" i="35"/>
  <c r="BB1196" i="35"/>
  <c r="BF1220" i="35"/>
  <c r="AX1236" i="35"/>
  <c r="BD1240" i="35"/>
  <c r="BD100" i="35"/>
  <c r="AZ168" i="35"/>
  <c r="BD192" i="35"/>
  <c r="AV208" i="35"/>
  <c r="BD256" i="35"/>
  <c r="AT120" i="35"/>
  <c r="AZ124" i="35"/>
  <c r="AV164" i="35"/>
  <c r="BB168" i="35"/>
  <c r="BF192" i="35"/>
  <c r="AV228" i="35"/>
  <c r="AT248" i="35"/>
  <c r="AZ252" i="35"/>
  <c r="BF256" i="35"/>
  <c r="AV60" i="35"/>
  <c r="BB64" i="35"/>
  <c r="AV524" i="35"/>
  <c r="AT544" i="35"/>
  <c r="BF552" i="35"/>
  <c r="BD572" i="35"/>
  <c r="AV588" i="35"/>
  <c r="BB592" i="35"/>
  <c r="AK1269" i="35"/>
  <c r="AK1377" i="35"/>
  <c r="AK1453" i="35"/>
  <c r="AO101" i="35"/>
  <c r="BD260" i="35"/>
  <c r="AR985" i="35"/>
  <c r="AZ1448" i="35"/>
  <c r="AZ548" i="35"/>
  <c r="AK285" i="35"/>
  <c r="AK369" i="35"/>
  <c r="AR949" i="35"/>
  <c r="BD1640" i="35"/>
  <c r="AZ1608" i="35"/>
  <c r="BD1468" i="35"/>
  <c r="AX1636" i="35"/>
  <c r="BD960" i="35"/>
  <c r="AZ1412" i="35"/>
  <c r="AZ44" i="35"/>
  <c r="BF48" i="35"/>
  <c r="BB808" i="35"/>
  <c r="AT824" i="35"/>
  <c r="AZ828" i="35"/>
  <c r="BF832" i="35"/>
  <c r="BF896" i="35"/>
  <c r="AX912" i="35"/>
  <c r="BD916" i="35"/>
  <c r="AV932" i="35"/>
  <c r="BB936" i="35"/>
  <c r="AT952" i="35"/>
  <c r="AZ956" i="35"/>
  <c r="AV976" i="35"/>
  <c r="BB980" i="35"/>
  <c r="AT996" i="35"/>
  <c r="AZ1000" i="35"/>
  <c r="BF1004" i="35"/>
  <c r="AX60" i="35"/>
  <c r="BD64" i="35"/>
  <c r="AZ24" i="35"/>
  <c r="BF28" i="35"/>
  <c r="AT36" i="35"/>
  <c r="AZ40" i="35"/>
  <c r="AX524" i="35"/>
  <c r="BB548" i="35"/>
  <c r="AT564" i="35"/>
  <c r="BF572" i="35"/>
  <c r="AX740" i="35"/>
  <c r="BD744" i="35"/>
  <c r="BB764" i="35"/>
  <c r="AZ1352" i="35"/>
  <c r="AZ332" i="35"/>
  <c r="AV500" i="35"/>
  <c r="AT1628" i="35"/>
  <c r="BF1636" i="35"/>
  <c r="BB192" i="35"/>
  <c r="AT208" i="35"/>
  <c r="BD1632" i="35"/>
  <c r="BB312" i="35"/>
  <c r="BB376" i="35"/>
  <c r="BD484" i="35"/>
  <c r="BD1576" i="35"/>
  <c r="AV308" i="35"/>
  <c r="AT328" i="35"/>
  <c r="AX480" i="35"/>
  <c r="BD40" i="35"/>
  <c r="AZ888" i="35"/>
  <c r="AX908" i="35"/>
  <c r="BD912" i="35"/>
  <c r="AV928" i="35"/>
  <c r="BB932" i="35"/>
  <c r="AT948" i="35"/>
  <c r="BF956" i="35"/>
  <c r="AV972" i="35"/>
  <c r="BD524" i="35"/>
  <c r="AV540" i="35"/>
  <c r="BB544" i="35"/>
  <c r="AT648" i="35"/>
  <c r="AZ652" i="35"/>
  <c r="BF656" i="35"/>
  <c r="AX672" i="35"/>
  <c r="BD676" i="35"/>
  <c r="AV692" i="35"/>
  <c r="BB696" i="35"/>
  <c r="AT712" i="35"/>
  <c r="AX736" i="35"/>
  <c r="BD740" i="35"/>
  <c r="AV756" i="35"/>
  <c r="AX284" i="35"/>
  <c r="BD288" i="35"/>
  <c r="AV304" i="35"/>
  <c r="BB308" i="35"/>
  <c r="AT324" i="35"/>
  <c r="AV432" i="35"/>
  <c r="BB436" i="35"/>
  <c r="AT452" i="35"/>
  <c r="AZ456" i="35"/>
  <c r="BF460" i="35"/>
  <c r="AX476" i="35"/>
  <c r="BD480" i="35"/>
  <c r="AV496" i="35"/>
  <c r="BB500" i="35"/>
  <c r="AT516" i="35"/>
  <c r="AZ520" i="35"/>
  <c r="AZ1632" i="35"/>
  <c r="AT1128" i="35"/>
  <c r="BD292" i="35"/>
  <c r="BD356" i="35"/>
  <c r="AV372" i="35"/>
  <c r="AX780" i="35"/>
  <c r="BD784" i="35"/>
  <c r="AK165" i="35"/>
  <c r="BB264" i="35"/>
  <c r="AT280" i="35"/>
  <c r="AX304" i="35"/>
  <c r="AV324" i="35"/>
  <c r="BB328" i="35"/>
  <c r="AX432" i="35"/>
  <c r="BB456" i="35"/>
  <c r="AT472" i="35"/>
  <c r="AZ476" i="35"/>
  <c r="AX496" i="35"/>
  <c r="BD500" i="35"/>
  <c r="AK477" i="35"/>
  <c r="AV1104" i="35"/>
  <c r="BB1108" i="35"/>
  <c r="BB1304" i="35"/>
  <c r="BD1348" i="35"/>
  <c r="BF24" i="35"/>
  <c r="AZ36" i="35"/>
  <c r="AT348" i="35"/>
  <c r="AT476" i="35"/>
  <c r="AT520" i="35"/>
  <c r="BD548" i="35"/>
  <c r="AV716" i="35"/>
  <c r="BB720" i="35"/>
  <c r="AT736" i="35"/>
  <c r="AX760" i="35"/>
  <c r="BD764" i="35"/>
  <c r="BD808" i="35"/>
  <c r="AT844" i="35"/>
  <c r="AX868" i="35"/>
  <c r="BD872" i="35"/>
  <c r="AZ912" i="35"/>
  <c r="AV952" i="35"/>
  <c r="BB956" i="35"/>
  <c r="AX976" i="35"/>
  <c r="AX1040" i="35"/>
  <c r="AV1060" i="35"/>
  <c r="BB1064" i="35"/>
  <c r="AZ1084" i="35"/>
  <c r="BF1088" i="35"/>
  <c r="AX1104" i="35"/>
  <c r="AV1124" i="35"/>
  <c r="AT1144" i="35"/>
  <c r="AZ1148" i="35"/>
  <c r="AX1168" i="35"/>
  <c r="BD1172" i="35"/>
  <c r="AZ1212" i="35"/>
  <c r="BF1216" i="35"/>
  <c r="AX1232" i="35"/>
  <c r="BD1236" i="35"/>
  <c r="AX1256" i="35"/>
  <c r="AX1300" i="35"/>
  <c r="BF1068" i="35"/>
  <c r="AT1124" i="35"/>
  <c r="AZ1128" i="35"/>
  <c r="BF1132" i="35"/>
  <c r="AX1148" i="35"/>
  <c r="BD1152" i="35"/>
  <c r="BB1172" i="35"/>
  <c r="AT1188" i="35"/>
  <c r="BF1196" i="35"/>
  <c r="AV1256" i="35"/>
  <c r="BB1260" i="35"/>
  <c r="AT1320" i="35"/>
  <c r="AZ1324" i="35"/>
  <c r="BF1328" i="35"/>
  <c r="AX1344" i="35"/>
  <c r="AT1384" i="35"/>
  <c r="AZ1388" i="35"/>
  <c r="BF1392" i="35"/>
  <c r="BB1412" i="35"/>
  <c r="BF40" i="35"/>
  <c r="BB56" i="35"/>
  <c r="AZ480" i="35"/>
  <c r="BF484" i="35"/>
  <c r="AZ524" i="35"/>
  <c r="BF528" i="35"/>
  <c r="AZ632" i="35"/>
  <c r="BB20" i="35"/>
  <c r="BB36" i="35"/>
  <c r="BD56" i="35"/>
  <c r="AZ308" i="35"/>
  <c r="AV348" i="35"/>
  <c r="AX456" i="35"/>
  <c r="BD460" i="35"/>
  <c r="BB480" i="35"/>
  <c r="AT496" i="35"/>
  <c r="AZ500" i="35"/>
  <c r="BF504" i="35"/>
  <c r="BB524" i="35"/>
  <c r="AT540" i="35"/>
  <c r="AZ544" i="35"/>
  <c r="AX716" i="35"/>
  <c r="BD720" i="35"/>
  <c r="AV736" i="35"/>
  <c r="BB740" i="35"/>
  <c r="AT756" i="35"/>
  <c r="AV780" i="35"/>
  <c r="BB784" i="35"/>
  <c r="AT800" i="35"/>
  <c r="AZ804" i="35"/>
  <c r="AX824" i="35"/>
  <c r="AT928" i="35"/>
  <c r="AZ932" i="35"/>
  <c r="AX952" i="35"/>
  <c r="AT972" i="35"/>
  <c r="BF980" i="35"/>
  <c r="AV1016" i="35"/>
  <c r="BB1020" i="35"/>
  <c r="BF1044" i="35"/>
  <c r="AX1060" i="35"/>
  <c r="BD1064" i="35"/>
  <c r="AV1080" i="35"/>
  <c r="BF524" i="35"/>
  <c r="AT624" i="35"/>
  <c r="AZ628" i="35"/>
  <c r="BF632" i="35"/>
  <c r="AV648" i="35"/>
  <c r="BB652" i="35"/>
  <c r="AT668" i="35"/>
  <c r="AZ672" i="35"/>
  <c r="BF676" i="35"/>
  <c r="AX692" i="35"/>
  <c r="BD696" i="35"/>
  <c r="AV712" i="35"/>
  <c r="BB716" i="35"/>
  <c r="AT732" i="35"/>
  <c r="AV108" i="35"/>
  <c r="BB112" i="35"/>
  <c r="AV172" i="35"/>
  <c r="BB176" i="35"/>
  <c r="BD264" i="35"/>
  <c r="AV280" i="35"/>
  <c r="BB284" i="35"/>
  <c r="AT300" i="35"/>
  <c r="AZ304" i="35"/>
  <c r="AV408" i="35"/>
  <c r="BB412" i="35"/>
  <c r="AT428" i="35"/>
  <c r="AZ432" i="35"/>
  <c r="BF436" i="35"/>
  <c r="AX452" i="35"/>
  <c r="AV472" i="35"/>
  <c r="BB476" i="35"/>
  <c r="AT492" i="35"/>
  <c r="AZ496" i="35"/>
  <c r="BF500" i="35"/>
  <c r="AV516" i="35"/>
  <c r="BB520" i="35"/>
  <c r="AK613" i="35"/>
  <c r="AV624" i="35"/>
  <c r="BB628" i="35"/>
  <c r="BF156" i="35"/>
  <c r="BD240" i="35"/>
  <c r="AV256" i="35"/>
  <c r="BB260" i="35"/>
  <c r="BF264" i="35"/>
  <c r="BD284" i="35"/>
  <c r="AV300" i="35"/>
  <c r="BB304" i="35"/>
  <c r="BF328" i="35"/>
  <c r="AX408" i="35"/>
  <c r="BB432" i="35"/>
  <c r="AT448" i="35"/>
  <c r="AZ452" i="35"/>
  <c r="BD476" i="35"/>
  <c r="AV492" i="35"/>
  <c r="BB496" i="35"/>
  <c r="AX516" i="35"/>
  <c r="BD520" i="35"/>
  <c r="AZ560" i="35"/>
  <c r="AX84" i="35"/>
  <c r="AT232" i="35"/>
  <c r="BF240" i="35"/>
  <c r="AX256" i="35"/>
  <c r="AT276" i="35"/>
  <c r="AZ280" i="35"/>
  <c r="AX300" i="35"/>
  <c r="AK525" i="35"/>
  <c r="AK1281" i="35"/>
  <c r="AR137" i="35"/>
  <c r="AT976" i="35"/>
  <c r="AR493" i="35"/>
  <c r="BD1304" i="35"/>
  <c r="AR757" i="35"/>
  <c r="BB1632" i="35"/>
  <c r="BF292" i="35"/>
  <c r="AZ220" i="35"/>
  <c r="BF548" i="35"/>
  <c r="BB32" i="35"/>
  <c r="AK465" i="35"/>
  <c r="BB332" i="35"/>
  <c r="BD72" i="35"/>
  <c r="AT216" i="35"/>
  <c r="BB288" i="35"/>
  <c r="AT304" i="35"/>
  <c r="AX1196" i="35"/>
  <c r="BD116" i="35"/>
  <c r="AK1033" i="35"/>
  <c r="AT888" i="35"/>
  <c r="AX112" i="35"/>
  <c r="AT152" i="35"/>
  <c r="AV148" i="35"/>
  <c r="BB152" i="35"/>
  <c r="BD224" i="35"/>
  <c r="AX804" i="35"/>
  <c r="AK1009" i="35"/>
  <c r="BF36" i="35"/>
  <c r="BB80" i="35"/>
  <c r="BB352" i="35"/>
  <c r="AT28" i="35"/>
  <c r="AX64" i="35"/>
  <c r="AT96" i="35"/>
  <c r="AZ100" i="35"/>
  <c r="AO161" i="35"/>
  <c r="AT32" i="35"/>
  <c r="AZ288" i="35"/>
  <c r="AX308" i="35"/>
  <c r="AR797" i="35"/>
  <c r="AV1320" i="35"/>
  <c r="BF20" i="35"/>
  <c r="AR21" i="35"/>
  <c r="BF52" i="35"/>
  <c r="BD280" i="35"/>
  <c r="AK1209" i="35"/>
  <c r="AR1257" i="35"/>
  <c r="BB1324" i="35"/>
  <c r="AT1340" i="35"/>
  <c r="AZ1344" i="35"/>
  <c r="BF1348" i="35"/>
  <c r="AX1408" i="35"/>
  <c r="BD1412" i="35"/>
  <c r="BF1480" i="35"/>
  <c r="AX1496" i="35"/>
  <c r="AV1516" i="35"/>
  <c r="BB1520" i="35"/>
  <c r="AT1536" i="35"/>
  <c r="BF1588" i="35"/>
  <c r="AX1604" i="35"/>
  <c r="BD1608" i="35"/>
  <c r="AK705" i="35"/>
  <c r="AR945" i="35"/>
  <c r="BB1084" i="35"/>
  <c r="AT1100" i="35"/>
  <c r="AZ1104" i="35"/>
  <c r="BF1108" i="35"/>
  <c r="AX1124" i="35"/>
  <c r="BD1128" i="35"/>
  <c r="BB1148" i="35"/>
  <c r="AV1208" i="35"/>
  <c r="AT1228" i="35"/>
  <c r="AZ1232" i="35"/>
  <c r="AT1296" i="35"/>
  <c r="AZ1300" i="35"/>
  <c r="AT40" i="35"/>
  <c r="AT60" i="35"/>
  <c r="AV96" i="35"/>
  <c r="AR685" i="35"/>
  <c r="AZ996" i="35"/>
  <c r="BF1000" i="35"/>
  <c r="AX1016" i="35"/>
  <c r="AX1080" i="35"/>
  <c r="BB1300" i="35"/>
  <c r="AT404" i="35"/>
  <c r="BF412" i="35"/>
  <c r="AX428" i="35"/>
  <c r="AV448" i="35"/>
  <c r="BB452" i="35"/>
  <c r="AT468" i="35"/>
  <c r="BD496" i="35"/>
  <c r="AT620" i="35"/>
  <c r="AX624" i="35"/>
  <c r="BD628" i="35"/>
  <c r="AT644" i="35"/>
  <c r="AX648" i="35"/>
  <c r="BD652" i="35"/>
  <c r="AV668" i="35"/>
  <c r="BB672" i="35"/>
  <c r="AT688" i="35"/>
  <c r="AX712" i="35"/>
  <c r="BD716" i="35"/>
  <c r="AV732" i="35"/>
  <c r="BB736" i="35"/>
  <c r="BD760" i="35"/>
  <c r="AT776" i="35"/>
  <c r="AX800" i="35"/>
  <c r="AT840" i="35"/>
  <c r="AX864" i="35"/>
  <c r="BD868" i="35"/>
  <c r="AV884" i="35"/>
  <c r="BB888" i="35"/>
  <c r="AX928" i="35"/>
  <c r="AV948" i="35"/>
  <c r="AV992" i="35"/>
  <c r="AV360" i="35"/>
  <c r="BB364" i="35"/>
  <c r="AT380" i="35"/>
  <c r="AZ384" i="35"/>
  <c r="BB408" i="35"/>
  <c r="AT424" i="35"/>
  <c r="BD452" i="35"/>
  <c r="AV468" i="35"/>
  <c r="BB472" i="35"/>
  <c r="AR549" i="35"/>
  <c r="AV576" i="35"/>
  <c r="BB580" i="35"/>
  <c r="AT596" i="35"/>
  <c r="AZ600" i="35"/>
  <c r="AH605" i="35"/>
  <c r="AK605" i="35" s="1"/>
  <c r="AV620" i="35"/>
  <c r="AZ624" i="35"/>
  <c r="AZ648" i="35"/>
  <c r="BF652" i="35"/>
  <c r="AV688" i="35"/>
  <c r="BB692" i="35"/>
  <c r="AT708" i="35"/>
  <c r="AX992" i="35"/>
  <c r="AT1096" i="35"/>
  <c r="AZ1100" i="35"/>
  <c r="AZ1164" i="35"/>
  <c r="AX1316" i="35"/>
  <c r="AZ1360" i="35"/>
  <c r="BB44" i="35"/>
  <c r="AV76" i="35"/>
  <c r="AT84" i="35"/>
  <c r="AX88" i="35"/>
  <c r="AZ144" i="35"/>
  <c r="BF148" i="35"/>
  <c r="AX164" i="35"/>
  <c r="BD168" i="35"/>
  <c r="AV184" i="35"/>
  <c r="BB188" i="35"/>
  <c r="AX1012" i="35"/>
  <c r="AV1032" i="35"/>
  <c r="AT1052" i="35"/>
  <c r="AX1076" i="35"/>
  <c r="BD1080" i="35"/>
  <c r="AV1160" i="35"/>
  <c r="AX1248" i="35"/>
  <c r="BB1252" i="35"/>
  <c r="AT1268" i="35"/>
  <c r="AZ1272" i="35"/>
  <c r="BD1276" i="35"/>
  <c r="AV1292" i="35"/>
  <c r="AV36" i="35"/>
  <c r="BB40" i="35"/>
  <c r="AV84" i="35"/>
  <c r="AZ88" i="35"/>
  <c r="AX92" i="35"/>
  <c r="AX120" i="35"/>
  <c r="BD124" i="35"/>
  <c r="AV140" i="35"/>
  <c r="BB144" i="35"/>
  <c r="AT160" i="35"/>
  <c r="BD188" i="35"/>
  <c r="AV204" i="35"/>
  <c r="AT224" i="35"/>
  <c r="AZ228" i="35"/>
  <c r="BF232" i="35"/>
  <c r="AX248" i="35"/>
  <c r="BD252" i="35"/>
  <c r="AX272" i="35"/>
  <c r="AT292" i="35"/>
  <c r="BF300" i="35"/>
  <c r="AT356" i="35"/>
  <c r="AZ360" i="35"/>
  <c r="BF364" i="35"/>
  <c r="AX380" i="35"/>
  <c r="AT400" i="35"/>
  <c r="AZ404" i="35"/>
  <c r="BD428" i="35"/>
  <c r="AV444" i="35"/>
  <c r="BB448" i="35"/>
  <c r="AV552" i="35"/>
  <c r="BB556" i="35"/>
  <c r="AT572" i="35"/>
  <c r="AZ576" i="35"/>
  <c r="BF580" i="35"/>
  <c r="AT640" i="35"/>
  <c r="AZ644" i="35"/>
  <c r="AV664" i="35"/>
  <c r="BB668" i="35"/>
  <c r="AT684" i="35"/>
  <c r="AZ688" i="35"/>
  <c r="AX708" i="35"/>
  <c r="BD712" i="35"/>
  <c r="AV728" i="35"/>
  <c r="BB732" i="35"/>
  <c r="AT772" i="35"/>
  <c r="BD800" i="35"/>
  <c r="AT836" i="35"/>
  <c r="AZ840" i="35"/>
  <c r="AX860" i="35"/>
  <c r="BD864" i="35"/>
  <c r="AV880" i="35"/>
  <c r="AT900" i="35"/>
  <c r="BF908" i="35"/>
  <c r="AX924" i="35"/>
  <c r="AV988" i="35"/>
  <c r="BB992" i="35"/>
  <c r="AZ1012" i="35"/>
  <c r="BF1016" i="35"/>
  <c r="BD1036" i="35"/>
  <c r="AV1052" i="35"/>
  <c r="BB1056" i="35"/>
  <c r="AT1072" i="35"/>
  <c r="AZ1076" i="35"/>
  <c r="BF1080" i="35"/>
  <c r="AT72" i="35"/>
  <c r="AZ76" i="35"/>
  <c r="AT116" i="35"/>
  <c r="AZ120" i="35"/>
  <c r="BF124" i="35"/>
  <c r="AX140" i="35"/>
  <c r="BD144" i="35"/>
  <c r="BB164" i="35"/>
  <c r="AT180" i="35"/>
  <c r="AZ184" i="35"/>
  <c r="AR197" i="35"/>
  <c r="AX204" i="35"/>
  <c r="BD208" i="35"/>
  <c r="AV224" i="35"/>
  <c r="BB228" i="35"/>
  <c r="BB360" i="35"/>
  <c r="AT376" i="35"/>
  <c r="AZ380" i="35"/>
  <c r="AV400" i="35"/>
  <c r="BB404" i="35"/>
  <c r="AT420" i="35"/>
  <c r="AX552" i="35"/>
  <c r="BD556" i="35"/>
  <c r="AV572" i="35"/>
  <c r="AT592" i="35"/>
  <c r="AZ596" i="35"/>
  <c r="BF600" i="35"/>
  <c r="BB620" i="35"/>
  <c r="BF624" i="35"/>
  <c r="AV640" i="35"/>
  <c r="BB644" i="35"/>
  <c r="BF648" i="35"/>
  <c r="AR657" i="35"/>
  <c r="BD668" i="35"/>
  <c r="AV684" i="35"/>
  <c r="BB688" i="35"/>
  <c r="AT704" i="35"/>
  <c r="AZ708" i="35"/>
  <c r="AX728" i="35"/>
  <c r="BD732" i="35"/>
  <c r="AT748" i="35"/>
  <c r="BB776" i="35"/>
  <c r="AT792" i="35"/>
  <c r="AV836" i="35"/>
  <c r="BB840" i="35"/>
  <c r="AX880" i="35"/>
  <c r="AV900" i="35"/>
  <c r="BD948" i="35"/>
  <c r="AR981" i="35"/>
  <c r="AH1049" i="35"/>
  <c r="AK1049" i="35" s="1"/>
  <c r="AR1337" i="35"/>
  <c r="AR1553" i="35"/>
  <c r="AK1573" i="35"/>
  <c r="AX732" i="35"/>
  <c r="AT752" i="35"/>
  <c r="AZ756" i="35"/>
  <c r="BF760" i="35"/>
  <c r="BB780" i="35"/>
  <c r="AT796" i="35"/>
  <c r="AX820" i="35"/>
  <c r="BD824" i="35"/>
  <c r="AV840" i="35"/>
  <c r="BB844" i="35"/>
  <c r="AT860" i="35"/>
  <c r="AZ864" i="35"/>
  <c r="BF868" i="35"/>
  <c r="AX884" i="35"/>
  <c r="AV904" i="35"/>
  <c r="AT924" i="35"/>
  <c r="BF932" i="35"/>
  <c r="AX948" i="35"/>
  <c r="BF976" i="35"/>
  <c r="AX1036" i="35"/>
  <c r="AV1056" i="35"/>
  <c r="AK1069" i="35"/>
  <c r="AT1076" i="35"/>
  <c r="AZ1080" i="35"/>
  <c r="BD1084" i="35"/>
  <c r="AV1100" i="35"/>
  <c r="AT1120" i="35"/>
  <c r="AZ1124" i="35"/>
  <c r="BF1128" i="35"/>
  <c r="AX1144" i="35"/>
  <c r="BD1148" i="35"/>
  <c r="AZ1188" i="35"/>
  <c r="BF1192" i="35"/>
  <c r="AR1313" i="35"/>
  <c r="AX1320" i="35"/>
  <c r="BD1324" i="35"/>
  <c r="BF1368" i="35"/>
  <c r="AX1384" i="35"/>
  <c r="BD1388" i="35"/>
  <c r="AT1404" i="35"/>
  <c r="AZ1408" i="35"/>
  <c r="BB1476" i="35"/>
  <c r="AX1516" i="35"/>
  <c r="BD1520" i="35"/>
  <c r="AV1536" i="35"/>
  <c r="AT1556" i="35"/>
  <c r="AZ1560" i="35"/>
  <c r="BF1564" i="35"/>
  <c r="AV1580" i="35"/>
  <c r="BB1584" i="35"/>
  <c r="AT1600" i="35"/>
  <c r="AT204" i="35"/>
  <c r="AZ208" i="35"/>
  <c r="AX228" i="35"/>
  <c r="BD232" i="35"/>
  <c r="AV248" i="35"/>
  <c r="BB252" i="35"/>
  <c r="AV272" i="35"/>
  <c r="AX360" i="35"/>
  <c r="BB384" i="35"/>
  <c r="AR397" i="35"/>
  <c r="AX404" i="35"/>
  <c r="AV424" i="35"/>
  <c r="BB428" i="35"/>
  <c r="AT444" i="35"/>
  <c r="AR461" i="35"/>
  <c r="AX468" i="35"/>
  <c r="AK501" i="35"/>
  <c r="AX576" i="35"/>
  <c r="BD580" i="35"/>
  <c r="AV596" i="35"/>
  <c r="BB624" i="35"/>
  <c r="AX644" i="35"/>
  <c r="BB648" i="35"/>
  <c r="AT664" i="35"/>
  <c r="AZ668" i="35"/>
  <c r="BF672" i="35"/>
  <c r="AX688" i="35"/>
  <c r="AV708" i="35"/>
  <c r="BB712" i="35"/>
  <c r="BF736" i="35"/>
  <c r="AV752" i="35"/>
  <c r="AK765" i="35"/>
  <c r="AR769" i="35"/>
  <c r="AX776" i="35"/>
  <c r="AT816" i="35"/>
  <c r="AK829" i="35"/>
  <c r="AX904" i="35"/>
  <c r="BD908" i="35"/>
  <c r="AR917" i="35"/>
  <c r="AV924" i="35"/>
  <c r="AT944" i="35"/>
  <c r="BB972" i="35"/>
  <c r="AT1032" i="35"/>
  <c r="AZ1036" i="35"/>
  <c r="BF1040" i="35"/>
  <c r="AX1056" i="35"/>
  <c r="BD1060" i="35"/>
  <c r="AV1076" i="35"/>
  <c r="BF1084" i="35"/>
  <c r="AX1100" i="35"/>
  <c r="BD1104" i="35"/>
  <c r="BB1124" i="35"/>
  <c r="AT1140" i="35"/>
  <c r="AZ1144" i="35"/>
  <c r="AX1164" i="35"/>
  <c r="AR1177" i="35"/>
  <c r="AV1184" i="35"/>
  <c r="BF1280" i="35"/>
  <c r="AX1296" i="35"/>
  <c r="BD1300" i="35"/>
  <c r="AT1316" i="35"/>
  <c r="AZ1320" i="35"/>
  <c r="BF1324" i="35"/>
  <c r="AX1340" i="35"/>
  <c r="BD1344" i="35"/>
  <c r="AT1380" i="35"/>
  <c r="AZ1384" i="35"/>
  <c r="BF1388" i="35"/>
  <c r="AR1397" i="35"/>
  <c r="AV1404" i="35"/>
  <c r="BB1408" i="35"/>
  <c r="AX1472" i="35"/>
  <c r="AV1492" i="35"/>
  <c r="BB1496" i="35"/>
  <c r="AT1512" i="35"/>
  <c r="AX1536" i="35"/>
  <c r="BD1540" i="35"/>
  <c r="AV1556" i="35"/>
  <c r="BB1560" i="35"/>
  <c r="AX1580" i="35"/>
  <c r="BD1584" i="35"/>
  <c r="AX1272" i="35"/>
  <c r="BB1276" i="35"/>
  <c r="AT1292" i="35"/>
  <c r="AZ1296" i="35"/>
  <c r="BF1300" i="35"/>
  <c r="AV1316" i="35"/>
  <c r="AT1336" i="35"/>
  <c r="AV1380" i="35"/>
  <c r="BB1384" i="35"/>
  <c r="AT1400" i="35"/>
  <c r="AX1404" i="35"/>
  <c r="AT1468" i="35"/>
  <c r="AX1492" i="35"/>
  <c r="BD1496" i="35"/>
  <c r="AV1512" i="35"/>
  <c r="AT1532" i="35"/>
  <c r="AZ1536" i="35"/>
  <c r="AX1556" i="35"/>
  <c r="AR1613" i="35"/>
  <c r="AZ1644" i="35"/>
  <c r="BF1364" i="35"/>
  <c r="AX1380" i="35"/>
  <c r="BD1384" i="35"/>
  <c r="AV1400" i="35"/>
  <c r="BF1408" i="35"/>
  <c r="AT1488" i="35"/>
  <c r="AX1512" i="35"/>
  <c r="BD1516" i="35"/>
  <c r="AV1532" i="35"/>
  <c r="BB1536" i="35"/>
  <c r="AT1552" i="35"/>
  <c r="AV1640" i="35"/>
  <c r="AT156" i="35"/>
  <c r="AZ160" i="35"/>
  <c r="AX180" i="35"/>
  <c r="BD184" i="35"/>
  <c r="AT200" i="35"/>
  <c r="AZ204" i="35"/>
  <c r="BF208" i="35"/>
  <c r="AK213" i="35"/>
  <c r="AX224" i="35"/>
  <c r="AT332" i="35"/>
  <c r="AZ336" i="35"/>
  <c r="BF340" i="35"/>
  <c r="AX356" i="35"/>
  <c r="AV376" i="35"/>
  <c r="BB380" i="35"/>
  <c r="BD404" i="35"/>
  <c r="AV420" i="35"/>
  <c r="BB424" i="35"/>
  <c r="AT548" i="35"/>
  <c r="AZ552" i="35"/>
  <c r="BF556" i="35"/>
  <c r="BB596" i="35"/>
  <c r="AT612" i="35"/>
  <c r="BD620" i="35"/>
  <c r="BD644" i="35"/>
  <c r="AT660" i="35"/>
  <c r="AZ664" i="35"/>
  <c r="BF668" i="35"/>
  <c r="AX684" i="35"/>
  <c r="BD688" i="35"/>
  <c r="AV704" i="35"/>
  <c r="AV748" i="35"/>
  <c r="BB752" i="35"/>
  <c r="BD776" i="35"/>
  <c r="AV792" i="35"/>
  <c r="BB796" i="35"/>
  <c r="AT812" i="35"/>
  <c r="AZ816" i="35"/>
  <c r="BF820" i="35"/>
  <c r="AX836" i="35"/>
  <c r="BD840" i="35"/>
  <c r="AV856" i="35"/>
  <c r="BB860" i="35"/>
  <c r="AT876" i="35"/>
  <c r="AZ880" i="35"/>
  <c r="AX900" i="35"/>
  <c r="BD904" i="35"/>
  <c r="AT940" i="35"/>
  <c r="AZ944" i="35"/>
  <c r="AV1008" i="35"/>
  <c r="AT1028" i="35"/>
  <c r="BF1036" i="35"/>
  <c r="AX1052" i="35"/>
  <c r="BD1056" i="35"/>
  <c r="AV1116" i="35"/>
  <c r="BB1120" i="35"/>
  <c r="AT1136" i="35"/>
  <c r="AZ1140" i="35"/>
  <c r="BF1144" i="35"/>
  <c r="BF1208" i="35"/>
  <c r="AX1224" i="35"/>
  <c r="AZ1248" i="35"/>
  <c r="BD1252" i="35"/>
  <c r="AX1292" i="35"/>
  <c r="BD1296" i="35"/>
  <c r="AZ1316" i="35"/>
  <c r="AV1356" i="35"/>
  <c r="AT1376" i="35"/>
  <c r="AZ1380" i="35"/>
  <c r="BF1384" i="35"/>
  <c r="BF1452" i="35"/>
  <c r="AR1461" i="35"/>
  <c r="AX1468" i="35"/>
  <c r="BD1472" i="35"/>
  <c r="AV1488" i="35"/>
  <c r="AT1508" i="35"/>
  <c r="AZ1512" i="35"/>
  <c r="AX1532" i="35"/>
  <c r="BD1536" i="35"/>
  <c r="AT112" i="35"/>
  <c r="BF120" i="35"/>
  <c r="AX136" i="35"/>
  <c r="BD140" i="35"/>
  <c r="AV156" i="35"/>
  <c r="AT176" i="35"/>
  <c r="AZ180" i="35"/>
  <c r="BF184" i="35"/>
  <c r="AV200" i="35"/>
  <c r="AX268" i="35"/>
  <c r="BD272" i="35"/>
  <c r="AV332" i="35"/>
  <c r="BB336" i="35"/>
  <c r="AT352" i="35"/>
  <c r="AZ356" i="35"/>
  <c r="BD380" i="35"/>
  <c r="AT396" i="35"/>
  <c r="AX528" i="35"/>
  <c r="BD532" i="35"/>
  <c r="AV548" i="35"/>
  <c r="AT568" i="35"/>
  <c r="AZ572" i="35"/>
  <c r="BF576" i="35"/>
  <c r="BD596" i="35"/>
  <c r="AV612" i="35"/>
  <c r="AZ616" i="35"/>
  <c r="BF620" i="35"/>
  <c r="AX704" i="35"/>
  <c r="AV724" i="35"/>
  <c r="BB728" i="35"/>
  <c r="AV768" i="35"/>
  <c r="AV812" i="35"/>
  <c r="BB816" i="35"/>
  <c r="AT832" i="35"/>
  <c r="AX856" i="35"/>
  <c r="BD860" i="35"/>
  <c r="AV876" i="35"/>
  <c r="BB880" i="35"/>
  <c r="AT896" i="35"/>
  <c r="AX920" i="35"/>
  <c r="BD924" i="35"/>
  <c r="AV984" i="35"/>
  <c r="AX1008" i="35"/>
  <c r="BD1012" i="35"/>
  <c r="AV1028" i="35"/>
  <c r="BB1032" i="35"/>
  <c r="AZ1052" i="35"/>
  <c r="AT1092" i="35"/>
  <c r="AZ1096" i="35"/>
  <c r="BF1100" i="35"/>
  <c r="AT1156" i="35"/>
  <c r="AZ1160" i="35"/>
  <c r="AV1200" i="35"/>
  <c r="BB1204" i="35"/>
  <c r="AZ1224" i="35"/>
  <c r="BF1228" i="35"/>
  <c r="AV1244" i="35"/>
  <c r="AX1268" i="35"/>
  <c r="BD1272" i="35"/>
  <c r="AT1288" i="35"/>
  <c r="AZ1292" i="35"/>
  <c r="BF1296" i="35"/>
  <c r="BD1360" i="35"/>
  <c r="AV1376" i="35"/>
  <c r="AT1396" i="35"/>
  <c r="AZ1424" i="35"/>
  <c r="BF1428" i="35"/>
  <c r="BD1448" i="35"/>
  <c r="AT1464" i="35"/>
  <c r="AX1488" i="35"/>
  <c r="BD1492" i="35"/>
  <c r="AV1508" i="35"/>
  <c r="BB1512" i="35"/>
  <c r="AT1528" i="35"/>
  <c r="AV112" i="35"/>
  <c r="BB116" i="35"/>
  <c r="AT132" i="35"/>
  <c r="AZ136" i="35"/>
  <c r="AX156" i="35"/>
  <c r="BD160" i="35"/>
  <c r="AT240" i="35"/>
  <c r="AZ244" i="35"/>
  <c r="AT308" i="35"/>
  <c r="AZ312" i="35"/>
  <c r="BF316" i="35"/>
  <c r="AX332" i="35"/>
  <c r="AV352" i="35"/>
  <c r="BB356" i="35"/>
  <c r="AT372" i="35"/>
  <c r="AV396" i="35"/>
  <c r="BB400" i="35"/>
  <c r="AT524" i="35"/>
  <c r="AZ528" i="35"/>
  <c r="BF532" i="35"/>
  <c r="AX548" i="35"/>
  <c r="BB572" i="35"/>
  <c r="AT588" i="35"/>
  <c r="AZ592" i="35"/>
  <c r="AH617" i="35"/>
  <c r="AK617" i="35" s="1"/>
  <c r="AK693" i="35"/>
  <c r="AK757" i="35"/>
  <c r="BB772" i="35"/>
  <c r="AT788" i="35"/>
  <c r="AZ792" i="35"/>
  <c r="AX812" i="35"/>
  <c r="BD816" i="35"/>
  <c r="AV832" i="35"/>
  <c r="BB836" i="35"/>
  <c r="AT852" i="35"/>
  <c r="AX876" i="35"/>
  <c r="BD880" i="35"/>
  <c r="AV896" i="35"/>
  <c r="AX984" i="35"/>
  <c r="BD988" i="35"/>
  <c r="BF1012" i="35"/>
  <c r="AT1068" i="35"/>
  <c r="AZ1072" i="35"/>
  <c r="BF1076" i="35"/>
  <c r="AR1085" i="35"/>
  <c r="AT1176" i="35"/>
  <c r="BF1184" i="35"/>
  <c r="AX1200" i="35"/>
  <c r="AT1264" i="35"/>
  <c r="AZ1268" i="35"/>
  <c r="AX1312" i="35"/>
  <c r="BD1316" i="35"/>
  <c r="AR1325" i="35"/>
  <c r="AT1352" i="35"/>
  <c r="AZ1356" i="35"/>
  <c r="BF1360" i="35"/>
  <c r="AX1376" i="35"/>
  <c r="BD1380" i="35"/>
  <c r="BB1400" i="35"/>
  <c r="BB1424" i="35"/>
  <c r="AT1440" i="35"/>
  <c r="AZ1444" i="35"/>
  <c r="BF1448" i="35"/>
  <c r="AV1464" i="35"/>
  <c r="AT1484" i="35"/>
  <c r="AZ1488" i="35"/>
  <c r="BF1492" i="35"/>
  <c r="AT1592" i="35"/>
  <c r="AZ1596" i="35"/>
  <c r="BF1600" i="35"/>
  <c r="AK1605" i="35"/>
  <c r="AX1616" i="35"/>
  <c r="BD1620" i="35"/>
  <c r="AV1636" i="35"/>
  <c r="BB1640" i="35"/>
  <c r="AK237" i="35"/>
  <c r="AX260" i="35"/>
  <c r="AK489" i="35"/>
  <c r="AK649" i="35"/>
  <c r="AK681" i="35"/>
  <c r="AK873" i="35"/>
  <c r="AK897" i="35"/>
  <c r="AR965" i="35"/>
  <c r="AK985" i="35"/>
  <c r="AR1109" i="35"/>
  <c r="AK1249" i="35"/>
  <c r="BF1380" i="35"/>
  <c r="BF1404" i="35"/>
  <c r="AR1437" i="35"/>
  <c r="BB1448" i="35"/>
  <c r="AX76" i="35"/>
  <c r="BF1320" i="35"/>
  <c r="AR1625" i="35"/>
  <c r="AR329" i="35"/>
  <c r="AR821" i="35"/>
  <c r="AR1097" i="35"/>
  <c r="BB1396" i="35"/>
  <c r="BD1604" i="35"/>
  <c r="AR261" i="35"/>
  <c r="AR305" i="35"/>
  <c r="AK325" i="35"/>
  <c r="AK541" i="35"/>
  <c r="AR637" i="35"/>
  <c r="AR649" i="35"/>
  <c r="AR717" i="35"/>
  <c r="AR885" i="35"/>
  <c r="AR1041" i="35"/>
  <c r="AR1061" i="35"/>
  <c r="AR1073" i="35"/>
  <c r="AR1149" i="35"/>
  <c r="AR1193" i="35"/>
  <c r="BF1284" i="35"/>
  <c r="AH1289" i="35"/>
  <c r="AK1289" i="35" s="1"/>
  <c r="AR1385" i="35"/>
  <c r="AR1445" i="35"/>
  <c r="BD1504" i="35"/>
  <c r="AO1601" i="35"/>
  <c r="AK253" i="35"/>
  <c r="AK621" i="35"/>
  <c r="AR737" i="35"/>
  <c r="AR773" i="35"/>
  <c r="AR829" i="35"/>
  <c r="AH1133" i="35"/>
  <c r="AK1133" i="35" s="1"/>
  <c r="AH1277" i="35"/>
  <c r="AK1277" i="35" s="1"/>
  <c r="AR1349" i="35"/>
  <c r="AR1421" i="35"/>
  <c r="AK1521" i="35"/>
  <c r="AK1641" i="35"/>
  <c r="AK685" i="35"/>
  <c r="AR689" i="35"/>
  <c r="AK721" i="35"/>
  <c r="AV944" i="35"/>
  <c r="AK945" i="35"/>
  <c r="AX956" i="35"/>
  <c r="AK969" i="35"/>
  <c r="AR1005" i="35"/>
  <c r="AR1025" i="35"/>
  <c r="AR1125" i="35"/>
  <c r="AR1289" i="35"/>
  <c r="BD1556" i="35"/>
  <c r="AR73" i="35"/>
  <c r="AX288" i="35"/>
  <c r="AR421" i="35"/>
  <c r="AK573" i="35"/>
  <c r="AK865" i="35"/>
  <c r="AK1065" i="35"/>
  <c r="AX68" i="35"/>
  <c r="AK97" i="35"/>
  <c r="AK141" i="35"/>
  <c r="AK153" i="35"/>
  <c r="AR253" i="35"/>
  <c r="AR353" i="35"/>
  <c r="AK373" i="35"/>
  <c r="AR505" i="35"/>
  <c r="AK853" i="35"/>
  <c r="AR901" i="35"/>
  <c r="AX1064" i="35"/>
  <c r="AR1153" i="35"/>
  <c r="AK1261" i="35"/>
  <c r="AR1265" i="35"/>
  <c r="AK1593" i="35"/>
  <c r="BD44" i="35"/>
  <c r="AR53" i="35"/>
  <c r="AK73" i="35"/>
  <c r="AV536" i="35"/>
  <c r="AK25" i="35"/>
  <c r="AR85" i="35"/>
  <c r="AX32" i="35"/>
  <c r="BD36" i="35"/>
  <c r="AV56" i="35"/>
  <c r="AZ60" i="35"/>
  <c r="BF64" i="35"/>
  <c r="AT76" i="35"/>
  <c r="AV132" i="35"/>
  <c r="BF472" i="35"/>
  <c r="AZ112" i="35"/>
  <c r="AO233" i="35"/>
  <c r="AV28" i="35"/>
  <c r="BD32" i="35"/>
  <c r="AV128" i="35"/>
  <c r="AX152" i="35"/>
  <c r="AX28" i="35"/>
  <c r="AV72" i="35"/>
  <c r="AT80" i="35"/>
  <c r="AZ84" i="35"/>
  <c r="BD88" i="35"/>
  <c r="AT104" i="35"/>
  <c r="AZ108" i="35"/>
  <c r="BF112" i="35"/>
  <c r="AZ240" i="35"/>
  <c r="BF244" i="35"/>
  <c r="BF424" i="35"/>
  <c r="AT24" i="35"/>
  <c r="AZ28" i="35"/>
  <c r="AT48" i="35"/>
  <c r="AZ52" i="35"/>
  <c r="AT68" i="35"/>
  <c r="AX72" i="35"/>
  <c r="BD76" i="35"/>
  <c r="AV80" i="35"/>
  <c r="BB84" i="35"/>
  <c r="BF88" i="35"/>
  <c r="AV236" i="35"/>
  <c r="AR389" i="35"/>
  <c r="AT56" i="35"/>
  <c r="AV24" i="35"/>
  <c r="BB28" i="35"/>
  <c r="AV48" i="35"/>
  <c r="BB52" i="35"/>
  <c r="BD96" i="35"/>
  <c r="AX104" i="35"/>
  <c r="BD108" i="35"/>
  <c r="AV168" i="35"/>
  <c r="AT188" i="35"/>
  <c r="AX192" i="35"/>
  <c r="BD196" i="35"/>
  <c r="AT212" i="35"/>
  <c r="AZ216" i="35"/>
  <c r="BF220" i="35"/>
  <c r="BF400" i="35"/>
  <c r="BD28" i="35"/>
  <c r="AK33" i="35"/>
  <c r="AX48" i="35"/>
  <c r="BB72" i="35"/>
  <c r="BF96" i="35"/>
  <c r="BB92" i="35"/>
  <c r="AR341" i="35"/>
  <c r="BB24" i="35"/>
  <c r="AV40" i="35"/>
  <c r="AV44" i="35"/>
  <c r="BB48" i="35"/>
  <c r="BB68" i="35"/>
  <c r="BD80" i="35"/>
  <c r="BD104" i="35"/>
  <c r="AV608" i="35"/>
  <c r="BD24" i="35"/>
  <c r="AR33" i="35"/>
  <c r="AX40" i="35"/>
  <c r="AX44" i="35"/>
  <c r="BD48" i="35"/>
  <c r="AT64" i="35"/>
  <c r="BD68" i="35"/>
  <c r="AV64" i="35"/>
  <c r="AK129" i="35"/>
  <c r="AK177" i="35"/>
  <c r="AK273" i="35"/>
  <c r="AR541" i="35"/>
  <c r="AR801" i="35"/>
  <c r="BD120" i="35"/>
  <c r="AV136" i="35"/>
  <c r="BB140" i="35"/>
  <c r="BF144" i="35"/>
  <c r="AV160" i="35"/>
  <c r="BF168" i="35"/>
  <c r="AX184" i="35"/>
  <c r="AX208" i="35"/>
  <c r="BD212" i="35"/>
  <c r="AT228" i="35"/>
  <c r="AZ232" i="35"/>
  <c r="AV252" i="35"/>
  <c r="AX280" i="35"/>
  <c r="BF288" i="35"/>
  <c r="AK241" i="35"/>
  <c r="AK973" i="35"/>
  <c r="AH317" i="35"/>
  <c r="AK317" i="35" s="1"/>
  <c r="AO725" i="35"/>
  <c r="AK505" i="35"/>
  <c r="AR677" i="35"/>
  <c r="AZ780" i="35"/>
  <c r="BF784" i="35"/>
  <c r="AV800" i="35"/>
  <c r="AX936" i="35"/>
  <c r="BD940" i="35"/>
  <c r="AV68" i="35"/>
  <c r="AZ72" i="35"/>
  <c r="BF76" i="35"/>
  <c r="AX80" i="35"/>
  <c r="AV92" i="35"/>
  <c r="AZ96" i="35"/>
  <c r="BF100" i="35"/>
  <c r="AR101" i="35"/>
  <c r="AX108" i="35"/>
  <c r="BD112" i="35"/>
  <c r="AT128" i="35"/>
  <c r="AZ132" i="35"/>
  <c r="BF136" i="35"/>
  <c r="AV152" i="35"/>
  <c r="AZ156" i="35"/>
  <c r="BF160" i="35"/>
  <c r="AV176" i="35"/>
  <c r="BB180" i="35"/>
  <c r="AK189" i="35"/>
  <c r="AX200" i="35"/>
  <c r="BB204" i="35"/>
  <c r="AT220" i="35"/>
  <c r="BD228" i="35"/>
  <c r="AT244" i="35"/>
  <c r="BF252" i="35"/>
  <c r="AK261" i="35"/>
  <c r="BB276" i="35"/>
  <c r="AT296" i="35"/>
  <c r="AZ300" i="35"/>
  <c r="BD304" i="35"/>
  <c r="AK337" i="35"/>
  <c r="AX348" i="35"/>
  <c r="AR365" i="35"/>
  <c r="AX372" i="35"/>
  <c r="AT392" i="35"/>
  <c r="AZ396" i="35"/>
  <c r="AR413" i="35"/>
  <c r="AX420" i="35"/>
  <c r="AX444" i="35"/>
  <c r="AT464" i="35"/>
  <c r="AZ468" i="35"/>
  <c r="BD472" i="35"/>
  <c r="AT488" i="35"/>
  <c r="AZ492" i="35"/>
  <c r="BF496" i="35"/>
  <c r="AT512" i="35"/>
  <c r="AZ516" i="35"/>
  <c r="AT536" i="35"/>
  <c r="AX540" i="35"/>
  <c r="BD544" i="35"/>
  <c r="AV564" i="35"/>
  <c r="BB568" i="35"/>
  <c r="AX588" i="35"/>
  <c r="BD592" i="35"/>
  <c r="AT608" i="35"/>
  <c r="AX612" i="35"/>
  <c r="BB616" i="35"/>
  <c r="AT636" i="35"/>
  <c r="AZ640" i="35"/>
  <c r="BF644" i="35"/>
  <c r="AV660" i="35"/>
  <c r="BB664" i="35"/>
  <c r="AT680" i="35"/>
  <c r="AZ684" i="35"/>
  <c r="BF688" i="35"/>
  <c r="BB708" i="35"/>
  <c r="AV776" i="35"/>
  <c r="AV912" i="35"/>
  <c r="BB132" i="35"/>
  <c r="AX176" i="35"/>
  <c r="BD180" i="35"/>
  <c r="AT196" i="35"/>
  <c r="BD204" i="35"/>
  <c r="AV220" i="35"/>
  <c r="BB224" i="35"/>
  <c r="BF228" i="35"/>
  <c r="AV244" i="35"/>
  <c r="BB248" i="35"/>
  <c r="AT268" i="35"/>
  <c r="BD276" i="35"/>
  <c r="AV296" i="35"/>
  <c r="BB300" i="35"/>
  <c r="BF304" i="35"/>
  <c r="AT320" i="35"/>
  <c r="AZ324" i="35"/>
  <c r="AT344" i="35"/>
  <c r="AZ348" i="35"/>
  <c r="BF352" i="35"/>
  <c r="AT368" i="35"/>
  <c r="AZ372" i="35"/>
  <c r="BF376" i="35"/>
  <c r="BB396" i="35"/>
  <c r="AT416" i="35"/>
  <c r="AZ420" i="35"/>
  <c r="AT440" i="35"/>
  <c r="AZ444" i="35"/>
  <c r="BF448" i="35"/>
  <c r="BB468" i="35"/>
  <c r="BB492" i="35"/>
  <c r="AV512" i="35"/>
  <c r="AZ540" i="35"/>
  <c r="BF544" i="35"/>
  <c r="AT560" i="35"/>
  <c r="AX564" i="35"/>
  <c r="BD568" i="35"/>
  <c r="AT584" i="35"/>
  <c r="AZ588" i="35"/>
  <c r="AZ612" i="35"/>
  <c r="BD616" i="35"/>
  <c r="AV636" i="35"/>
  <c r="BB640" i="35"/>
  <c r="AX660" i="35"/>
  <c r="BD664" i="35"/>
  <c r="AV680" i="35"/>
  <c r="BB684" i="35"/>
  <c r="AT700" i="35"/>
  <c r="BD708" i="35"/>
  <c r="AX752" i="35"/>
  <c r="BD756" i="35"/>
  <c r="AX844" i="35"/>
  <c r="BD848" i="35"/>
  <c r="AV864" i="35"/>
  <c r="BB868" i="35"/>
  <c r="AT884" i="35"/>
  <c r="AX888" i="35"/>
  <c r="BD892" i="35"/>
  <c r="AT908" i="35"/>
  <c r="AV104" i="35"/>
  <c r="BB108" i="35"/>
  <c r="AK117" i="35"/>
  <c r="BD132" i="35"/>
  <c r="AT148" i="35"/>
  <c r="BD156" i="35"/>
  <c r="BF180" i="35"/>
  <c r="AV196" i="35"/>
  <c r="BB200" i="35"/>
  <c r="BF204" i="35"/>
  <c r="AX220" i="35"/>
  <c r="AR237" i="35"/>
  <c r="AX244" i="35"/>
  <c r="BD248" i="35"/>
  <c r="AV268" i="35"/>
  <c r="BB272" i="35"/>
  <c r="BF276" i="35"/>
  <c r="AR289" i="35"/>
  <c r="AX296" i="35"/>
  <c r="BD300" i="35"/>
  <c r="AV320" i="35"/>
  <c r="BB324" i="35"/>
  <c r="BB348" i="35"/>
  <c r="BB372" i="35"/>
  <c r="AT388" i="35"/>
  <c r="AX392" i="35"/>
  <c r="BB420" i="35"/>
  <c r="BB444" i="35"/>
  <c r="AX464" i="35"/>
  <c r="AX488" i="35"/>
  <c r="BD492" i="35"/>
  <c r="AT508" i="35"/>
  <c r="AX512" i="35"/>
  <c r="AR529" i="35"/>
  <c r="AX536" i="35"/>
  <c r="AV560" i="35"/>
  <c r="AZ564" i="35"/>
  <c r="BF568" i="35"/>
  <c r="AV584" i="35"/>
  <c r="AT604" i="35"/>
  <c r="AT632" i="35"/>
  <c r="AX636" i="35"/>
  <c r="BD640" i="35"/>
  <c r="AT656" i="35"/>
  <c r="AZ660" i="35"/>
  <c r="BF664" i="35"/>
  <c r="AX680" i="35"/>
  <c r="BD684" i="35"/>
  <c r="AV700" i="35"/>
  <c r="BB704" i="35"/>
  <c r="AT724" i="35"/>
  <c r="AX796" i="35"/>
  <c r="BB800" i="35"/>
  <c r="AV820" i="35"/>
  <c r="BB824" i="35"/>
  <c r="AT316" i="35"/>
  <c r="AX320" i="35"/>
  <c r="AT340" i="35"/>
  <c r="AX344" i="35"/>
  <c r="AX368" i="35"/>
  <c r="AV388" i="35"/>
  <c r="AZ392" i="35"/>
  <c r="AX416" i="35"/>
  <c r="AX440" i="35"/>
  <c r="AT460" i="35"/>
  <c r="AZ464" i="35"/>
  <c r="AT484" i="35"/>
  <c r="AZ488" i="35"/>
  <c r="BF492" i="35"/>
  <c r="AH497" i="35"/>
  <c r="AK497" i="35" s="1"/>
  <c r="AZ512" i="35"/>
  <c r="BF516" i="35"/>
  <c r="AT532" i="35"/>
  <c r="AZ536" i="35"/>
  <c r="AK549" i="35"/>
  <c r="AZ608" i="35"/>
  <c r="BF108" i="35"/>
  <c r="AV124" i="35"/>
  <c r="BB128" i="35"/>
  <c r="AR141" i="35"/>
  <c r="AX148" i="35"/>
  <c r="BD152" i="35"/>
  <c r="AR165" i="35"/>
  <c r="AX172" i="35"/>
  <c r="BD176" i="35"/>
  <c r="AT192" i="35"/>
  <c r="AZ196" i="35"/>
  <c r="AV216" i="35"/>
  <c r="AV240" i="35"/>
  <c r="AT264" i="35"/>
  <c r="AZ268" i="35"/>
  <c r="AV292" i="35"/>
  <c r="BB296" i="35"/>
  <c r="AV316" i="35"/>
  <c r="AZ320" i="35"/>
  <c r="AV340" i="35"/>
  <c r="AZ344" i="35"/>
  <c r="AT364" i="35"/>
  <c r="AZ368" i="35"/>
  <c r="AR381" i="35"/>
  <c r="BB392" i="35"/>
  <c r="AT412" i="35"/>
  <c r="AZ416" i="35"/>
  <c r="AT436" i="35"/>
  <c r="AZ440" i="35"/>
  <c r="AV460" i="35"/>
  <c r="BB464" i="35"/>
  <c r="AV484" i="35"/>
  <c r="BB488" i="35"/>
  <c r="BB512" i="35"/>
  <c r="BB536" i="35"/>
  <c r="BF540" i="35"/>
  <c r="AT556" i="35"/>
  <c r="AT580" i="35"/>
  <c r="AZ584" i="35"/>
  <c r="BF588" i="35"/>
  <c r="AH593" i="35"/>
  <c r="AK593" i="35" s="1"/>
  <c r="BB608" i="35"/>
  <c r="BF612" i="35"/>
  <c r="BB636" i="35"/>
  <c r="AX656" i="35"/>
  <c r="AV676" i="35"/>
  <c r="BB680" i="35"/>
  <c r="AT696" i="35"/>
  <c r="AX724" i="35"/>
  <c r="BD728" i="35"/>
  <c r="AT744" i="35"/>
  <c r="AX748" i="35"/>
  <c r="BD752" i="35"/>
  <c r="AT768" i="35"/>
  <c r="AX772" i="35"/>
  <c r="AR117" i="35"/>
  <c r="AX124" i="35"/>
  <c r="BD128" i="35"/>
  <c r="AO137" i="35"/>
  <c r="AT144" i="35"/>
  <c r="AZ148" i="35"/>
  <c r="AT168" i="35"/>
  <c r="AZ172" i="35"/>
  <c r="AV192" i="35"/>
  <c r="AK205" i="35"/>
  <c r="AR209" i="35"/>
  <c r="AX216" i="35"/>
  <c r="BD220" i="35"/>
  <c r="AT236" i="35"/>
  <c r="AX240" i="35"/>
  <c r="BD244" i="35"/>
  <c r="AT260" i="35"/>
  <c r="AV264" i="35"/>
  <c r="AT288" i="35"/>
  <c r="AX292" i="35"/>
  <c r="BD296" i="35"/>
  <c r="BB320" i="35"/>
  <c r="AR333" i="35"/>
  <c r="BB344" i="35"/>
  <c r="AV364" i="35"/>
  <c r="BB368" i="35"/>
  <c r="AT384" i="35"/>
  <c r="BD392" i="35"/>
  <c r="AV412" i="35"/>
  <c r="BB416" i="35"/>
  <c r="AV436" i="35"/>
  <c r="BB440" i="35"/>
  <c r="AR453" i="35"/>
  <c r="BD464" i="35"/>
  <c r="AX484" i="35"/>
  <c r="AT504" i="35"/>
  <c r="AZ508" i="35"/>
  <c r="BD512" i="35"/>
  <c r="BD536" i="35"/>
  <c r="BB560" i="35"/>
  <c r="BF564" i="35"/>
  <c r="BB584" i="35"/>
  <c r="AT600" i="35"/>
  <c r="BD608" i="35"/>
  <c r="AT628" i="35"/>
  <c r="AT652" i="35"/>
  <c r="AZ656" i="35"/>
  <c r="BF660" i="35"/>
  <c r="AH665" i="35"/>
  <c r="AK665" i="35" s="1"/>
  <c r="BD680" i="35"/>
  <c r="AV696" i="35"/>
  <c r="BB700" i="35"/>
  <c r="AT720" i="35"/>
  <c r="AV744" i="35"/>
  <c r="AV260" i="35"/>
  <c r="AX264" i="35"/>
  <c r="AV288" i="35"/>
  <c r="AZ292" i="35"/>
  <c r="AT312" i="35"/>
  <c r="AT336" i="35"/>
  <c r="BD344" i="35"/>
  <c r="BD368" i="35"/>
  <c r="AV384" i="35"/>
  <c r="BB388" i="35"/>
  <c r="BD416" i="35"/>
  <c r="BD440" i="35"/>
  <c r="AT456" i="35"/>
  <c r="AT480" i="35"/>
  <c r="AV504" i="35"/>
  <c r="BF512" i="35"/>
  <c r="AT528" i="35"/>
  <c r="AZ532" i="35"/>
  <c r="BF536" i="35"/>
  <c r="BD560" i="35"/>
  <c r="BD584" i="35"/>
  <c r="AV600" i="35"/>
  <c r="BB604" i="35"/>
  <c r="BF608" i="35"/>
  <c r="AV628" i="35"/>
  <c r="BB632" i="35"/>
  <c r="BF636" i="35"/>
  <c r="AV652" i="35"/>
  <c r="BB656" i="35"/>
  <c r="AT672" i="35"/>
  <c r="AZ676" i="35"/>
  <c r="BF680" i="35"/>
  <c r="AX696" i="35"/>
  <c r="BD700" i="35"/>
  <c r="AT716" i="35"/>
  <c r="AV720" i="35"/>
  <c r="BB724" i="35"/>
  <c r="BF104" i="35"/>
  <c r="AV120" i="35"/>
  <c r="BB124" i="35"/>
  <c r="AT140" i="35"/>
  <c r="AX144" i="35"/>
  <c r="BD148" i="35"/>
  <c r="AX168" i="35"/>
  <c r="BD172" i="35"/>
  <c r="AV188" i="35"/>
  <c r="AZ192" i="35"/>
  <c r="BF196" i="35"/>
  <c r="AV212" i="35"/>
  <c r="BB216" i="35"/>
  <c r="AX236" i="35"/>
  <c r="BB240" i="35"/>
  <c r="AK249" i="35"/>
  <c r="AT256" i="35"/>
  <c r="AZ264" i="35"/>
  <c r="BF268" i="35"/>
  <c r="AV284" i="35"/>
  <c r="AV312" i="35"/>
  <c r="BB316" i="35"/>
  <c r="AV336" i="35"/>
  <c r="BB340" i="35"/>
  <c r="AT360" i="35"/>
  <c r="AX384" i="35"/>
  <c r="AT408" i="35"/>
  <c r="AT432" i="35"/>
  <c r="AV456" i="35"/>
  <c r="BB460" i="35"/>
  <c r="AV480" i="35"/>
  <c r="BB484" i="35"/>
  <c r="AT500" i="35"/>
  <c r="AX504" i="35"/>
  <c r="BD508" i="35"/>
  <c r="AV528" i="35"/>
  <c r="BB532" i="35"/>
  <c r="AT552" i="35"/>
  <c r="AZ556" i="35"/>
  <c r="AT576" i="35"/>
  <c r="BF584" i="35"/>
  <c r="AH581" i="35"/>
  <c r="AK581" i="35" s="1"/>
  <c r="AX600" i="35"/>
  <c r="BD604" i="35"/>
  <c r="BD632" i="35"/>
  <c r="AR645" i="35"/>
  <c r="BD656" i="35"/>
  <c r="AV672" i="35"/>
  <c r="BB676" i="35"/>
  <c r="AT692" i="35"/>
  <c r="AZ696" i="35"/>
  <c r="BF700" i="35"/>
  <c r="BB1280" i="35"/>
  <c r="AH917" i="35"/>
  <c r="AK917" i="35" s="1"/>
  <c r="AH965" i="35"/>
  <c r="AK965" i="35" s="1"/>
  <c r="AV760" i="35"/>
  <c r="AX788" i="35"/>
  <c r="BD792" i="35"/>
  <c r="BF884" i="35"/>
  <c r="BF1008" i="35"/>
  <c r="AX1028" i="35"/>
  <c r="BD1032" i="35"/>
  <c r="AK1041" i="35"/>
  <c r="AR1045" i="35"/>
  <c r="BF1060" i="35"/>
  <c r="AR1117" i="35"/>
  <c r="AK1161" i="35"/>
  <c r="AR1433" i="35"/>
  <c r="AR1457" i="35"/>
  <c r="AK1089" i="35"/>
  <c r="BF1412" i="35"/>
  <c r="AR1601" i="35"/>
  <c r="BB760" i="35"/>
  <c r="AX784" i="35"/>
  <c r="BD788" i="35"/>
  <c r="AT804" i="35"/>
  <c r="AX808" i="35"/>
  <c r="BB812" i="35"/>
  <c r="AT828" i="35"/>
  <c r="BD836" i="35"/>
  <c r="AV852" i="35"/>
  <c r="BB856" i="35"/>
  <c r="AT872" i="35"/>
  <c r="AZ876" i="35"/>
  <c r="BF880" i="35"/>
  <c r="AZ900" i="35"/>
  <c r="AT920" i="35"/>
  <c r="AZ924" i="35"/>
  <c r="BD928" i="35"/>
  <c r="AZ948" i="35"/>
  <c r="BD952" i="35"/>
  <c r="AT968" i="35"/>
  <c r="AX972" i="35"/>
  <c r="AV996" i="35"/>
  <c r="AX1024" i="35"/>
  <c r="AV1048" i="35"/>
  <c r="BB1052" i="35"/>
  <c r="BF1056" i="35"/>
  <c r="AV1072" i="35"/>
  <c r="BB1076" i="35"/>
  <c r="BB1100" i="35"/>
  <c r="BF1104" i="35"/>
  <c r="AX1120" i="35"/>
  <c r="BD1124" i="35"/>
  <c r="AV1140" i="35"/>
  <c r="BB1144" i="35"/>
  <c r="BF1148" i="35"/>
  <c r="AT1164" i="35"/>
  <c r="BF1172" i="35"/>
  <c r="AV1188" i="35"/>
  <c r="BB1192" i="35"/>
  <c r="AV1212" i="35"/>
  <c r="BB1216" i="35"/>
  <c r="AZ1236" i="35"/>
  <c r="BF1240" i="35"/>
  <c r="AV1260" i="35"/>
  <c r="BB1264" i="35"/>
  <c r="AT1284" i="35"/>
  <c r="AX1288" i="35"/>
  <c r="BB1292" i="35"/>
  <c r="AT1312" i="35"/>
  <c r="BD1320" i="35"/>
  <c r="AK1425" i="35"/>
  <c r="BF712" i="35"/>
  <c r="AT728" i="35"/>
  <c r="AZ732" i="35"/>
  <c r="BD736" i="35"/>
  <c r="AK745" i="35"/>
  <c r="AX756" i="35"/>
  <c r="AT780" i="35"/>
  <c r="AV804" i="35"/>
  <c r="BD812" i="35"/>
  <c r="AV828" i="35"/>
  <c r="BB832" i="35"/>
  <c r="AX852" i="35"/>
  <c r="AV872" i="35"/>
  <c r="BB876" i="35"/>
  <c r="AK885" i="35"/>
  <c r="AX896" i="35"/>
  <c r="BB900" i="35"/>
  <c r="AV920" i="35"/>
  <c r="BB924" i="35"/>
  <c r="AK933" i="35"/>
  <c r="AX944" i="35"/>
  <c r="BB948" i="35"/>
  <c r="BF952" i="35"/>
  <c r="AR961" i="35"/>
  <c r="AV968" i="35"/>
  <c r="AZ972" i="35"/>
  <c r="BD976" i="35"/>
  <c r="AT992" i="35"/>
  <c r="AX996" i="35"/>
  <c r="BD1000" i="35"/>
  <c r="AT1020" i="35"/>
  <c r="AZ1024" i="35"/>
  <c r="BF1028" i="35"/>
  <c r="AX1048" i="35"/>
  <c r="AX1072" i="35"/>
  <c r="BD1076" i="35"/>
  <c r="AX1096" i="35"/>
  <c r="BD1100" i="35"/>
  <c r="AT1116" i="35"/>
  <c r="AZ1120" i="35"/>
  <c r="BF1124" i="35"/>
  <c r="AK1129" i="35"/>
  <c r="AX1140" i="35"/>
  <c r="AK1153" i="35"/>
  <c r="AV1164" i="35"/>
  <c r="BB1168" i="35"/>
  <c r="AX1188" i="35"/>
  <c r="AR1205" i="35"/>
  <c r="AX1212" i="35"/>
  <c r="AV1232" i="35"/>
  <c r="AT1256" i="35"/>
  <c r="AX1260" i="35"/>
  <c r="BD1264" i="35"/>
  <c r="AR1277" i="35"/>
  <c r="AV1284" i="35"/>
  <c r="AZ1288" i="35"/>
  <c r="BD1292" i="35"/>
  <c r="BB1316" i="35"/>
  <c r="AV1340" i="35"/>
  <c r="AR1361" i="35"/>
  <c r="AV1368" i="35"/>
  <c r="AZ1372" i="35"/>
  <c r="AX1400" i="35"/>
  <c r="AZ1404" i="35"/>
  <c r="BD1408" i="35"/>
  <c r="AT1432" i="35"/>
  <c r="AZ1436" i="35"/>
  <c r="BF1440" i="35"/>
  <c r="AK1449" i="35"/>
  <c r="BD1464" i="35"/>
  <c r="BB1488" i="35"/>
  <c r="BF1516" i="35"/>
  <c r="BF1540" i="35"/>
  <c r="AX1560" i="35"/>
  <c r="BD1564" i="35"/>
  <c r="AT1580" i="35"/>
  <c r="AZ1584" i="35"/>
  <c r="BD1588" i="35"/>
  <c r="AH1325" i="35"/>
  <c r="AK1325" i="35" s="1"/>
  <c r="BB756" i="35"/>
  <c r="AT916" i="35"/>
  <c r="AZ920" i="35"/>
  <c r="AV940" i="35"/>
  <c r="BB944" i="35"/>
  <c r="AT964" i="35"/>
  <c r="AZ968" i="35"/>
  <c r="BD972" i="35"/>
  <c r="AK981" i="35"/>
  <c r="BB996" i="35"/>
  <c r="AT1016" i="35"/>
  <c r="AX1020" i="35"/>
  <c r="BD1024" i="35"/>
  <c r="AT1040" i="35"/>
  <c r="AV1044" i="35"/>
  <c r="AV1068" i="35"/>
  <c r="BB1072" i="35"/>
  <c r="AV1092" i="35"/>
  <c r="BB1096" i="35"/>
  <c r="AX1116" i="35"/>
  <c r="AV1136" i="35"/>
  <c r="BD1288" i="35"/>
  <c r="AR1301" i="35"/>
  <c r="AV1308" i="35"/>
  <c r="AZ1312" i="35"/>
  <c r="BF1316" i="35"/>
  <c r="AZ1340" i="35"/>
  <c r="BF1344" i="35"/>
  <c r="AT1364" i="35"/>
  <c r="AZ1368" i="35"/>
  <c r="BD1372" i="35"/>
  <c r="BF1376" i="35"/>
  <c r="AT1392" i="35"/>
  <c r="AZ1396" i="35"/>
  <c r="BD1404" i="35"/>
  <c r="AK1413" i="35"/>
  <c r="AT1428" i="35"/>
  <c r="AX1432" i="35"/>
  <c r="BD1436" i="35"/>
  <c r="AV1456" i="35"/>
  <c r="BB1460" i="35"/>
  <c r="AT1480" i="35"/>
  <c r="AX1508" i="35"/>
  <c r="BD1512" i="35"/>
  <c r="AK1569" i="35"/>
  <c r="AR1621" i="35"/>
  <c r="BB804" i="35"/>
  <c r="BF808" i="35"/>
  <c r="AV824" i="35"/>
  <c r="BB828" i="35"/>
  <c r="AX848" i="35"/>
  <c r="BD852" i="35"/>
  <c r="AV868" i="35"/>
  <c r="BB872" i="35"/>
  <c r="AX892" i="35"/>
  <c r="AV916" i="35"/>
  <c r="BB920" i="35"/>
  <c r="AX940" i="35"/>
  <c r="AV964" i="35"/>
  <c r="BB968" i="35"/>
  <c r="AT988" i="35"/>
  <c r="AZ992" i="35"/>
  <c r="BD996" i="35"/>
  <c r="BF1024" i="35"/>
  <c r="AV1040" i="35"/>
  <c r="AX1044" i="35"/>
  <c r="BD1048" i="35"/>
  <c r="AT1064" i="35"/>
  <c r="AX1068" i="35"/>
  <c r="BD1072" i="35"/>
  <c r="AX1092" i="35"/>
  <c r="AT1112" i="35"/>
  <c r="AZ1116" i="35"/>
  <c r="BF1120" i="35"/>
  <c r="AX1136" i="35"/>
  <c r="BD1140" i="35"/>
  <c r="AX1160" i="35"/>
  <c r="AX1184" i="35"/>
  <c r="BD1188" i="35"/>
  <c r="AX1208" i="35"/>
  <c r="BD1212" i="35"/>
  <c r="BB1232" i="35"/>
  <c r="AT1252" i="35"/>
  <c r="AZ1256" i="35"/>
  <c r="BD1260" i="35"/>
  <c r="AT1276" i="35"/>
  <c r="AX1280" i="35"/>
  <c r="BF1288" i="35"/>
  <c r="AT1304" i="35"/>
  <c r="AX1308" i="35"/>
  <c r="BB1312" i="35"/>
  <c r="AT1332" i="35"/>
  <c r="AX1336" i="35"/>
  <c r="BB1340" i="35"/>
  <c r="AK1353" i="35"/>
  <c r="AV1364" i="35"/>
  <c r="BF1372" i="35"/>
  <c r="AV1392" i="35"/>
  <c r="BD1400" i="35"/>
  <c r="AT1420" i="35"/>
  <c r="AT1424" i="35"/>
  <c r="AV1428" i="35"/>
  <c r="AZ1432" i="35"/>
  <c r="BF1436" i="35"/>
  <c r="AX1456" i="35"/>
  <c r="BD1460" i="35"/>
  <c r="AV1480" i="35"/>
  <c r="BB1484" i="35"/>
  <c r="AV1504" i="35"/>
  <c r="AV1528" i="35"/>
  <c r="AV1552" i="35"/>
  <c r="BB1556" i="35"/>
  <c r="BD1560" i="35"/>
  <c r="AT1576" i="35"/>
  <c r="AV1600" i="35"/>
  <c r="BB1604" i="35"/>
  <c r="AT1624" i="35"/>
  <c r="AZ1628" i="35"/>
  <c r="AH1637" i="35"/>
  <c r="AK1637" i="35" s="1"/>
  <c r="AV1648" i="35"/>
  <c r="AV632" i="35"/>
  <c r="AZ636" i="35"/>
  <c r="AV656" i="35"/>
  <c r="BB660" i="35"/>
  <c r="BF684" i="35"/>
  <c r="BD804" i="35"/>
  <c r="BD828" i="35"/>
  <c r="AR909" i="35"/>
  <c r="BF944" i="35"/>
  <c r="AR957" i="35"/>
  <c r="AX964" i="35"/>
  <c r="BF996" i="35"/>
  <c r="AK1029" i="35"/>
  <c r="AR1057" i="35"/>
  <c r="BF1072" i="35"/>
  <c r="BF1096" i="35"/>
  <c r="BF1140" i="35"/>
  <c r="BD1164" i="35"/>
  <c r="AT1180" i="35"/>
  <c r="AZ1184" i="35"/>
  <c r="AT1204" i="35"/>
  <c r="AZ1208" i="35"/>
  <c r="AX1228" i="35"/>
  <c r="BD1232" i="35"/>
  <c r="BB1256" i="35"/>
  <c r="BF1260" i="35"/>
  <c r="AZ1280" i="35"/>
  <c r="BD1284" i="35"/>
  <c r="AV1304" i="35"/>
  <c r="AZ1308" i="35"/>
  <c r="BD1312" i="35"/>
  <c r="AV1332" i="35"/>
  <c r="AZ1336" i="35"/>
  <c r="BD1340" i="35"/>
  <c r="AX1364" i="35"/>
  <c r="BD1368" i="35"/>
  <c r="AX1392" i="35"/>
  <c r="BD1396" i="35"/>
  <c r="BF1400" i="35"/>
  <c r="AH1409" i="35"/>
  <c r="AK1409" i="35" s="1"/>
  <c r="AV1424" i="35"/>
  <c r="BB1432" i="35"/>
  <c r="AT1452" i="35"/>
  <c r="AZ1456" i="35"/>
  <c r="AK1465" i="35"/>
  <c r="AT1476" i="35"/>
  <c r="AX1480" i="35"/>
  <c r="BD1484" i="35"/>
  <c r="AR1493" i="35"/>
  <c r="AT1500" i="35"/>
  <c r="AX1504" i="35"/>
  <c r="BB1508" i="35"/>
  <c r="AX1528" i="35"/>
  <c r="BB1532" i="35"/>
  <c r="AX1552" i="35"/>
  <c r="AV1576" i="35"/>
  <c r="BB1580" i="35"/>
  <c r="AH1589" i="35"/>
  <c r="AK1589" i="35" s="1"/>
  <c r="AX1600" i="35"/>
  <c r="AV1624" i="35"/>
  <c r="BB1628" i="35"/>
  <c r="AX1648" i="35"/>
  <c r="AV772" i="35"/>
  <c r="BD780" i="35"/>
  <c r="AV796" i="35"/>
  <c r="AT820" i="35"/>
  <c r="AV844" i="35"/>
  <c r="BB848" i="35"/>
  <c r="AT864" i="35"/>
  <c r="AV888" i="35"/>
  <c r="AT912" i="35"/>
  <c r="BF920" i="35"/>
  <c r="AV936" i="35"/>
  <c r="AR953" i="35"/>
  <c r="AT960" i="35"/>
  <c r="BF968" i="35"/>
  <c r="AX988" i="35"/>
  <c r="AT1012" i="35"/>
  <c r="AZ1016" i="35"/>
  <c r="BD1020" i="35"/>
  <c r="AZ1040" i="35"/>
  <c r="BB1044" i="35"/>
  <c r="BB1068" i="35"/>
  <c r="AV1088" i="35"/>
  <c r="AX1112" i="35"/>
  <c r="BD1116" i="35"/>
  <c r="BB1136" i="35"/>
  <c r="BB1160" i="35"/>
  <c r="BB1184" i="35"/>
  <c r="BB1208" i="35"/>
  <c r="AT1224" i="35"/>
  <c r="BF1232" i="35"/>
  <c r="AT1248" i="35"/>
  <c r="AX1252" i="35"/>
  <c r="BD1256" i="35"/>
  <c r="AT1272" i="35"/>
  <c r="AX1276" i="35"/>
  <c r="AT1300" i="35"/>
  <c r="AX1304" i="35"/>
  <c r="BF1312" i="35"/>
  <c r="AX1332" i="35"/>
  <c r="BB1336" i="35"/>
  <c r="BF1340" i="35"/>
  <c r="AT1360" i="35"/>
  <c r="AZ1364" i="35"/>
  <c r="AT1388" i="35"/>
  <c r="AZ1392" i="35"/>
  <c r="BF1396" i="35"/>
  <c r="AT1416" i="35"/>
  <c r="AX1420" i="35"/>
  <c r="AX1424" i="35"/>
  <c r="AZ1428" i="35"/>
  <c r="BD1432" i="35"/>
  <c r="AT1448" i="35"/>
  <c r="AV1452" i="35"/>
  <c r="BB1456" i="35"/>
  <c r="AT1472" i="35"/>
  <c r="AV1476" i="35"/>
  <c r="AK1489" i="35"/>
  <c r="AV1500" i="35"/>
  <c r="BD1508" i="35"/>
  <c r="AT1524" i="35"/>
  <c r="BD1532" i="35"/>
  <c r="AR1541" i="35"/>
  <c r="AT1548" i="35"/>
  <c r="AT1572" i="35"/>
  <c r="AX1576" i="35"/>
  <c r="BD1580" i="35"/>
  <c r="AT1596" i="35"/>
  <c r="BF1604" i="35"/>
  <c r="AX1624" i="35"/>
  <c r="BD1628" i="35"/>
  <c r="AT1644" i="35"/>
  <c r="AZ1648" i="35"/>
  <c r="AK949" i="35"/>
  <c r="AV960" i="35"/>
  <c r="AR977" i="35"/>
  <c r="AT984" i="35"/>
  <c r="AZ988" i="35"/>
  <c r="BF992" i="35"/>
  <c r="AR1001" i="35"/>
  <c r="AT1008" i="35"/>
  <c r="AV1012" i="35"/>
  <c r="BB1016" i="35"/>
  <c r="BF1020" i="35"/>
  <c r="AV1036" i="35"/>
  <c r="BB1040" i="35"/>
  <c r="BD1044" i="35"/>
  <c r="AZ1064" i="35"/>
  <c r="BD1068" i="35"/>
  <c r="AX1088" i="35"/>
  <c r="BD1092" i="35"/>
  <c r="AT1108" i="35"/>
  <c r="AZ1112" i="35"/>
  <c r="BF1116" i="35"/>
  <c r="AX1132" i="35"/>
  <c r="BD1136" i="35"/>
  <c r="AT1152" i="35"/>
  <c r="AX1156" i="35"/>
  <c r="BD1160" i="35"/>
  <c r="AX1180" i="35"/>
  <c r="BD1184" i="35"/>
  <c r="AT1200" i="35"/>
  <c r="AX1204" i="35"/>
  <c r="BD1208" i="35"/>
  <c r="AV1224" i="35"/>
  <c r="BB1228" i="35"/>
  <c r="BF1256" i="35"/>
  <c r="AV1272" i="35"/>
  <c r="AZ1276" i="35"/>
  <c r="BD1280" i="35"/>
  <c r="BD1308" i="35"/>
  <c r="BD1336" i="35"/>
  <c r="BB1364" i="35"/>
  <c r="BF1432" i="35"/>
  <c r="AV1448" i="35"/>
  <c r="AX1452" i="35"/>
  <c r="BD1456" i="35"/>
  <c r="AV1472" i="35"/>
  <c r="AT1496" i="35"/>
  <c r="AV1524" i="35"/>
  <c r="AV1548" i="35"/>
  <c r="AV1572" i="35"/>
  <c r="AV1596" i="35"/>
  <c r="BB1600" i="35"/>
  <c r="AT1620" i="35"/>
  <c r="BF1628" i="35"/>
  <c r="AV1644" i="35"/>
  <c r="BB1648" i="35"/>
  <c r="AT1356" i="35"/>
  <c r="AX1360" i="35"/>
  <c r="BD1364" i="35"/>
  <c r="AX1388" i="35"/>
  <c r="BD1392" i="35"/>
  <c r="AR1409" i="35"/>
  <c r="AX1416" i="35"/>
  <c r="BD1428" i="35"/>
  <c r="AT1444" i="35"/>
  <c r="AX1448" i="35"/>
  <c r="AZ1452" i="35"/>
  <c r="BF1456" i="35"/>
  <c r="AK1461" i="35"/>
  <c r="AZ1476" i="35"/>
  <c r="BD1480" i="35"/>
  <c r="AV1496" i="35"/>
  <c r="AZ1500" i="35"/>
  <c r="AX1524" i="35"/>
  <c r="AT1544" i="35"/>
  <c r="AX1548" i="35"/>
  <c r="BD1552" i="35"/>
  <c r="AK1561" i="35"/>
  <c r="AX1596" i="35"/>
  <c r="BD1600" i="35"/>
  <c r="AV1620" i="35"/>
  <c r="BB1624" i="35"/>
  <c r="AT1640" i="35"/>
  <c r="AX1644" i="35"/>
  <c r="BD1648" i="35"/>
  <c r="AR877" i="35"/>
  <c r="AR1145" i="35"/>
  <c r="AK1485" i="35"/>
  <c r="BF1528" i="35"/>
  <c r="BF1552" i="35"/>
  <c r="AT1616" i="35"/>
  <c r="BD1624" i="35"/>
  <c r="BF1648" i="35"/>
  <c r="AZ720" i="35"/>
  <c r="BF724" i="35"/>
  <c r="AV740" i="35"/>
  <c r="AZ744" i="35"/>
  <c r="BD748" i="35"/>
  <c r="AT764" i="35"/>
  <c r="AZ768" i="35"/>
  <c r="AR785" i="35"/>
  <c r="AX792" i="35"/>
  <c r="BD796" i="35"/>
  <c r="AV816" i="35"/>
  <c r="BB820" i="35"/>
  <c r="AX840" i="35"/>
  <c r="AV860" i="35"/>
  <c r="BB864" i="35"/>
  <c r="AT880" i="35"/>
  <c r="AZ884" i="35"/>
  <c r="BD888" i="35"/>
  <c r="AT904" i="35"/>
  <c r="AZ908" i="35"/>
  <c r="BB912" i="35"/>
  <c r="AK921" i="35"/>
  <c r="AX932" i="35"/>
  <c r="BD936" i="35"/>
  <c r="BB960" i="35"/>
  <c r="AZ984" i="35"/>
  <c r="BF988" i="35"/>
  <c r="AX1032" i="35"/>
  <c r="AR1049" i="35"/>
  <c r="AT1056" i="35"/>
  <c r="AZ1060" i="35"/>
  <c r="BF1064" i="35"/>
  <c r="AT1080" i="35"/>
  <c r="AX1084" i="35"/>
  <c r="BD1088" i="35"/>
  <c r="AT1104" i="35"/>
  <c r="AZ1108" i="35"/>
  <c r="BF1112" i="35"/>
  <c r="AX1128" i="35"/>
  <c r="AZ1152" i="35"/>
  <c r="AX1176" i="35"/>
  <c r="AR1189" i="35"/>
  <c r="AV1196" i="35"/>
  <c r="AZ1200" i="35"/>
  <c r="AV1220" i="35"/>
  <c r="AT1240" i="35"/>
  <c r="AX1244" i="35"/>
  <c r="BF1252" i="35"/>
  <c r="AV1268" i="35"/>
  <c r="BF1276" i="35"/>
  <c r="AV1296" i="35"/>
  <c r="BF1304" i="35"/>
  <c r="AZ1328" i="35"/>
  <c r="AT1348" i="35"/>
  <c r="AV1352" i="35"/>
  <c r="AX1356" i="35"/>
  <c r="BB1360" i="35"/>
  <c r="BB1388" i="35"/>
  <c r="AV1412" i="35"/>
  <c r="BF1420" i="35"/>
  <c r="BF1424" i="35"/>
  <c r="AX1444" i="35"/>
  <c r="BD1452" i="35"/>
  <c r="AV1468" i="35"/>
  <c r="BB1472" i="35"/>
  <c r="BD1476" i="35"/>
  <c r="AT1492" i="35"/>
  <c r="BD1500" i="35"/>
  <c r="AV1520" i="35"/>
  <c r="BB1524" i="35"/>
  <c r="BB1548" i="35"/>
  <c r="AV1568" i="35"/>
  <c r="BB1572" i="35"/>
  <c r="BF1576" i="35"/>
  <c r="AV1592" i="35"/>
  <c r="BB1596" i="35"/>
  <c r="AV1616" i="35"/>
  <c r="AZ1620" i="35"/>
  <c r="BF1624" i="35"/>
  <c r="AX1640" i="35"/>
  <c r="BB1644" i="35"/>
  <c r="BF772" i="35"/>
  <c r="BF796" i="35"/>
  <c r="AX816" i="35"/>
  <c r="BD820" i="35"/>
  <c r="BF844" i="35"/>
  <c r="BB884" i="35"/>
  <c r="BB908" i="35"/>
  <c r="AK1045" i="35"/>
  <c r="BF1156" i="35"/>
  <c r="AR1165" i="35"/>
  <c r="BF1204" i="35"/>
  <c r="BD1248" i="35"/>
  <c r="AH1337" i="35"/>
  <c r="AK1337" i="35" s="1"/>
  <c r="AT1516" i="35"/>
  <c r="AX1520" i="35"/>
  <c r="BD1524" i="35"/>
  <c r="AT1540" i="35"/>
  <c r="BD1548" i="35"/>
  <c r="AK1557" i="35"/>
  <c r="AX1568" i="35"/>
  <c r="BD1572" i="35"/>
  <c r="AX1592" i="35"/>
  <c r="BD1596" i="35"/>
  <c r="AR1609" i="35"/>
  <c r="BB1620" i="35"/>
  <c r="AT1636" i="35"/>
  <c r="AV32" i="35"/>
  <c r="AZ20" i="35"/>
  <c r="AZ680" i="35"/>
  <c r="AR49" i="35"/>
  <c r="AK265" i="35"/>
  <c r="BB268" i="35"/>
  <c r="AK277" i="35"/>
  <c r="AK405" i="35"/>
  <c r="AR557" i="35"/>
  <c r="AR569" i="35"/>
  <c r="AR741" i="35"/>
  <c r="AK825" i="35"/>
  <c r="AK513" i="35"/>
  <c r="AR581" i="35"/>
  <c r="AR713" i="35"/>
  <c r="AR1053" i="35"/>
  <c r="AK1221" i="35"/>
  <c r="AH1373" i="35"/>
  <c r="AK1373" i="35" s="1"/>
  <c r="AK1389" i="35"/>
  <c r="AK1437" i="35"/>
  <c r="AR1441" i="35"/>
  <c r="AR1565" i="35"/>
  <c r="AT1004" i="35"/>
  <c r="AZ1092" i="35"/>
  <c r="AT184" i="35"/>
  <c r="AR193" i="35"/>
  <c r="AO653" i="35"/>
  <c r="AO761" i="35"/>
  <c r="BD92" i="35"/>
  <c r="AZ568" i="35"/>
  <c r="AT676" i="35"/>
  <c r="AR181" i="35"/>
  <c r="AX276" i="35"/>
  <c r="AT284" i="35"/>
  <c r="AX500" i="35"/>
  <c r="AZ56" i="35"/>
  <c r="AK57" i="35"/>
  <c r="AT88" i="35"/>
  <c r="AH53" i="35"/>
  <c r="AK53" i="35" s="1"/>
  <c r="AR69" i="35"/>
  <c r="AR81" i="35"/>
  <c r="AO113" i="35"/>
  <c r="AO125" i="35"/>
  <c r="AH185" i="35"/>
  <c r="AK185" i="35" s="1"/>
  <c r="AR265" i="35"/>
  <c r="BF368" i="35"/>
  <c r="AR377" i="35"/>
  <c r="AO389" i="35"/>
  <c r="AK537" i="35"/>
  <c r="AR553" i="35"/>
  <c r="AH809" i="35"/>
  <c r="AK809" i="35" s="1"/>
  <c r="AK1017" i="35"/>
  <c r="AR1033" i="35"/>
  <c r="AR1101" i="35"/>
  <c r="AH1301" i="35"/>
  <c r="AK1301" i="35" s="1"/>
  <c r="AH1349" i="35"/>
  <c r="AK1349" i="35" s="1"/>
  <c r="AZ1612" i="35"/>
  <c r="BF560" i="35"/>
  <c r="AZ580" i="35"/>
  <c r="AX1428" i="35"/>
  <c r="AR61" i="35"/>
  <c r="AV52" i="35"/>
  <c r="BD60" i="35"/>
  <c r="BF84" i="35"/>
  <c r="AT172" i="35"/>
  <c r="AR57" i="35"/>
  <c r="AK121" i="35"/>
  <c r="AO593" i="35"/>
  <c r="AK609" i="35"/>
  <c r="AR613" i="35"/>
  <c r="AK625" i="35"/>
  <c r="AR697" i="35"/>
  <c r="AR709" i="35"/>
  <c r="AK781" i="35"/>
  <c r="AR869" i="35"/>
  <c r="AK889" i="35"/>
  <c r="AR989" i="35"/>
  <c r="AH1385" i="35"/>
  <c r="AK1385" i="35" s="1"/>
  <c r="AH1445" i="35"/>
  <c r="AK1445" i="35" s="1"/>
  <c r="AK1509" i="35"/>
  <c r="AK1533" i="35"/>
  <c r="AK1545" i="35"/>
  <c r="AK1609" i="35"/>
  <c r="AK1621" i="35"/>
  <c r="BD84" i="35"/>
  <c r="AH41" i="35"/>
  <c r="AK41" i="35" s="1"/>
  <c r="AO245" i="35"/>
  <c r="AX100" i="35"/>
  <c r="AV328" i="35"/>
  <c r="AZ408" i="35"/>
  <c r="AZ1592" i="35"/>
  <c r="AX36" i="35"/>
  <c r="AZ428" i="35"/>
  <c r="AR25" i="35"/>
  <c r="BF72" i="35"/>
  <c r="AO17" i="35"/>
  <c r="AR221" i="35"/>
  <c r="AK229" i="35"/>
  <c r="AR349" i="35"/>
  <c r="AR449" i="35"/>
  <c r="AR585" i="35"/>
  <c r="AR609" i="35"/>
  <c r="AR673" i="35"/>
  <c r="AR973" i="35"/>
  <c r="AK997" i="35"/>
  <c r="AK1081" i="35"/>
  <c r="AR1129" i="35"/>
  <c r="AK1165" i="35"/>
  <c r="AR1169" i="35"/>
  <c r="AK1177" i="35"/>
  <c r="AR1181" i="35"/>
  <c r="AR1237" i="35"/>
  <c r="AK1329" i="35"/>
  <c r="AO1433" i="35"/>
  <c r="AH1481" i="35"/>
  <c r="AK1481" i="35" s="1"/>
  <c r="AR121" i="35"/>
  <c r="AR161" i="35"/>
  <c r="AO173" i="35"/>
  <c r="AR293" i="35"/>
  <c r="AO305" i="35"/>
  <c r="AZ400" i="35"/>
  <c r="AR405" i="35"/>
  <c r="AH425" i="35"/>
  <c r="AK425" i="35" s="1"/>
  <c r="AR433" i="35"/>
  <c r="AK441" i="35"/>
  <c r="AK457" i="35"/>
  <c r="AH533" i="35"/>
  <c r="AK533" i="35" s="1"/>
  <c r="AO533" i="35"/>
  <c r="AR577" i="35"/>
  <c r="AK589" i="35"/>
  <c r="AR593" i="35"/>
  <c r="AR605" i="35"/>
  <c r="AR669" i="35"/>
  <c r="AR693" i="35"/>
  <c r="AH701" i="35"/>
  <c r="AK701" i="35" s="1"/>
  <c r="AR761" i="35"/>
  <c r="AK789" i="35"/>
  <c r="AR793" i="35"/>
  <c r="AO821" i="35"/>
  <c r="BF852" i="35"/>
  <c r="AZ860" i="35"/>
  <c r="AR929" i="35"/>
  <c r="AK961" i="35"/>
  <c r="AK993" i="35"/>
  <c r="AR997" i="35"/>
  <c r="AR1017" i="35"/>
  <c r="AH1025" i="35"/>
  <c r="AK1025" i="35" s="1"/>
  <c r="AK1105" i="35"/>
  <c r="AR1121" i="35"/>
  <c r="AR1221" i="35"/>
  <c r="AR1233" i="35"/>
  <c r="AH1397" i="35"/>
  <c r="AK1397" i="35" s="1"/>
  <c r="AK1401" i="35"/>
  <c r="AH1421" i="35"/>
  <c r="AK1421" i="35" s="1"/>
  <c r="AO1445" i="35"/>
  <c r="AR1533" i="35"/>
  <c r="AR1561" i="35"/>
  <c r="AK1645" i="35"/>
  <c r="AK69" i="35"/>
  <c r="AK93" i="35"/>
  <c r="AR97" i="35"/>
  <c r="AK105" i="35"/>
  <c r="AR145" i="35"/>
  <c r="AK169" i="35"/>
  <c r="BF188" i="35"/>
  <c r="AK225" i="35"/>
  <c r="AK381" i="35"/>
  <c r="AR385" i="35"/>
  <c r="AK453" i="35"/>
  <c r="AK633" i="35"/>
  <c r="AK645" i="35"/>
  <c r="AO689" i="35"/>
  <c r="AK769" i="35"/>
  <c r="AH785" i="35"/>
  <c r="AK785" i="35" s="1"/>
  <c r="AK805" i="35"/>
  <c r="AK817" i="35"/>
  <c r="AK909" i="35"/>
  <c r="AR913" i="35"/>
  <c r="AK957" i="35"/>
  <c r="AR1065" i="35"/>
  <c r="AR1133" i="35"/>
  <c r="AH1157" i="35"/>
  <c r="AK1157" i="35" s="1"/>
  <c r="AR1201" i="35"/>
  <c r="AK1213" i="35"/>
  <c r="AK1317" i="35"/>
  <c r="AK1473" i="35"/>
  <c r="AK1513" i="35"/>
  <c r="AR1517" i="35"/>
  <c r="AK1525" i="35"/>
  <c r="AR1529" i="35"/>
  <c r="AR1545" i="35"/>
  <c r="AH1601" i="35"/>
  <c r="AK1601" i="35" s="1"/>
  <c r="AK81" i="35"/>
  <c r="AK181" i="35"/>
  <c r="AO257" i="35"/>
  <c r="AH281" i="35"/>
  <c r="AK281" i="35" s="1"/>
  <c r="AO1085" i="35"/>
  <c r="AO1157" i="35"/>
  <c r="AO1169" i="35"/>
  <c r="AH1313" i="35"/>
  <c r="AK1313" i="35" s="1"/>
  <c r="AK1441" i="35"/>
  <c r="AK1497" i="35"/>
  <c r="AK1617" i="35"/>
  <c r="AK1629" i="35"/>
  <c r="AO89" i="35"/>
  <c r="AH101" i="35"/>
  <c r="AK101" i="35" s="1"/>
  <c r="AH149" i="35"/>
  <c r="AK149" i="35" s="1"/>
  <c r="AO269" i="35"/>
  <c r="AR357" i="35"/>
  <c r="AK421" i="35"/>
  <c r="AR425" i="35"/>
  <c r="AR521" i="35"/>
  <c r="AR561" i="35"/>
  <c r="AR573" i="35"/>
  <c r="AK597" i="35"/>
  <c r="AR601" i="35"/>
  <c r="AH629" i="35"/>
  <c r="AK629" i="35" s="1"/>
  <c r="AO629" i="35"/>
  <c r="AH641" i="35"/>
  <c r="AK641" i="35" s="1"/>
  <c r="AR833" i="35"/>
  <c r="AK841" i="35"/>
  <c r="AR857" i="35"/>
  <c r="AR893" i="35"/>
  <c r="AR925" i="35"/>
  <c r="AR937" i="35"/>
  <c r="AR993" i="35"/>
  <c r="AH1001" i="35"/>
  <c r="AK1001" i="35" s="1"/>
  <c r="AK1005" i="35"/>
  <c r="AR1009" i="35"/>
  <c r="AK1021" i="35"/>
  <c r="AR1037" i="35"/>
  <c r="AK1057" i="35"/>
  <c r="AR1077" i="35"/>
  <c r="AH1085" i="35"/>
  <c r="AK1085" i="35" s="1"/>
  <c r="AK1113" i="35"/>
  <c r="AR1141" i="35"/>
  <c r="AK1225" i="35"/>
  <c r="AR1229" i="35"/>
  <c r="AR1245" i="35"/>
  <c r="AH1253" i="35"/>
  <c r="AK1253" i="35" s="1"/>
  <c r="AH1265" i="35"/>
  <c r="AK1265" i="35" s="1"/>
  <c r="AK1293" i="35"/>
  <c r="AK1341" i="35"/>
  <c r="AR1449" i="35"/>
  <c r="AK1537" i="35"/>
  <c r="AK1549" i="35"/>
  <c r="AR1573" i="35"/>
  <c r="AK1581" i="35"/>
  <c r="AX640" i="35"/>
  <c r="AK753" i="35"/>
  <c r="AV1348" i="35"/>
  <c r="BF596" i="35"/>
  <c r="BB60" i="35"/>
  <c r="BB76" i="35"/>
  <c r="AR157" i="35"/>
  <c r="BB184" i="35"/>
  <c r="BD324" i="35"/>
  <c r="AZ376" i="35"/>
  <c r="BD444" i="35"/>
  <c r="AO485" i="35"/>
  <c r="AX560" i="35"/>
  <c r="AT616" i="35"/>
  <c r="BB1356" i="35"/>
  <c r="AZ1576" i="35"/>
  <c r="BF1596" i="35"/>
  <c r="BB1636" i="35"/>
  <c r="AT52" i="35"/>
  <c r="AX116" i="35"/>
  <c r="BD504" i="35"/>
  <c r="AK661" i="35"/>
  <c r="AH653" i="35"/>
  <c r="AK653" i="35" s="1"/>
  <c r="AR269" i="35"/>
  <c r="AR369" i="35"/>
  <c r="AR633" i="35"/>
  <c r="BB104" i="35"/>
  <c r="AR173" i="35"/>
  <c r="AO185" i="35"/>
  <c r="BB232" i="35"/>
  <c r="BD268" i="35"/>
  <c r="BB280" i="35"/>
  <c r="AR281" i="35"/>
  <c r="AX376" i="35"/>
  <c r="AH17" i="35"/>
  <c r="AK17" i="35" s="1"/>
  <c r="AO29" i="35"/>
  <c r="BF92" i="35"/>
  <c r="BF128" i="35"/>
  <c r="BB244" i="35"/>
  <c r="AR245" i="35"/>
  <c r="AR249" i="35"/>
  <c r="AZ260" i="35"/>
  <c r="BF312" i="35"/>
  <c r="BF324" i="35"/>
  <c r="AK345" i="35"/>
  <c r="AK361" i="35"/>
  <c r="BD364" i="35"/>
  <c r="BD456" i="35"/>
  <c r="AR457" i="35"/>
  <c r="AR485" i="35"/>
  <c r="AV556" i="35"/>
  <c r="BD1028" i="35"/>
  <c r="BF272" i="35"/>
  <c r="AZ788" i="35"/>
  <c r="BF176" i="35"/>
  <c r="BF464" i="35"/>
  <c r="AX336" i="35"/>
  <c r="BD340" i="35"/>
  <c r="BD488" i="35"/>
  <c r="AZ604" i="35"/>
  <c r="AK37" i="35"/>
  <c r="AR185" i="35"/>
  <c r="BF248" i="35"/>
  <c r="AR445" i="35"/>
  <c r="AK561" i="35"/>
  <c r="AH557" i="35"/>
  <c r="AK557" i="35" s="1"/>
  <c r="BB564" i="35"/>
  <c r="BD52" i="35"/>
  <c r="AR89" i="35"/>
  <c r="BB100" i="35"/>
  <c r="AO149" i="35"/>
  <c r="BF152" i="35"/>
  <c r="AR153" i="35"/>
  <c r="AZ164" i="35"/>
  <c r="AH257" i="35"/>
  <c r="AK257" i="35" s="1"/>
  <c r="AR309" i="35"/>
  <c r="AX316" i="35"/>
  <c r="BD348" i="35"/>
  <c r="AX436" i="35"/>
  <c r="AH437" i="35"/>
  <c r="AK437" i="35" s="1"/>
  <c r="AH449" i="35"/>
  <c r="AK449" i="35" s="1"/>
  <c r="AZ892" i="35"/>
  <c r="BF928" i="35"/>
  <c r="BD992" i="35"/>
  <c r="AV88" i="35"/>
  <c r="BF284" i="35"/>
  <c r="AV392" i="35"/>
  <c r="AZ808" i="35"/>
  <c r="AT856" i="35"/>
  <c r="AK861" i="35"/>
  <c r="AR865" i="35"/>
  <c r="AZ152" i="35"/>
  <c r="BB156" i="35"/>
  <c r="BB172" i="35"/>
  <c r="BF236" i="35"/>
  <c r="AZ48" i="35"/>
  <c r="AR213" i="35"/>
  <c r="AZ224" i="35"/>
  <c r="BD308" i="35"/>
  <c r="AZ316" i="35"/>
  <c r="BD320" i="35"/>
  <c r="BD420" i="35"/>
  <c r="AV428" i="35"/>
  <c r="AZ436" i="35"/>
  <c r="BD1004" i="35"/>
  <c r="BB208" i="35"/>
  <c r="BF372" i="35"/>
  <c r="BB516" i="35"/>
  <c r="BF1632" i="35"/>
  <c r="BD1644" i="35"/>
  <c r="AZ104" i="35"/>
  <c r="AO281" i="35"/>
  <c r="BD384" i="35"/>
  <c r="AK565" i="35"/>
  <c r="BB612" i="35"/>
  <c r="BF792" i="35"/>
  <c r="BF32" i="35"/>
  <c r="AO365" i="35"/>
  <c r="AH377" i="35"/>
  <c r="AK377" i="35" s="1"/>
  <c r="AO209" i="35"/>
  <c r="BF212" i="35"/>
  <c r="AK301" i="35"/>
  <c r="BF308" i="35"/>
  <c r="AO317" i="35"/>
  <c r="AR317" i="35"/>
  <c r="AX400" i="35"/>
  <c r="AH401" i="35"/>
  <c r="AK401" i="35" s="1"/>
  <c r="BB504" i="35"/>
  <c r="BF520" i="35"/>
  <c r="AR37" i="35"/>
  <c r="AO41" i="35"/>
  <c r="BF44" i="35"/>
  <c r="AR45" i="35"/>
  <c r="AZ64" i="35"/>
  <c r="AZ68" i="35"/>
  <c r="AX128" i="35"/>
  <c r="AR133" i="35"/>
  <c r="AK145" i="35"/>
  <c r="BB148" i="35"/>
  <c r="AR149" i="35"/>
  <c r="AR189" i="35"/>
  <c r="AZ200" i="35"/>
  <c r="AK201" i="35"/>
  <c r="AR285" i="35"/>
  <c r="AZ296" i="35"/>
  <c r="AK297" i="35"/>
  <c r="AH341" i="35"/>
  <c r="AK341" i="35" s="1"/>
  <c r="BF348" i="35"/>
  <c r="AV356" i="35"/>
  <c r="AX412" i="35"/>
  <c r="BF420" i="35"/>
  <c r="AO437" i="35"/>
  <c r="AX448" i="35"/>
  <c r="BF488" i="35"/>
  <c r="AR489" i="35"/>
  <c r="AO497" i="35"/>
  <c r="AR545" i="35"/>
  <c r="AX556" i="35"/>
  <c r="BF592" i="35"/>
  <c r="AK601" i="35"/>
  <c r="AZ752" i="35"/>
  <c r="BF756" i="35"/>
  <c r="AZ832" i="35"/>
  <c r="BD1144" i="35"/>
  <c r="BB1320" i="35"/>
  <c r="AK21" i="35"/>
  <c r="AZ32" i="35"/>
  <c r="AR41" i="35"/>
  <c r="AX52" i="35"/>
  <c r="AK61" i="35"/>
  <c r="AK85" i="35"/>
  <c r="BB88" i="35"/>
  <c r="AZ128" i="35"/>
  <c r="AZ176" i="35"/>
  <c r="AH197" i="35"/>
  <c r="AK197" i="35" s="1"/>
  <c r="AR225" i="35"/>
  <c r="AZ236" i="35"/>
  <c r="AR241" i="35"/>
  <c r="AZ272" i="35"/>
  <c r="AR277" i="35"/>
  <c r="AH293" i="35"/>
  <c r="AK293" i="35" s="1"/>
  <c r="AX324" i="35"/>
  <c r="BD328" i="35"/>
  <c r="BF332" i="35"/>
  <c r="AX340" i="35"/>
  <c r="AR345" i="35"/>
  <c r="AK357" i="35"/>
  <c r="AR361" i="35"/>
  <c r="BD396" i="35"/>
  <c r="AV404" i="35"/>
  <c r="AZ412" i="35"/>
  <c r="AO413" i="35"/>
  <c r="AR417" i="35"/>
  <c r="AR437" i="35"/>
  <c r="AV476" i="35"/>
  <c r="AK481" i="35"/>
  <c r="AH509" i="35"/>
  <c r="AK509" i="35" s="1"/>
  <c r="AH569" i="35"/>
  <c r="AK569" i="35" s="1"/>
  <c r="AO569" i="35"/>
  <c r="AV580" i="35"/>
  <c r="AK585" i="35"/>
  <c r="BB588" i="35"/>
  <c r="AZ724" i="35"/>
  <c r="BF728" i="35"/>
  <c r="BF740" i="35"/>
  <c r="AH749" i="35"/>
  <c r="AK749" i="35" s="1"/>
  <c r="AV1084" i="35"/>
  <c r="AV1288" i="35"/>
  <c r="AH29" i="35"/>
  <c r="AK29" i="35" s="1"/>
  <c r="AT44" i="35"/>
  <c r="AZ92" i="35"/>
  <c r="BB96" i="35"/>
  <c r="BF116" i="35"/>
  <c r="AH125" i="35"/>
  <c r="AK125" i="35" s="1"/>
  <c r="AZ140" i="35"/>
  <c r="AH173" i="35"/>
  <c r="AK173" i="35" s="1"/>
  <c r="AH233" i="35"/>
  <c r="AK233" i="35" s="1"/>
  <c r="AH269" i="35"/>
  <c r="AK269" i="35" s="1"/>
  <c r="AZ340" i="35"/>
  <c r="AO341" i="35"/>
  <c r="AX352" i="35"/>
  <c r="AH353" i="35"/>
  <c r="AK353" i="35" s="1"/>
  <c r="BD360" i="35"/>
  <c r="BF396" i="35"/>
  <c r="BF416" i="35"/>
  <c r="AX424" i="35"/>
  <c r="BF468" i="35"/>
  <c r="AH521" i="35"/>
  <c r="AK521" i="35" s="1"/>
  <c r="BB540" i="35"/>
  <c r="BD672" i="35"/>
  <c r="AR725" i="35"/>
  <c r="AZ1068" i="35"/>
  <c r="AX56" i="35"/>
  <c r="AZ80" i="35"/>
  <c r="AH89" i="35"/>
  <c r="AK89" i="35" s="1"/>
  <c r="AK109" i="35"/>
  <c r="AR113" i="35"/>
  <c r="AR129" i="35"/>
  <c r="AH209" i="35"/>
  <c r="AK209" i="35" s="1"/>
  <c r="AR217" i="35"/>
  <c r="BD312" i="35"/>
  <c r="AK321" i="35"/>
  <c r="AR325" i="35"/>
  <c r="BF344" i="35"/>
  <c r="AV380" i="35"/>
  <c r="AK385" i="35"/>
  <c r="BD388" i="35"/>
  <c r="BF392" i="35"/>
  <c r="AR393" i="35"/>
  <c r="AK409" i="35"/>
  <c r="BD412" i="35"/>
  <c r="AR465" i="35"/>
  <c r="AR481" i="35"/>
  <c r="BD540" i="35"/>
  <c r="AH677" i="35"/>
  <c r="AK677" i="35" s="1"/>
  <c r="AZ704" i="35"/>
  <c r="BD896" i="35"/>
  <c r="AZ1008" i="35"/>
  <c r="BB1012" i="35"/>
  <c r="AT1060" i="35"/>
  <c r="AX472" i="35"/>
  <c r="AH473" i="35"/>
  <c r="AK473" i="35" s="1"/>
  <c r="AV488" i="35"/>
  <c r="AO509" i="35"/>
  <c r="AK529" i="35"/>
  <c r="AR537" i="35"/>
  <c r="AV544" i="35"/>
  <c r="AK553" i="35"/>
  <c r="BD564" i="35"/>
  <c r="AR565" i="35"/>
  <c r="AR629" i="35"/>
  <c r="BD692" i="35"/>
  <c r="BF708" i="35"/>
  <c r="AR849" i="35"/>
  <c r="AH857" i="35"/>
  <c r="AK857" i="35" s="1"/>
  <c r="BF864" i="35"/>
  <c r="AZ872" i="35"/>
  <c r="BD968" i="35"/>
  <c r="BD1192" i="35"/>
  <c r="BB1236" i="35"/>
  <c r="AT1244" i="35"/>
  <c r="AZ1252" i="35"/>
  <c r="BB1296" i="35"/>
  <c r="AK49" i="35"/>
  <c r="BF60" i="35"/>
  <c r="AH65" i="35"/>
  <c r="AK65" i="35" s="1"/>
  <c r="AH77" i="35"/>
  <c r="AK77" i="35" s="1"/>
  <c r="AR93" i="35"/>
  <c r="AV100" i="35"/>
  <c r="AZ116" i="35"/>
  <c r="AR125" i="35"/>
  <c r="AH137" i="35"/>
  <c r="AK137" i="35" s="1"/>
  <c r="AH161" i="35"/>
  <c r="AK161" i="35" s="1"/>
  <c r="AR177" i="35"/>
  <c r="AZ188" i="35"/>
  <c r="AK193" i="35"/>
  <c r="BB196" i="35"/>
  <c r="AO197" i="35"/>
  <c r="BF200" i="35"/>
  <c r="AR205" i="35"/>
  <c r="AH221" i="35"/>
  <c r="AK221" i="35" s="1"/>
  <c r="AR233" i="35"/>
  <c r="AR273" i="35"/>
  <c r="AZ284" i="35"/>
  <c r="AK289" i="35"/>
  <c r="BB292" i="35"/>
  <c r="AO293" i="35"/>
  <c r="BF296" i="35"/>
  <c r="AR301" i="35"/>
  <c r="AX312" i="35"/>
  <c r="AK313" i="35"/>
  <c r="BD316" i="35"/>
  <c r="BF320" i="35"/>
  <c r="AR321" i="35"/>
  <c r="AX328" i="35"/>
  <c r="AH329" i="35"/>
  <c r="AK329" i="35" s="1"/>
  <c r="AK333" i="35"/>
  <c r="AR337" i="35"/>
  <c r="AZ352" i="35"/>
  <c r="BF360" i="35"/>
  <c r="AV368" i="35"/>
  <c r="AO377" i="35"/>
  <c r="BF384" i="35"/>
  <c r="AO401" i="35"/>
  <c r="BD408" i="35"/>
  <c r="AR409" i="35"/>
  <c r="AO425" i="35"/>
  <c r="BD432" i="35"/>
  <c r="AV440" i="35"/>
  <c r="AZ448" i="35"/>
  <c r="AO449" i="35"/>
  <c r="BF456" i="35"/>
  <c r="AV464" i="35"/>
  <c r="AZ472" i="35"/>
  <c r="BF480" i="35"/>
  <c r="AR513" i="35"/>
  <c r="AV520" i="35"/>
  <c r="AR533" i="35"/>
  <c r="AX544" i="35"/>
  <c r="AV592" i="35"/>
  <c r="AX596" i="35"/>
  <c r="AK637" i="35"/>
  <c r="BF692" i="35"/>
  <c r="AR705" i="35"/>
  <c r="AR817" i="35"/>
  <c r="AZ844" i="35"/>
  <c r="AO845" i="35"/>
  <c r="BF848" i="35"/>
  <c r="BD944" i="35"/>
  <c r="AZ964" i="35"/>
  <c r="BF972" i="35"/>
  <c r="BD1120" i="35"/>
  <c r="AV1132" i="35"/>
  <c r="BB1188" i="35"/>
  <c r="AT1196" i="35"/>
  <c r="AK1233" i="35"/>
  <c r="AR1253" i="35"/>
  <c r="AV1276" i="35"/>
  <c r="BB1416" i="35"/>
  <c r="BF56" i="35"/>
  <c r="AH113" i="35"/>
  <c r="AK113" i="35" s="1"/>
  <c r="AZ248" i="35"/>
  <c r="BB256" i="35"/>
  <c r="BF260" i="35"/>
  <c r="AZ328" i="35"/>
  <c r="BD336" i="35"/>
  <c r="AV344" i="35"/>
  <c r="AO353" i="35"/>
  <c r="BD376" i="35"/>
  <c r="BF380" i="35"/>
  <c r="BD424" i="35"/>
  <c r="BF428" i="35"/>
  <c r="BF432" i="35"/>
  <c r="BF452" i="35"/>
  <c r="AO473" i="35"/>
  <c r="BF476" i="35"/>
  <c r="AX520" i="35"/>
  <c r="BB528" i="35"/>
  <c r="BB576" i="35"/>
  <c r="AX592" i="35"/>
  <c r="BD624" i="35"/>
  <c r="BF628" i="35"/>
  <c r="AX652" i="35"/>
  <c r="AZ700" i="35"/>
  <c r="AO701" i="35"/>
  <c r="BF704" i="35"/>
  <c r="AZ728" i="35"/>
  <c r="BF732" i="35"/>
  <c r="BF800" i="35"/>
  <c r="BF804" i="35"/>
  <c r="AK813" i="35"/>
  <c r="AR845" i="35"/>
  <c r="AZ940" i="35"/>
  <c r="AR941" i="35"/>
  <c r="BF948" i="35"/>
  <c r="BB964" i="35"/>
  <c r="AR969" i="35"/>
  <c r="BB1176" i="35"/>
  <c r="BD1204" i="35"/>
  <c r="AO1217" i="35"/>
  <c r="BF1224" i="35"/>
  <c r="AV1432" i="35"/>
  <c r="AK45" i="35"/>
  <c r="AR65" i="35"/>
  <c r="BF68" i="35"/>
  <c r="AR77" i="35"/>
  <c r="BF80" i="35"/>
  <c r="AK133" i="35"/>
  <c r="BB136" i="35"/>
  <c r="BF140" i="35"/>
  <c r="AK157" i="35"/>
  <c r="BB160" i="35"/>
  <c r="BF164" i="35"/>
  <c r="AR201" i="35"/>
  <c r="AZ212" i="35"/>
  <c r="AK217" i="35"/>
  <c r="BB220" i="35"/>
  <c r="AO221" i="35"/>
  <c r="BF224" i="35"/>
  <c r="AR229" i="35"/>
  <c r="AH245" i="35"/>
  <c r="AK245" i="35" s="1"/>
  <c r="AR257" i="35"/>
  <c r="AR297" i="35"/>
  <c r="AH305" i="35"/>
  <c r="AK305" i="35" s="1"/>
  <c r="AK309" i="35"/>
  <c r="AR313" i="35"/>
  <c r="AO329" i="35"/>
  <c r="BD332" i="35"/>
  <c r="BF336" i="35"/>
  <c r="AK349" i="35"/>
  <c r="BD352" i="35"/>
  <c r="BF356" i="35"/>
  <c r="AX364" i="35"/>
  <c r="AH365" i="35"/>
  <c r="AK365" i="35" s="1"/>
  <c r="AZ388" i="35"/>
  <c r="AK393" i="35"/>
  <c r="AR401" i="35"/>
  <c r="AH413" i="35"/>
  <c r="AK413" i="35" s="1"/>
  <c r="AK417" i="35"/>
  <c r="AR429" i="35"/>
  <c r="AK445" i="35"/>
  <c r="BD448" i="35"/>
  <c r="AX460" i="35"/>
  <c r="AH461" i="35"/>
  <c r="AK461" i="35" s="1"/>
  <c r="AK469" i="35"/>
  <c r="AR473" i="35"/>
  <c r="AZ484" i="35"/>
  <c r="AR509" i="35"/>
  <c r="BD528" i="35"/>
  <c r="AO545" i="35"/>
  <c r="AX568" i="35"/>
  <c r="BD576" i="35"/>
  <c r="AO617" i="35"/>
  <c r="AR621" i="35"/>
  <c r="AX632" i="35"/>
  <c r="BD660" i="35"/>
  <c r="AX668" i="35"/>
  <c r="AZ772" i="35"/>
  <c r="AZ812" i="35"/>
  <c r="BF900" i="35"/>
  <c r="AK937" i="35"/>
  <c r="BB940" i="35"/>
  <c r="AZ1032" i="35"/>
  <c r="AT1048" i="35"/>
  <c r="AK1053" i="35"/>
  <c r="BB1116" i="35"/>
  <c r="AV1156" i="35"/>
  <c r="AO1181" i="35"/>
  <c r="BF1188" i="35"/>
  <c r="BB1200" i="35"/>
  <c r="AT1208" i="35"/>
  <c r="AZ1216" i="35"/>
  <c r="AV1228" i="35"/>
  <c r="AH1229" i="35"/>
  <c r="AK1229" i="35" s="1"/>
  <c r="BD600" i="35"/>
  <c r="AX664" i="35"/>
  <c r="AK697" i="35"/>
  <c r="AR701" i="35"/>
  <c r="AK729" i="35"/>
  <c r="AR733" i="35"/>
  <c r="AZ748" i="35"/>
  <c r="AO749" i="35"/>
  <c r="BF752" i="35"/>
  <c r="AZ784" i="35"/>
  <c r="AO785" i="35"/>
  <c r="AR789" i="35"/>
  <c r="AO809" i="35"/>
  <c r="BD844" i="35"/>
  <c r="AR861" i="35"/>
  <c r="AH869" i="35"/>
  <c r="AK869" i="35" s="1"/>
  <c r="BF876" i="35"/>
  <c r="BB904" i="35"/>
  <c r="BD920" i="35"/>
  <c r="AR1029" i="35"/>
  <c r="AH1061" i="35"/>
  <c r="AK1061" i="35" s="1"/>
  <c r="AO1109" i="35"/>
  <c r="BF1164" i="35"/>
  <c r="AV1168" i="35"/>
  <c r="AH1169" i="35"/>
  <c r="AK1169" i="35" s="1"/>
  <c r="BF1176" i="35"/>
  <c r="AV1180" i="35"/>
  <c r="AH1181" i="35"/>
  <c r="AK1181" i="35" s="1"/>
  <c r="AR1185" i="35"/>
  <c r="AV1192" i="35"/>
  <c r="AH1193" i="35"/>
  <c r="AK1193" i="35" s="1"/>
  <c r="AK1197" i="35"/>
  <c r="AR1217" i="35"/>
  <c r="AV1336" i="35"/>
  <c r="BF1500" i="35"/>
  <c r="AR1593" i="35"/>
  <c r="AR749" i="35"/>
  <c r="BF768" i="35"/>
  <c r="BF788" i="35"/>
  <c r="AR809" i="35"/>
  <c r="AZ820" i="35"/>
  <c r="BF828" i="35"/>
  <c r="AZ856" i="35"/>
  <c r="BF860" i="35"/>
  <c r="AK901" i="35"/>
  <c r="AZ916" i="35"/>
  <c r="BF924" i="35"/>
  <c r="BF940" i="35"/>
  <c r="AH953" i="35"/>
  <c r="AK953" i="35" s="1"/>
  <c r="BB1000" i="35"/>
  <c r="BD1040" i="35"/>
  <c r="AR1069" i="35"/>
  <c r="BD1096" i="35"/>
  <c r="AV1108" i="35"/>
  <c r="AH1109" i="35"/>
  <c r="AK1109" i="35" s="1"/>
  <c r="BB1140" i="35"/>
  <c r="AT1148" i="35"/>
  <c r="AZ1156" i="35"/>
  <c r="AR1161" i="35"/>
  <c r="AR1173" i="35"/>
  <c r="AV1396" i="35"/>
  <c r="BF1460" i="35"/>
  <c r="BB1468" i="35"/>
  <c r="BF1496" i="35"/>
  <c r="AR1497" i="35"/>
  <c r="AZ1508" i="35"/>
  <c r="AR1525" i="35"/>
  <c r="BF1556" i="35"/>
  <c r="BF1560" i="35"/>
  <c r="AK433" i="35"/>
  <c r="BD436" i="35"/>
  <c r="BF440" i="35"/>
  <c r="BF444" i="35"/>
  <c r="AV452" i="35"/>
  <c r="AZ460" i="35"/>
  <c r="AR477" i="35"/>
  <c r="AX492" i="35"/>
  <c r="AK493" i="35"/>
  <c r="AR497" i="35"/>
  <c r="AR501" i="35"/>
  <c r="AV508" i="35"/>
  <c r="AO521" i="35"/>
  <c r="AV532" i="35"/>
  <c r="AH545" i="35"/>
  <c r="AK545" i="35" s="1"/>
  <c r="AK577" i="35"/>
  <c r="BD588" i="35"/>
  <c r="AR589" i="35"/>
  <c r="AR597" i="35"/>
  <c r="AV604" i="35"/>
  <c r="AV616" i="35"/>
  <c r="AX620" i="35"/>
  <c r="AX628" i="35"/>
  <c r="AR641" i="35"/>
  <c r="AO665" i="35"/>
  <c r="AX676" i="35"/>
  <c r="BF716" i="35"/>
  <c r="AH725" i="35"/>
  <c r="AK725" i="35" s="1"/>
  <c r="AR729" i="35"/>
  <c r="BF764" i="35"/>
  <c r="AR765" i="35"/>
  <c r="AZ776" i="35"/>
  <c r="BF824" i="35"/>
  <c r="AR825" i="35"/>
  <c r="AZ836" i="35"/>
  <c r="AR841" i="35"/>
  <c r="BF888" i="35"/>
  <c r="BF904" i="35"/>
  <c r="AV908" i="35"/>
  <c r="BB916" i="35"/>
  <c r="AR921" i="35"/>
  <c r="AH929" i="35"/>
  <c r="AK929" i="35" s="1"/>
  <c r="AZ976" i="35"/>
  <c r="BF984" i="35"/>
  <c r="AK1137" i="35"/>
  <c r="AR1157" i="35"/>
  <c r="AZ1168" i="35"/>
  <c r="AZ1180" i="35"/>
  <c r="BB1272" i="35"/>
  <c r="AV1300" i="35"/>
  <c r="AV1324" i="35"/>
  <c r="BB1344" i="35"/>
  <c r="AK1365" i="35"/>
  <c r="BB1368" i="35"/>
  <c r="BB1404" i="35"/>
  <c r="BB1492" i="35"/>
  <c r="BF1512" i="35"/>
  <c r="BB1552" i="35"/>
  <c r="AZ364" i="35"/>
  <c r="BD372" i="35"/>
  <c r="AR373" i="35"/>
  <c r="AX388" i="35"/>
  <c r="AH389" i="35"/>
  <c r="AK389" i="35" s="1"/>
  <c r="AK397" i="35"/>
  <c r="BD400" i="35"/>
  <c r="BF404" i="35"/>
  <c r="BF408" i="35"/>
  <c r="AV416" i="35"/>
  <c r="AZ424" i="35"/>
  <c r="AK429" i="35"/>
  <c r="AR441" i="35"/>
  <c r="AO461" i="35"/>
  <c r="BD468" i="35"/>
  <c r="AR469" i="35"/>
  <c r="AH485" i="35"/>
  <c r="AK485" i="35" s="1"/>
  <c r="AX508" i="35"/>
  <c r="AK517" i="35"/>
  <c r="AR525" i="35"/>
  <c r="BD552" i="35"/>
  <c r="AV568" i="35"/>
  <c r="AX572" i="35"/>
  <c r="AO581" i="35"/>
  <c r="AX604" i="35"/>
  <c r="AX608" i="35"/>
  <c r="AX616" i="35"/>
  <c r="BD636" i="35"/>
  <c r="BF640" i="35"/>
  <c r="AK657" i="35"/>
  <c r="AR665" i="35"/>
  <c r="AH689" i="35"/>
  <c r="AK689" i="35" s="1"/>
  <c r="AZ692" i="35"/>
  <c r="AH773" i="35"/>
  <c r="AK773" i="35" s="1"/>
  <c r="AH833" i="35"/>
  <c r="AK833" i="35" s="1"/>
  <c r="AK837" i="35"/>
  <c r="AK877" i="35"/>
  <c r="AH893" i="35"/>
  <c r="AK893" i="35" s="1"/>
  <c r="AK913" i="35"/>
  <c r="BD932" i="35"/>
  <c r="BB976" i="35"/>
  <c r="AH989" i="35"/>
  <c r="AK989" i="35" s="1"/>
  <c r="BB1036" i="35"/>
  <c r="BB1092" i="35"/>
  <c r="AR1093" i="35"/>
  <c r="AO1133" i="35"/>
  <c r="AT1160" i="35"/>
  <c r="AK1237" i="35"/>
  <c r="AV1252" i="35"/>
  <c r="AK1305" i="35"/>
  <c r="BB1308" i="35"/>
  <c r="AV1384" i="35"/>
  <c r="AV1372" i="35"/>
  <c r="BB1392" i="35"/>
  <c r="AV1420" i="35"/>
  <c r="AH1433" i="35"/>
  <c r="AK1433" i="35" s="1"/>
  <c r="AR1453" i="35"/>
  <c r="AX1460" i="35"/>
  <c r="AZ1472" i="35"/>
  <c r="AZ1516" i="35"/>
  <c r="AX1632" i="35"/>
  <c r="AK1633" i="35"/>
  <c r="AO641" i="35"/>
  <c r="BD648" i="35"/>
  <c r="AR653" i="35"/>
  <c r="AR661" i="35"/>
  <c r="AK673" i="35"/>
  <c r="AO677" i="35"/>
  <c r="AR681" i="35"/>
  <c r="AH713" i="35"/>
  <c r="AK713" i="35" s="1"/>
  <c r="AZ716" i="35"/>
  <c r="AH737" i="35"/>
  <c r="AK737" i="35" s="1"/>
  <c r="AZ740" i="35"/>
  <c r="AR753" i="35"/>
  <c r="AO773" i="35"/>
  <c r="AK777" i="35"/>
  <c r="AR781" i="35"/>
  <c r="AH797" i="35"/>
  <c r="AK797" i="35" s="1"/>
  <c r="AZ800" i="35"/>
  <c r="BF812" i="35"/>
  <c r="BF816" i="35"/>
  <c r="AO833" i="35"/>
  <c r="BF840" i="35"/>
  <c r="BD856" i="35"/>
  <c r="AZ868" i="35"/>
  <c r="BF872" i="35"/>
  <c r="AR873" i="35"/>
  <c r="AH881" i="35"/>
  <c r="AK881" i="35" s="1"/>
  <c r="BB892" i="35"/>
  <c r="AR897" i="35"/>
  <c r="AH905" i="35"/>
  <c r="AK905" i="35" s="1"/>
  <c r="BF916" i="35"/>
  <c r="AZ928" i="35"/>
  <c r="BF936" i="35"/>
  <c r="BD956" i="35"/>
  <c r="AH1013" i="35"/>
  <c r="AK1013" i="35" s="1"/>
  <c r="AZ1020" i="35"/>
  <c r="BB1024" i="35"/>
  <c r="BD1052" i="35"/>
  <c r="AH1073" i="35"/>
  <c r="AK1073" i="35" s="1"/>
  <c r="BB1080" i="35"/>
  <c r="AH1097" i="35"/>
  <c r="AK1097" i="35" s="1"/>
  <c r="BB1104" i="35"/>
  <c r="AH1121" i="35"/>
  <c r="AK1121" i="35" s="1"/>
  <c r="BB1128" i="35"/>
  <c r="AH1145" i="35"/>
  <c r="AK1145" i="35" s="1"/>
  <c r="BB1152" i="35"/>
  <c r="AT1172" i="35"/>
  <c r="AO1193" i="35"/>
  <c r="BF1200" i="35"/>
  <c r="BD1216" i="35"/>
  <c r="AV1240" i="35"/>
  <c r="AH1241" i="35"/>
  <c r="AK1241" i="35" s="1"/>
  <c r="BB1248" i="35"/>
  <c r="AO1253" i="35"/>
  <c r="AZ1460" i="35"/>
  <c r="BB1516" i="35"/>
  <c r="BF1520" i="35"/>
  <c r="BB1564" i="35"/>
  <c r="BF1568" i="35"/>
  <c r="AZ712" i="35"/>
  <c r="AK717" i="35"/>
  <c r="AR721" i="35"/>
  <c r="AZ736" i="35"/>
  <c r="AK741" i="35"/>
  <c r="AR745" i="35"/>
  <c r="AH761" i="35"/>
  <c r="AK761" i="35" s="1"/>
  <c r="AZ764" i="35"/>
  <c r="BF776" i="35"/>
  <c r="BF780" i="35"/>
  <c r="AZ796" i="35"/>
  <c r="AR813" i="35"/>
  <c r="BF836" i="35"/>
  <c r="AR837" i="35"/>
  <c r="AH845" i="35"/>
  <c r="AK845" i="35" s="1"/>
  <c r="AZ848" i="35"/>
  <c r="BD884" i="35"/>
  <c r="BB928" i="35"/>
  <c r="AR933" i="35"/>
  <c r="AZ952" i="35"/>
  <c r="AH977" i="35"/>
  <c r="AK977" i="35" s="1"/>
  <c r="BB988" i="35"/>
  <c r="BD1016" i="35"/>
  <c r="AT1036" i="35"/>
  <c r="AK1077" i="35"/>
  <c r="AR1081" i="35"/>
  <c r="AK1101" i="35"/>
  <c r="AR1105" i="35"/>
  <c r="AK1125" i="35"/>
  <c r="AK1149" i="35"/>
  <c r="BF1168" i="35"/>
  <c r="BD1180" i="35"/>
  <c r="AZ1192" i="35"/>
  <c r="BB1284" i="35"/>
  <c r="AV1312" i="35"/>
  <c r="BB1332" i="35"/>
  <c r="AV1360" i="35"/>
  <c r="BB1380" i="35"/>
  <c r="AV1408" i="35"/>
  <c r="BB1428" i="35"/>
  <c r="BF1476" i="35"/>
  <c r="AZ1496" i="35"/>
  <c r="AZ1528" i="35"/>
  <c r="AZ1544" i="35"/>
  <c r="AH1577" i="35"/>
  <c r="AK1577" i="35" s="1"/>
  <c r="AH1613" i="35"/>
  <c r="AK1613" i="35" s="1"/>
  <c r="BD516" i="35"/>
  <c r="AR517" i="35"/>
  <c r="AX532" i="35"/>
  <c r="BB552" i="35"/>
  <c r="AO557" i="35"/>
  <c r="AX580" i="35"/>
  <c r="AX584" i="35"/>
  <c r="BB600" i="35"/>
  <c r="BF604" i="35"/>
  <c r="AO605" i="35"/>
  <c r="BD612" i="35"/>
  <c r="BF616" i="35"/>
  <c r="AR617" i="35"/>
  <c r="AR625" i="35"/>
  <c r="AK669" i="35"/>
  <c r="BF696" i="35"/>
  <c r="AK709" i="35"/>
  <c r="AO713" i="35"/>
  <c r="BF720" i="35"/>
  <c r="AK733" i="35"/>
  <c r="AO737" i="35"/>
  <c r="BF744" i="35"/>
  <c r="AZ760" i="35"/>
  <c r="AR777" i="35"/>
  <c r="AK793" i="35"/>
  <c r="AO797" i="35"/>
  <c r="AK801" i="35"/>
  <c r="AR805" i="35"/>
  <c r="AH821" i="35"/>
  <c r="AK821" i="35" s="1"/>
  <c r="AZ824" i="35"/>
  <c r="AK849" i="35"/>
  <c r="AR853" i="35"/>
  <c r="AR881" i="35"/>
  <c r="AR889" i="35"/>
  <c r="BF892" i="35"/>
  <c r="AZ904" i="35"/>
  <c r="AR905" i="35"/>
  <c r="BF912" i="35"/>
  <c r="AK925" i="35"/>
  <c r="AH941" i="35"/>
  <c r="AK941" i="35" s="1"/>
  <c r="BB952" i="35"/>
  <c r="BF960" i="35"/>
  <c r="BD980" i="35"/>
  <c r="AR1013" i="35"/>
  <c r="AR1021" i="35"/>
  <c r="AH1037" i="35"/>
  <c r="AK1037" i="35" s="1"/>
  <c r="AZ1044" i="35"/>
  <c r="BB1048" i="35"/>
  <c r="AO1073" i="35"/>
  <c r="AK1093" i="35"/>
  <c r="AO1097" i="35"/>
  <c r="AK1117" i="35"/>
  <c r="AO1121" i="35"/>
  <c r="AK1141" i="35"/>
  <c r="AO1145" i="35"/>
  <c r="BF1152" i="35"/>
  <c r="BB1164" i="35"/>
  <c r="BF1180" i="35"/>
  <c r="AT1184" i="35"/>
  <c r="AK1257" i="35"/>
  <c r="AV1444" i="35"/>
  <c r="AR1469" i="35"/>
  <c r="BF1472" i="35"/>
  <c r="AR1473" i="35"/>
  <c r="AZ1484" i="35"/>
  <c r="AH1541" i="35"/>
  <c r="AK1541" i="35" s="1"/>
  <c r="AZ1556" i="35"/>
  <c r="AZ1204" i="35"/>
  <c r="AO1205" i="35"/>
  <c r="BF1212" i="35"/>
  <c r="BD1228" i="35"/>
  <c r="AK1245" i="35"/>
  <c r="BB1440" i="35"/>
  <c r="AH1469" i="35"/>
  <c r="AK1469" i="35" s="1"/>
  <c r="AH1493" i="35"/>
  <c r="AK1493" i="35" s="1"/>
  <c r="AR1509" i="35"/>
  <c r="AZ1520" i="35"/>
  <c r="BB1528" i="35"/>
  <c r="BF1532" i="35"/>
  <c r="AR1537" i="35"/>
  <c r="AH1553" i="35"/>
  <c r="AK1553" i="35" s="1"/>
  <c r="BF1572" i="35"/>
  <c r="AZ1588" i="35"/>
  <c r="BF1608" i="35"/>
  <c r="AX1620" i="35"/>
  <c r="AR1629" i="35"/>
  <c r="BF1644" i="35"/>
  <c r="BD1168" i="35"/>
  <c r="AK1185" i="35"/>
  <c r="AK1201" i="35"/>
  <c r="AR1209" i="35"/>
  <c r="AV1216" i="35"/>
  <c r="AH1217" i="35"/>
  <c r="AK1217" i="35" s="1"/>
  <c r="BB1224" i="35"/>
  <c r="AR1225" i="35"/>
  <c r="AT1232" i="35"/>
  <c r="AZ1240" i="35"/>
  <c r="AO1241" i="35"/>
  <c r="BF1248" i="35"/>
  <c r="AR1269" i="35"/>
  <c r="AR1273" i="35"/>
  <c r="AR1281" i="35"/>
  <c r="AR1285" i="35"/>
  <c r="AR1293" i="35"/>
  <c r="AR1297" i="35"/>
  <c r="AR1305" i="35"/>
  <c r="AR1309" i="35"/>
  <c r="AR1317" i="35"/>
  <c r="AR1321" i="35"/>
  <c r="AR1329" i="35"/>
  <c r="AR1333" i="35"/>
  <c r="AR1341" i="35"/>
  <c r="AR1345" i="35"/>
  <c r="AR1353" i="35"/>
  <c r="AR1357" i="35"/>
  <c r="AR1365" i="35"/>
  <c r="AR1369" i="35"/>
  <c r="AR1377" i="35"/>
  <c r="AR1381" i="35"/>
  <c r="AR1389" i="35"/>
  <c r="AR1393" i="35"/>
  <c r="AR1401" i="35"/>
  <c r="AR1405" i="35"/>
  <c r="AR1413" i="35"/>
  <c r="AR1417" i="35"/>
  <c r="AR1425" i="35"/>
  <c r="AR1429" i="35"/>
  <c r="BB1452" i="35"/>
  <c r="AZ1468" i="35"/>
  <c r="AR1477" i="35"/>
  <c r="AZ1492" i="35"/>
  <c r="AR1501" i="35"/>
  <c r="AH1517" i="35"/>
  <c r="AK1517" i="35" s="1"/>
  <c r="BF1536" i="35"/>
  <c r="AZ1552" i="35"/>
  <c r="AR1569" i="35"/>
  <c r="AZ1580" i="35"/>
  <c r="AK1585" i="35"/>
  <c r="BB1588" i="35"/>
  <c r="AR1589" i="35"/>
  <c r="BF1592" i="35"/>
  <c r="AR1597" i="35"/>
  <c r="AR1605" i="35"/>
  <c r="AZ1636" i="35"/>
  <c r="AR1637" i="35"/>
  <c r="AR1641" i="35"/>
  <c r="AH1505" i="35"/>
  <c r="AK1505" i="35" s="1"/>
  <c r="AO1517" i="35"/>
  <c r="BF1524" i="35"/>
  <c r="AZ1540" i="35"/>
  <c r="AR1557" i="35"/>
  <c r="AZ1568" i="35"/>
  <c r="BB1576" i="35"/>
  <c r="BF1580" i="35"/>
  <c r="AR1585" i="35"/>
  <c r="AZ1604" i="35"/>
  <c r="BF1620" i="35"/>
  <c r="AH1457" i="35"/>
  <c r="AK1457" i="35" s="1"/>
  <c r="AR1465" i="35"/>
  <c r="AZ1480" i="35"/>
  <c r="AR1489" i="35"/>
  <c r="AZ1504" i="35"/>
  <c r="AR1521" i="35"/>
  <c r="AZ1532" i="35"/>
  <c r="BB1540" i="35"/>
  <c r="BF1544" i="35"/>
  <c r="AR1549" i="35"/>
  <c r="AH1565" i="35"/>
  <c r="AK1565" i="35" s="1"/>
  <c r="BF1584" i="35"/>
  <c r="AZ1600" i="35"/>
  <c r="AR1617" i="35"/>
  <c r="AH1625" i="35"/>
  <c r="AK1625" i="35" s="1"/>
  <c r="AR1633" i="35"/>
  <c r="AZ1056" i="35"/>
  <c r="BB1060" i="35"/>
  <c r="AR1089" i="35"/>
  <c r="AV1096" i="35"/>
  <c r="BD1108" i="35"/>
  <c r="AR1113" i="35"/>
  <c r="AV1120" i="35"/>
  <c r="BD1132" i="35"/>
  <c r="AR1137" i="35"/>
  <c r="AV1144" i="35"/>
  <c r="BD1156" i="35"/>
  <c r="AK1173" i="35"/>
  <c r="AK1189" i="35"/>
  <c r="AR1197" i="35"/>
  <c r="AV1204" i="35"/>
  <c r="AH1205" i="35"/>
  <c r="AK1205" i="35" s="1"/>
  <c r="BB1212" i="35"/>
  <c r="AR1213" i="35"/>
  <c r="AT1220" i="35"/>
  <c r="AZ1228" i="35"/>
  <c r="AO1229" i="35"/>
  <c r="BF1236" i="35"/>
  <c r="AK1273" i="35"/>
  <c r="AK1285" i="35"/>
  <c r="AK1297" i="35"/>
  <c r="AK1309" i="35"/>
  <c r="AK1321" i="35"/>
  <c r="AK1333" i="35"/>
  <c r="AK1345" i="35"/>
  <c r="AK1357" i="35"/>
  <c r="AK1369" i="35"/>
  <c r="AK1381" i="35"/>
  <c r="AK1393" i="35"/>
  <c r="AK1405" i="35"/>
  <c r="AK1417" i="35"/>
  <c r="AK1429" i="35"/>
  <c r="BF1464" i="35"/>
  <c r="AK1477" i="35"/>
  <c r="BB1480" i="35"/>
  <c r="AR1481" i="35"/>
  <c r="BF1484" i="35"/>
  <c r="BF1488" i="35"/>
  <c r="AK1501" i="35"/>
  <c r="BB1504" i="35"/>
  <c r="AR1505" i="35"/>
  <c r="BF1508" i="35"/>
  <c r="AR1513" i="35"/>
  <c r="AH1529" i="35"/>
  <c r="AK1529" i="35" s="1"/>
  <c r="BF1548" i="35"/>
  <c r="AZ1564" i="35"/>
  <c r="AR1581" i="35"/>
  <c r="AK1597" i="35"/>
  <c r="AZ1624" i="35"/>
  <c r="AZ1640" i="35"/>
  <c r="AR1645" i="35"/>
  <c r="AX24" i="35"/>
  <c r="AR29" i="35"/>
  <c r="BD20" i="35"/>
  <c r="AR17" i="35"/>
  <c r="AV20" i="35"/>
  <c r="AX20" i="35"/>
  <c r="AT20" i="35"/>
  <c r="AO1505" i="35"/>
  <c r="AO1529" i="35"/>
  <c r="AO1541" i="35"/>
  <c r="AO1553" i="35"/>
  <c r="AO1565" i="35"/>
  <c r="AO1577" i="35"/>
  <c r="AO1589" i="35"/>
  <c r="AO1613" i="35"/>
  <c r="AO1625" i="35"/>
  <c r="AO1637" i="35"/>
  <c r="AO1469" i="35"/>
  <c r="AO1493" i="35"/>
  <c r="AO1457" i="35"/>
  <c r="AO1481" i="35"/>
  <c r="AO1265" i="35"/>
  <c r="AO1277" i="35"/>
  <c r="AO1289" i="35"/>
  <c r="AO1301" i="35"/>
  <c r="AO1313" i="35"/>
  <c r="AO1325" i="35"/>
  <c r="AO1337" i="35"/>
  <c r="AO1349" i="35"/>
  <c r="AO1361" i="35"/>
  <c r="AO1373" i="35"/>
  <c r="AO1385" i="35"/>
  <c r="AO1397" i="35"/>
  <c r="AO1409" i="35"/>
  <c r="AO1421" i="35"/>
  <c r="AR1261" i="35"/>
  <c r="AO917" i="35"/>
  <c r="AO929" i="35"/>
  <c r="AO941" i="35"/>
  <c r="AO953" i="35"/>
  <c r="AO965" i="35"/>
  <c r="AO977" i="35"/>
  <c r="AO989" i="35"/>
  <c r="AO1001" i="35"/>
  <c r="AO1013" i="35"/>
  <c r="AO1025" i="35"/>
  <c r="AO1037" i="35"/>
  <c r="AO1049" i="35"/>
  <c r="AO1061" i="35"/>
  <c r="AO905" i="35"/>
  <c r="AO881" i="35"/>
  <c r="AO893" i="35"/>
  <c r="AO857" i="35"/>
  <c r="AO869" i="35"/>
  <c r="AR109" i="35"/>
  <c r="AO53" i="35"/>
  <c r="AO77" i="35"/>
  <c r="AO65" i="35"/>
  <c r="EG41" i="49"/>
  <c r="EG27" i="49"/>
  <c r="G21" i="49"/>
  <c r="G9" i="49"/>
  <c r="G20" i="49"/>
  <c r="G24" i="49"/>
  <c r="G12" i="49"/>
  <c r="G18" i="49"/>
  <c r="G27" i="49"/>
  <c r="G15" i="49"/>
  <c r="G11" i="49"/>
  <c r="G19" i="49"/>
  <c r="G17" i="49"/>
  <c r="G8" i="49"/>
  <c r="G16" i="49"/>
  <c r="G23" i="49"/>
  <c r="G26" i="49"/>
  <c r="G14" i="49"/>
  <c r="G25" i="49"/>
  <c r="G13" i="49"/>
  <c r="G22" i="49"/>
  <c r="G10" i="49"/>
  <c r="AZ16" i="35"/>
  <c r="AR9" i="35"/>
  <c r="BF16" i="35"/>
  <c r="AT8" i="35"/>
  <c r="AK9" i="35"/>
  <c r="AZ8" i="35"/>
  <c r="BF8" i="35"/>
  <c r="AX12" i="35"/>
  <c r="AK13" i="35"/>
  <c r="AV8" i="35"/>
  <c r="AX8" i="35"/>
  <c r="AT16" i="35"/>
  <c r="AR5" i="35"/>
  <c r="AH5" i="35"/>
  <c r="AK5" i="35" s="1"/>
  <c r="AT12" i="35"/>
  <c r="AV12" i="35"/>
  <c r="BD12" i="35"/>
  <c r="AZ12" i="35"/>
  <c r="AO5" i="35"/>
  <c r="BB12" i="35"/>
  <c r="AR13" i="35"/>
  <c r="BF12" i="35"/>
  <c r="AV16" i="35"/>
  <c r="AX16" i="35"/>
  <c r="BB8" i="35"/>
  <c r="BB16" i="35"/>
  <c r="BD8" i="35"/>
  <c r="BD16" i="35"/>
  <c r="AI29" i="49"/>
  <c r="DR28" i="49"/>
  <c r="DQ28" i="49"/>
  <c r="DP28" i="49"/>
  <c r="DO28" i="49"/>
  <c r="DN28" i="49"/>
  <c r="DL28" i="49"/>
  <c r="DK28" i="49"/>
  <c r="DJ28" i="49"/>
  <c r="DI28" i="49"/>
  <c r="DG28" i="49"/>
  <c r="DF28" i="49"/>
  <c r="DF29" i="49" s="1"/>
  <c r="DE28" i="49"/>
  <c r="DH28" i="49" s="1"/>
  <c r="DD28" i="49"/>
  <c r="DD29" i="49" s="1"/>
  <c r="CW28" i="49"/>
  <c r="CV28" i="49"/>
  <c r="CV29" i="49" s="1"/>
  <c r="CU28" i="49"/>
  <c r="CT28" i="49"/>
  <c r="CT29" i="49" s="1"/>
  <c r="CR28" i="49"/>
  <c r="CQ28" i="49"/>
  <c r="CQ29" i="49" s="1"/>
  <c r="CP28" i="49"/>
  <c r="CO28" i="49"/>
  <c r="CO29" i="49" s="1"/>
  <c r="CM28" i="49"/>
  <c r="CL29" i="49" s="1"/>
  <c r="CL28" i="49"/>
  <c r="CK28" i="49"/>
  <c r="CJ28" i="49"/>
  <c r="CH28" i="49"/>
  <c r="CG28" i="49"/>
  <c r="CG29" i="49" s="1"/>
  <c r="CF28" i="49"/>
  <c r="CE28" i="49"/>
  <c r="CC28" i="49"/>
  <c r="CB28" i="49"/>
  <c r="CB29" i="49" s="1"/>
  <c r="CA28" i="49"/>
  <c r="BZ28" i="49"/>
  <c r="BX28" i="49"/>
  <c r="BW28" i="49"/>
  <c r="BV28" i="49"/>
  <c r="BU28" i="49"/>
  <c r="BU29" i="49" s="1"/>
  <c r="BS28" i="49"/>
  <c r="BR28" i="49"/>
  <c r="BR29" i="49" s="1"/>
  <c r="BQ28" i="49"/>
  <c r="BP28" i="49"/>
  <c r="BP29" i="49" s="1"/>
  <c r="BN28" i="49"/>
  <c r="BM28" i="49"/>
  <c r="BM29" i="49" s="1"/>
  <c r="BL28" i="49"/>
  <c r="BK28" i="49"/>
  <c r="BK29" i="49" s="1"/>
  <c r="BI28" i="49"/>
  <c r="BH28" i="49"/>
  <c r="BH29" i="49" s="1"/>
  <c r="BG28" i="49"/>
  <c r="BF28" i="49"/>
  <c r="BF29" i="49" s="1"/>
  <c r="BD28" i="49"/>
  <c r="BC28" i="49"/>
  <c r="BC29" i="49" s="1"/>
  <c r="BB28" i="49"/>
  <c r="BA28" i="49"/>
  <c r="BA29" i="49" s="1"/>
  <c r="AY28" i="49"/>
  <c r="AX28" i="49"/>
  <c r="AX29" i="49" s="1"/>
  <c r="AW28" i="49"/>
  <c r="AV28" i="49"/>
  <c r="AV29" i="49" s="1"/>
  <c r="AT28" i="49"/>
  <c r="AS28" i="49"/>
  <c r="AS29" i="49" s="1"/>
  <c r="AR28" i="49"/>
  <c r="AQ28" i="49"/>
  <c r="AQ29" i="49" s="1"/>
  <c r="AO28" i="49"/>
  <c r="AN28" i="49"/>
  <c r="AN29" i="49" s="1"/>
  <c r="AM28" i="49"/>
  <c r="AL28" i="49"/>
  <c r="AL29" i="49" s="1"/>
  <c r="AJ28" i="49"/>
  <c r="AI28" i="49"/>
  <c r="AH28" i="49"/>
  <c r="AG28" i="49"/>
  <c r="AG29" i="49" s="1"/>
  <c r="AE28" i="49"/>
  <c r="AD28" i="49"/>
  <c r="AC28" i="49"/>
  <c r="AB28" i="49"/>
  <c r="AB29" i="49" s="1"/>
  <c r="Z28" i="49"/>
  <c r="Y28" i="49"/>
  <c r="Y29" i="49" s="1"/>
  <c r="X28" i="49"/>
  <c r="W28" i="49"/>
  <c r="U28" i="49"/>
  <c r="T28" i="49"/>
  <c r="T29" i="49" s="1"/>
  <c r="S28" i="49"/>
  <c r="R28" i="49"/>
  <c r="P28" i="49"/>
  <c r="O28" i="49"/>
  <c r="O29" i="49" s="1"/>
  <c r="N28" i="49"/>
  <c r="M28" i="49"/>
  <c r="M29" i="49" s="1"/>
  <c r="K28" i="49"/>
  <c r="J28" i="49"/>
  <c r="I28" i="49"/>
  <c r="H28" i="49"/>
  <c r="F28" i="49"/>
  <c r="E28" i="49"/>
  <c r="D28" i="49"/>
  <c r="C28" i="49"/>
  <c r="EC27" i="49"/>
  <c r="EB27" i="49"/>
  <c r="EA27" i="49"/>
  <c r="DZ27" i="49"/>
  <c r="ED27" i="49" s="1"/>
  <c r="DT27" i="49"/>
  <c r="DW27" i="49"/>
  <c r="DV27" i="49"/>
  <c r="DU27" i="49"/>
  <c r="EC26" i="49"/>
  <c r="EB26" i="49"/>
  <c r="EA26" i="49"/>
  <c r="DZ26" i="49"/>
  <c r="DU26" i="49"/>
  <c r="DW26" i="49"/>
  <c r="DV26" i="49"/>
  <c r="DT26" i="49"/>
  <c r="EC25" i="49"/>
  <c r="EB25" i="49"/>
  <c r="EA25" i="49"/>
  <c r="DZ25" i="49"/>
  <c r="DV25" i="49"/>
  <c r="DW25" i="49"/>
  <c r="DU25" i="49"/>
  <c r="DT25" i="49"/>
  <c r="EC24" i="49"/>
  <c r="EB24" i="49"/>
  <c r="EA24" i="49"/>
  <c r="DZ24" i="49"/>
  <c r="DT24" i="49"/>
  <c r="DW24" i="49"/>
  <c r="DV24" i="49"/>
  <c r="DU24" i="49"/>
  <c r="EC23" i="49"/>
  <c r="EB23" i="49"/>
  <c r="EA23" i="49"/>
  <c r="DZ23" i="49"/>
  <c r="DT23" i="49"/>
  <c r="DW23" i="49"/>
  <c r="DV23" i="49"/>
  <c r="DU23" i="49"/>
  <c r="EC22" i="49"/>
  <c r="EB22" i="49"/>
  <c r="EA22" i="49"/>
  <c r="DZ22" i="49"/>
  <c r="DT22" i="49"/>
  <c r="DW22" i="49"/>
  <c r="DV22" i="49"/>
  <c r="DU22" i="49"/>
  <c r="EC21" i="49"/>
  <c r="EB21" i="49"/>
  <c r="EA21" i="49"/>
  <c r="DZ21" i="49"/>
  <c r="DU21" i="49"/>
  <c r="DT21" i="49"/>
  <c r="DW21" i="49"/>
  <c r="DV21" i="49"/>
  <c r="EC20" i="49"/>
  <c r="EB20" i="49"/>
  <c r="EA20" i="49"/>
  <c r="DZ20" i="49"/>
  <c r="DU20" i="49"/>
  <c r="DT20" i="49"/>
  <c r="DW20" i="49"/>
  <c r="DV20" i="49"/>
  <c r="EC19" i="49"/>
  <c r="EB19" i="49"/>
  <c r="EA19" i="49"/>
  <c r="DZ19" i="49"/>
  <c r="DV19" i="49"/>
  <c r="DU19" i="49"/>
  <c r="DT19" i="49"/>
  <c r="DW19" i="49"/>
  <c r="EC18" i="49"/>
  <c r="EB18" i="49"/>
  <c r="EA18" i="49"/>
  <c r="DZ18" i="49"/>
  <c r="DW18" i="49"/>
  <c r="DV18" i="49"/>
  <c r="DU18" i="49"/>
  <c r="DT18" i="49"/>
  <c r="EC17" i="49"/>
  <c r="EB17" i="49"/>
  <c r="EA17" i="49"/>
  <c r="DZ17" i="49"/>
  <c r="DV17" i="49"/>
  <c r="DU17" i="49"/>
  <c r="DT17" i="49"/>
  <c r="EC16" i="49"/>
  <c r="EB16" i="49"/>
  <c r="EA16" i="49"/>
  <c r="DZ16" i="49"/>
  <c r="DW16" i="49"/>
  <c r="DV16" i="49"/>
  <c r="DU16" i="49"/>
  <c r="DT16" i="49"/>
  <c r="EC15" i="49"/>
  <c r="EB15" i="49"/>
  <c r="EA15" i="49"/>
  <c r="DZ15" i="49"/>
  <c r="DW15" i="49"/>
  <c r="DV15" i="49"/>
  <c r="DU15" i="49"/>
  <c r="DT15" i="49"/>
  <c r="EC14" i="49"/>
  <c r="EB14" i="49"/>
  <c r="EA14" i="49"/>
  <c r="DZ14" i="49"/>
  <c r="DW14" i="49"/>
  <c r="DV14" i="49"/>
  <c r="DU14" i="49"/>
  <c r="DT14" i="49"/>
  <c r="EC13" i="49"/>
  <c r="EB13" i="49"/>
  <c r="EA13" i="49"/>
  <c r="DZ13" i="49"/>
  <c r="DW13" i="49"/>
  <c r="DV13" i="49"/>
  <c r="DU13" i="49"/>
  <c r="DT13" i="49"/>
  <c r="EC12" i="49"/>
  <c r="EB12" i="49"/>
  <c r="EA12" i="49"/>
  <c r="DZ12" i="49"/>
  <c r="DW12" i="49"/>
  <c r="DV12" i="49"/>
  <c r="DU12" i="49"/>
  <c r="DT12" i="49"/>
  <c r="EC11" i="49"/>
  <c r="EB11" i="49"/>
  <c r="EA11" i="49"/>
  <c r="DZ11" i="49"/>
  <c r="DW11" i="49"/>
  <c r="DV11" i="49"/>
  <c r="DU11" i="49"/>
  <c r="DT11" i="49"/>
  <c r="EC10" i="49"/>
  <c r="EB10" i="49"/>
  <c r="EA10" i="49"/>
  <c r="DZ10" i="49"/>
  <c r="DT10" i="49"/>
  <c r="DW10" i="49"/>
  <c r="DV10" i="49"/>
  <c r="DU10" i="49"/>
  <c r="EC9" i="49"/>
  <c r="EB9" i="49"/>
  <c r="EA9" i="49"/>
  <c r="DZ9" i="49"/>
  <c r="ED9" i="49" s="1"/>
  <c r="DT9" i="49"/>
  <c r="DV9" i="49"/>
  <c r="DU9" i="49"/>
  <c r="EC8" i="49"/>
  <c r="EB8" i="49"/>
  <c r="EA8" i="49"/>
  <c r="DZ8" i="49"/>
  <c r="DW8" i="49"/>
  <c r="DV8" i="49"/>
  <c r="DU8" i="49"/>
  <c r="DT8" i="49"/>
  <c r="CX28" i="49"/>
  <c r="CS28" i="49"/>
  <c r="CN28" i="49"/>
  <c r="CI28" i="49"/>
  <c r="CD28" i="49"/>
  <c r="BY28" i="49"/>
  <c r="BT28" i="49"/>
  <c r="BO28" i="49"/>
  <c r="BJ28" i="49"/>
  <c r="BE28" i="49"/>
  <c r="AZ28" i="49"/>
  <c r="AU28" i="49"/>
  <c r="AP28" i="49"/>
  <c r="AK28" i="49"/>
  <c r="AF28" i="49"/>
  <c r="AA28" i="49"/>
  <c r="V28" i="49"/>
  <c r="Q28" i="49"/>
  <c r="L28" i="49"/>
  <c r="BI1433" i="35" l="1"/>
  <c r="BI685" i="35"/>
  <c r="BI1165" i="35"/>
  <c r="BI789" i="35"/>
  <c r="BI1133" i="35"/>
  <c r="BI165" i="35"/>
  <c r="BI213" i="35"/>
  <c r="BI1609" i="35"/>
  <c r="BI1553" i="35"/>
  <c r="BI709" i="35"/>
  <c r="BI605" i="35"/>
  <c r="BI1249" i="35"/>
  <c r="BI581" i="35"/>
  <c r="BI25" i="35"/>
  <c r="BI1613" i="35"/>
  <c r="BI1257" i="35"/>
  <c r="BI1393" i="35"/>
  <c r="BI329" i="35"/>
  <c r="BI1421" i="35"/>
  <c r="BI425" i="35"/>
  <c r="BI521" i="35"/>
  <c r="BI1437" i="35"/>
  <c r="BI1569" i="35"/>
  <c r="BI1409" i="35"/>
  <c r="BI189" i="35"/>
  <c r="BI117" i="35"/>
  <c r="BI285" i="35"/>
  <c r="BI545" i="35"/>
  <c r="BI1313" i="35"/>
  <c r="BI1301" i="35"/>
  <c r="BI493" i="35"/>
  <c r="BI1373" i="35"/>
  <c r="BI757" i="35"/>
  <c r="BI457" i="35"/>
  <c r="BI1533" i="35"/>
  <c r="BI593" i="35"/>
  <c r="BI641" i="35"/>
  <c r="BI129" i="35"/>
  <c r="BI1325" i="35"/>
  <c r="BI877" i="35"/>
  <c r="BI1441" i="35"/>
  <c r="BI345" i="35"/>
  <c r="BI1001" i="35"/>
  <c r="BI1289" i="35"/>
  <c r="BI1097" i="35"/>
  <c r="BI1277" i="35"/>
  <c r="BI1349" i="35"/>
  <c r="BI705" i="35"/>
  <c r="BI977" i="35"/>
  <c r="BI1117" i="35"/>
  <c r="BI1269" i="35"/>
  <c r="BI869" i="35"/>
  <c r="BI141" i="35"/>
  <c r="BI389" i="35"/>
  <c r="BI153" i="35"/>
  <c r="BI797" i="35"/>
  <c r="BI301" i="35"/>
  <c r="BI1541" i="35"/>
  <c r="BI1073" i="35"/>
  <c r="BI1069" i="35"/>
  <c r="BI69" i="35"/>
  <c r="BI1377" i="35"/>
  <c r="BI121" i="35"/>
  <c r="BI305" i="35"/>
  <c r="BI1645" i="35"/>
  <c r="BI901" i="35"/>
  <c r="BI261" i="35"/>
  <c r="BI241" i="35"/>
  <c r="BI1265" i="35"/>
  <c r="BI93" i="35"/>
  <c r="BI1461" i="35"/>
  <c r="BI853" i="35"/>
  <c r="BI1397" i="35"/>
  <c r="BI1545" i="35"/>
  <c r="BI1205" i="35"/>
  <c r="BI1053" i="35"/>
  <c r="BI1081" i="35"/>
  <c r="BI917" i="35"/>
  <c r="BI21" i="35"/>
  <c r="BI81" i="35"/>
  <c r="BI609" i="35"/>
  <c r="BI773" i="35"/>
  <c r="BI249" i="35"/>
  <c r="BI1033" i="35"/>
  <c r="BI945" i="35"/>
  <c r="BI253" i="35"/>
  <c r="BI225" i="35"/>
  <c r="BI1317" i="35"/>
  <c r="BI617" i="35"/>
  <c r="BI569" i="35"/>
  <c r="BI1445" i="35"/>
  <c r="BI1485" i="35"/>
  <c r="BI1557" i="35"/>
  <c r="BI985" i="35"/>
  <c r="BI1353" i="35"/>
  <c r="BI681" i="35"/>
  <c r="BI1021" i="35"/>
  <c r="BI1049" i="35"/>
  <c r="BI1361" i="35"/>
  <c r="BI105" i="35"/>
  <c r="BI1401" i="35"/>
  <c r="BI1389" i="35"/>
  <c r="BI1261" i="35"/>
  <c r="BI969" i="35"/>
  <c r="BI1109" i="35"/>
  <c r="BI649" i="35"/>
  <c r="BI177" i="35"/>
  <c r="BI245" i="35"/>
  <c r="BI885" i="35"/>
  <c r="BI1041" i="35"/>
  <c r="BI1085" i="35"/>
  <c r="BI1341" i="35"/>
  <c r="BI237" i="35"/>
  <c r="BI1077" i="35"/>
  <c r="BI1285" i="35"/>
  <c r="BI1129" i="35"/>
  <c r="BI741" i="35"/>
  <c r="BI1169" i="35"/>
  <c r="BI777" i="35"/>
  <c r="BI469" i="35"/>
  <c r="BI1549" i="35"/>
  <c r="BI497" i="35"/>
  <c r="BI1465" i="35"/>
  <c r="BI861" i="35"/>
  <c r="BI1065" i="35"/>
  <c r="BI1385" i="35"/>
  <c r="BI1253" i="35"/>
  <c r="BI993" i="35"/>
  <c r="BI1601" i="35"/>
  <c r="BI109" i="35"/>
  <c r="BI1637" i="35"/>
  <c r="BI1489" i="35"/>
  <c r="BI1357" i="35"/>
  <c r="BI1145" i="35"/>
  <c r="BI1061" i="35"/>
  <c r="BI509" i="35"/>
  <c r="BI693" i="35"/>
  <c r="BI169" i="35"/>
  <c r="BI1621" i="35"/>
  <c r="BI1597" i="35"/>
  <c r="BI1305" i="35"/>
  <c r="BI1245" i="35"/>
  <c r="BI889" i="35"/>
  <c r="BI881" i="35"/>
  <c r="BI1125" i="35"/>
  <c r="BI209" i="35"/>
  <c r="BI1345" i="35"/>
  <c r="BI957" i="35"/>
  <c r="BI645" i="35"/>
  <c r="BI201" i="35"/>
  <c r="BI829" i="35"/>
  <c r="BI1337" i="35"/>
  <c r="BI409" i="35"/>
  <c r="BI981" i="35"/>
  <c r="BI89" i="35"/>
  <c r="BI61" i="35"/>
  <c r="BI1089" i="35"/>
  <c r="BI637" i="35"/>
  <c r="BI33" i="35"/>
  <c r="BI193" i="35"/>
  <c r="BI73" i="35"/>
  <c r="BI53" i="35"/>
  <c r="BI1209" i="35"/>
  <c r="BI1181" i="35"/>
  <c r="BI49" i="35"/>
  <c r="BI1229" i="35"/>
  <c r="BI101" i="35"/>
  <c r="BI1233" i="35"/>
  <c r="BI1425" i="35"/>
  <c r="BI1221" i="35"/>
  <c r="BI677" i="35"/>
  <c r="BI197" i="35"/>
  <c r="BI753" i="35"/>
  <c r="BI513" i="35"/>
  <c r="BI865" i="35"/>
  <c r="BI557" i="35"/>
  <c r="BI1121" i="35"/>
  <c r="BI161" i="35"/>
  <c r="BI369" i="35"/>
  <c r="BI273" i="35"/>
  <c r="BI41" i="35"/>
  <c r="BI737" i="35"/>
  <c r="BI769" i="35"/>
  <c r="BI1293" i="35"/>
  <c r="BI1501" i="35"/>
  <c r="BI1365" i="35"/>
  <c r="BI1617" i="35"/>
  <c r="BI905" i="35"/>
  <c r="BI1309" i="35"/>
  <c r="BI933" i="35"/>
  <c r="BI1469" i="35"/>
  <c r="BI1157" i="35"/>
  <c r="BI665" i="35"/>
  <c r="BI465" i="35"/>
  <c r="BI921" i="35"/>
  <c r="BI1225" i="35"/>
  <c r="BI449" i="35"/>
  <c r="BI1505" i="35"/>
  <c r="BI1605" i="35"/>
  <c r="BI1201" i="35"/>
  <c r="BI549" i="35"/>
  <c r="BI1281" i="35"/>
  <c r="BI717" i="35"/>
  <c r="BI897" i="35"/>
  <c r="BI657" i="35"/>
  <c r="BI205" i="35"/>
  <c r="BI529" i="35"/>
  <c r="BI1189" i="35"/>
  <c r="BI1453" i="35"/>
  <c r="BI37" i="35"/>
  <c r="BI653" i="35"/>
  <c r="BI1449" i="35"/>
  <c r="BI573" i="35"/>
  <c r="BI1473" i="35"/>
  <c r="BI633" i="35"/>
  <c r="BI17" i="35"/>
  <c r="BI845" i="35"/>
  <c r="BI417" i="35"/>
  <c r="BI1009" i="35"/>
  <c r="BI561" i="35"/>
  <c r="BI1581" i="35"/>
  <c r="BI613" i="35"/>
  <c r="BI965" i="35"/>
  <c r="BI145" i="35"/>
  <c r="BI381" i="35"/>
  <c r="BI989" i="35"/>
  <c r="BI385" i="35"/>
  <c r="BI1561" i="35"/>
  <c r="BI857" i="35"/>
  <c r="BI1481" i="35"/>
  <c r="BI133" i="35"/>
  <c r="BI925" i="35"/>
  <c r="BI1057" i="35"/>
  <c r="BI377" i="35"/>
  <c r="BI1037" i="35"/>
  <c r="BI1381" i="35"/>
  <c r="BI929" i="35"/>
  <c r="BI1297" i="35"/>
  <c r="BI825" i="35"/>
  <c r="BI589" i="35"/>
  <c r="BI1513" i="35"/>
  <c r="BI1625" i="35"/>
  <c r="BI1589" i="35"/>
  <c r="BI1413" i="35"/>
  <c r="BI1217" i="35"/>
  <c r="BI1517" i="35"/>
  <c r="BI1525" i="35"/>
  <c r="BI1101" i="35"/>
  <c r="BI793" i="35"/>
  <c r="BI837" i="35"/>
  <c r="BI397" i="35"/>
  <c r="BI585" i="35"/>
  <c r="BI765" i="35"/>
  <c r="BI733" i="35"/>
  <c r="BI77" i="35"/>
  <c r="BI849" i="35"/>
  <c r="BI357" i="35"/>
  <c r="BI1197" i="35"/>
  <c r="BI1405" i="35"/>
  <c r="BI1509" i="35"/>
  <c r="BI805" i="35"/>
  <c r="BI1177" i="35"/>
  <c r="BI1093" i="35"/>
  <c r="BI729" i="35"/>
  <c r="BI1045" i="35"/>
  <c r="BI353" i="35"/>
  <c r="BI29" i="35"/>
  <c r="BI749" i="35"/>
  <c r="BI1585" i="35"/>
  <c r="BI761" i="35"/>
  <c r="BI1565" i="35"/>
  <c r="BI1017" i="35"/>
  <c r="BI813" i="35"/>
  <c r="BI477" i="35"/>
  <c r="BI481" i="35"/>
  <c r="BI349" i="35"/>
  <c r="BI297" i="35"/>
  <c r="BI961" i="35"/>
  <c r="BI325" i="35"/>
  <c r="BI453" i="35"/>
  <c r="BI1241" i="35"/>
  <c r="BI1005" i="35"/>
  <c r="BI321" i="35"/>
  <c r="BI669" i="35"/>
  <c r="BI233" i="35"/>
  <c r="BI1105" i="35"/>
  <c r="BI313" i="35"/>
  <c r="BI1161" i="35"/>
  <c r="BI1013" i="35"/>
  <c r="BI697" i="35"/>
  <c r="BI621" i="35"/>
  <c r="BI413" i="35"/>
  <c r="BI257" i="35"/>
  <c r="BI1429" i="35"/>
  <c r="BI725" i="35"/>
  <c r="BI1193" i="35"/>
  <c r="BI541" i="35"/>
  <c r="BI125" i="35"/>
  <c r="BI689" i="35"/>
  <c r="BI893" i="35"/>
  <c r="BI309" i="35"/>
  <c r="BI537" i="35"/>
  <c r="BI721" i="35"/>
  <c r="BI473" i="35"/>
  <c r="BI337" i="35"/>
  <c r="BI281" i="35"/>
  <c r="BI441" i="35"/>
  <c r="BI85" i="35"/>
  <c r="BI801" i="35"/>
  <c r="BI661" i="35"/>
  <c r="BI393" i="35"/>
  <c r="BI1149" i="35"/>
  <c r="BI745" i="35"/>
  <c r="BI1153" i="35"/>
  <c r="BI997" i="35"/>
  <c r="BI1333" i="35"/>
  <c r="BI1173" i="35"/>
  <c r="BI781" i="35"/>
  <c r="BI1185" i="35"/>
  <c r="BI937" i="35"/>
  <c r="BI941" i="35"/>
  <c r="BI421" i="35"/>
  <c r="BI841" i="35"/>
  <c r="BI533" i="35"/>
  <c r="BI445" i="35"/>
  <c r="BI113" i="35"/>
  <c r="BI97" i="35"/>
  <c r="BI57" i="35"/>
  <c r="BI629" i="35"/>
  <c r="BI485" i="35"/>
  <c r="BI701" i="35"/>
  <c r="BI217" i="35"/>
  <c r="BI333" i="35"/>
  <c r="BI277" i="35"/>
  <c r="BI373" i="35"/>
  <c r="BI673" i="35"/>
  <c r="BI401" i="35"/>
  <c r="BI317" i="35"/>
  <c r="BI1577" i="35"/>
  <c r="BI505" i="35"/>
  <c r="BI1497" i="35"/>
  <c r="BI953" i="35"/>
  <c r="BI817" i="35"/>
  <c r="BI873" i="35"/>
  <c r="BI461" i="35"/>
  <c r="BI229" i="35"/>
  <c r="BI157" i="35"/>
  <c r="BI525" i="35"/>
  <c r="BI517" i="35"/>
  <c r="BI437" i="35"/>
  <c r="BI365" i="35"/>
  <c r="BI289" i="35"/>
  <c r="BI433" i="35"/>
  <c r="BI149" i="35"/>
  <c r="BI1025" i="35"/>
  <c r="BI265" i="35"/>
  <c r="BI1593" i="35"/>
  <c r="BI1113" i="35"/>
  <c r="BI293" i="35"/>
  <c r="BI1477" i="35"/>
  <c r="BI1457" i="35"/>
  <c r="BI1529" i="35"/>
  <c r="BI1633" i="35"/>
  <c r="BI1537" i="35"/>
  <c r="BI1521" i="35"/>
  <c r="BI1417" i="35"/>
  <c r="BI1369" i="35"/>
  <c r="BI1273" i="35"/>
  <c r="BI1629" i="35"/>
  <c r="BI1141" i="35"/>
  <c r="BI909" i="35"/>
  <c r="BI821" i="35"/>
  <c r="BI625" i="35"/>
  <c r="BI577" i="35"/>
  <c r="BI1329" i="35"/>
  <c r="BI405" i="35"/>
  <c r="BI361" i="35"/>
  <c r="BI1321" i="35"/>
  <c r="BI973" i="35"/>
  <c r="BI833" i="35"/>
  <c r="BI713" i="35"/>
  <c r="BI597" i="35"/>
  <c r="BI501" i="35"/>
  <c r="BI1137" i="35"/>
  <c r="BI809" i="35"/>
  <c r="BI565" i="35"/>
  <c r="BI429" i="35"/>
  <c r="BI489" i="35"/>
  <c r="BI341" i="35"/>
  <c r="BI65" i="35"/>
  <c r="BI1641" i="35"/>
  <c r="BI45" i="35"/>
  <c r="BI185" i="35"/>
  <c r="BI553" i="35"/>
  <c r="BI1573" i="35"/>
  <c r="BI181" i="35"/>
  <c r="BI137" i="35"/>
  <c r="BI949" i="35"/>
  <c r="BI913" i="35"/>
  <c r="BI269" i="35"/>
  <c r="BI173" i="35"/>
  <c r="BI1237" i="35"/>
  <c r="BI221" i="35"/>
  <c r="BI1493" i="35"/>
  <c r="BI1213" i="35"/>
  <c r="BI601" i="35"/>
  <c r="BI785" i="35"/>
  <c r="BI1029" i="35"/>
  <c r="ED21" i="49"/>
  <c r="H29" i="49"/>
  <c r="ED14" i="49"/>
  <c r="J29" i="49"/>
  <c r="G28" i="49"/>
  <c r="E29" i="49"/>
  <c r="C29" i="49"/>
  <c r="BI5" i="35"/>
  <c r="BI9" i="35"/>
  <c r="BI13" i="35"/>
  <c r="CJ29" i="49"/>
  <c r="BW29" i="49"/>
  <c r="AD29" i="49"/>
  <c r="ED8" i="49"/>
  <c r="R29" i="49"/>
  <c r="BZ29" i="49"/>
  <c r="ED17" i="49"/>
  <c r="ED16" i="49"/>
  <c r="W29" i="49"/>
  <c r="CE29" i="49"/>
  <c r="ED24" i="49"/>
  <c r="ED20" i="49"/>
  <c r="ED10" i="49"/>
  <c r="ED12" i="49"/>
  <c r="DZ28" i="49"/>
  <c r="ED13" i="49"/>
  <c r="ED18" i="49"/>
  <c r="ED11" i="49"/>
  <c r="ED25" i="49"/>
  <c r="ED23" i="49"/>
  <c r="ED15" i="49"/>
  <c r="DN29" i="49"/>
  <c r="ED26" i="49"/>
  <c r="EA28" i="49"/>
  <c r="ED19" i="49"/>
  <c r="ED22" i="49"/>
  <c r="EB28" i="49"/>
  <c r="EC28" i="49"/>
  <c r="DP29" i="49"/>
  <c r="DM28" i="49"/>
  <c r="DX13" i="49"/>
  <c r="DX11" i="49"/>
  <c r="DK29" i="49"/>
  <c r="DI29" i="49"/>
  <c r="DX21" i="49"/>
  <c r="DX18" i="49"/>
  <c r="DX24" i="49"/>
  <c r="DX20" i="49"/>
  <c r="DX16" i="49"/>
  <c r="DX27" i="49"/>
  <c r="DX15" i="49"/>
  <c r="DX10" i="49"/>
  <c r="DX12" i="49"/>
  <c r="DX14" i="49"/>
  <c r="DX23" i="49"/>
  <c r="DX25" i="49"/>
  <c r="DX19" i="49"/>
  <c r="DX22" i="49"/>
  <c r="DT28" i="49"/>
  <c r="DX8" i="49"/>
  <c r="DU28" i="49"/>
  <c r="DV28" i="49"/>
  <c r="DX26" i="49"/>
  <c r="CY28" i="49"/>
  <c r="CZ28" i="49"/>
  <c r="DA28" i="49"/>
  <c r="DB28" i="49"/>
  <c r="DW9" i="49"/>
  <c r="DW17" i="49"/>
  <c r="DX17" i="49" s="1"/>
  <c r="BJ1577" i="35" l="1"/>
  <c r="BJ1265" i="35"/>
  <c r="BJ773" i="35"/>
  <c r="BJ1109" i="35"/>
  <c r="BJ701" i="35"/>
  <c r="BJ605" i="35"/>
  <c r="BJ1073" i="35"/>
  <c r="BJ1457" i="35"/>
  <c r="BJ1553" i="35"/>
  <c r="BJ881" i="35"/>
  <c r="BJ1541" i="35"/>
  <c r="BJ785" i="35"/>
  <c r="BJ377" i="35"/>
  <c r="BJ689" i="35"/>
  <c r="BJ101" i="35"/>
  <c r="BJ221" i="35"/>
  <c r="BJ1421" i="35"/>
  <c r="BJ557" i="35"/>
  <c r="BJ1397" i="35"/>
  <c r="BJ1277" i="35"/>
  <c r="BJ1385" i="35"/>
  <c r="BJ1433" i="35"/>
  <c r="BJ1061" i="35"/>
  <c r="BJ1241" i="35"/>
  <c r="BJ17" i="35"/>
  <c r="BJ1253" i="35"/>
  <c r="BJ641" i="35"/>
  <c r="BJ89" i="35"/>
  <c r="BJ485" i="35"/>
  <c r="BJ1157" i="35"/>
  <c r="BJ857" i="35"/>
  <c r="BJ869" i="35"/>
  <c r="BJ401" i="35"/>
  <c r="BJ305" i="35"/>
  <c r="BJ737" i="35"/>
  <c r="BJ1361" i="35"/>
  <c r="BJ245" i="35"/>
  <c r="BJ185" i="35"/>
  <c r="BJ713" i="35"/>
  <c r="BJ1049" i="35"/>
  <c r="BJ977" i="35"/>
  <c r="BJ113" i="35"/>
  <c r="BJ209" i="35"/>
  <c r="BJ1181" i="35"/>
  <c r="BJ1565" i="35"/>
  <c r="BJ1445" i="35"/>
  <c r="BJ917" i="35"/>
  <c r="BJ665" i="35"/>
  <c r="BJ1373" i="35"/>
  <c r="BJ1409" i="35"/>
  <c r="BJ1085" i="35"/>
  <c r="BJ521" i="35"/>
  <c r="BJ1529" i="35"/>
  <c r="BJ845" i="35"/>
  <c r="BJ1313" i="35"/>
  <c r="BJ1481" i="35"/>
  <c r="BJ1637" i="35"/>
  <c r="BJ125" i="35"/>
  <c r="BJ1169" i="35"/>
  <c r="BJ797" i="35"/>
  <c r="BJ761" i="35"/>
  <c r="BJ821" i="35"/>
  <c r="BJ1325" i="35"/>
  <c r="BJ461" i="35"/>
  <c r="BJ1193" i="35"/>
  <c r="BJ581" i="35"/>
  <c r="BJ1289" i="35"/>
  <c r="BJ677" i="35"/>
  <c r="BJ1337" i="35"/>
  <c r="BJ1613" i="35"/>
  <c r="BJ1121" i="35"/>
  <c r="BJ545" i="35"/>
  <c r="BJ1601" i="35"/>
  <c r="BJ1025" i="35"/>
  <c r="BJ1517" i="35"/>
  <c r="BJ329" i="35"/>
  <c r="BJ569" i="35"/>
  <c r="BJ1505" i="35"/>
  <c r="BJ1217" i="35"/>
  <c r="BJ65" i="35"/>
  <c r="BJ53" i="35"/>
  <c r="BJ137" i="35"/>
  <c r="BJ341" i="35"/>
  <c r="BJ449" i="35"/>
  <c r="BJ161" i="35"/>
  <c r="BJ1205" i="35"/>
  <c r="BJ1349" i="35"/>
  <c r="BJ1229" i="35"/>
  <c r="BJ1097" i="35"/>
  <c r="BJ1301" i="35"/>
  <c r="BJ1589" i="35"/>
  <c r="BJ533" i="35"/>
  <c r="BJ389" i="35"/>
  <c r="BJ233" i="35"/>
  <c r="BJ77" i="35"/>
  <c r="BJ965" i="35"/>
  <c r="BJ809" i="35"/>
  <c r="BJ653" i="35"/>
  <c r="BJ29" i="35"/>
  <c r="BJ593" i="35"/>
  <c r="BJ1037" i="35"/>
  <c r="BJ437" i="35"/>
  <c r="BJ1145" i="35"/>
  <c r="BJ893" i="35"/>
  <c r="BJ425" i="35"/>
  <c r="BJ149" i="35"/>
  <c r="BJ365" i="35"/>
  <c r="BJ953" i="35"/>
  <c r="BJ1625" i="35"/>
  <c r="BJ509" i="35"/>
  <c r="BJ749" i="35"/>
  <c r="BJ293" i="35"/>
  <c r="BJ197" i="35"/>
  <c r="BJ41" i="35"/>
  <c r="BJ833" i="35"/>
  <c r="BJ725" i="35"/>
  <c r="BJ497" i="35"/>
  <c r="BJ929" i="35"/>
  <c r="BJ257" i="35"/>
  <c r="BJ353" i="35"/>
  <c r="BJ413" i="35"/>
  <c r="BJ317" i="35"/>
  <c r="BJ1133" i="35"/>
  <c r="BJ281" i="35"/>
  <c r="BJ473" i="35"/>
  <c r="BJ617" i="35"/>
  <c r="BJ1001" i="35"/>
  <c r="BJ269" i="35"/>
  <c r="BJ905" i="35"/>
  <c r="BJ629" i="35"/>
  <c r="BJ941" i="35"/>
  <c r="BJ1469" i="35"/>
  <c r="BJ989" i="35"/>
  <c r="BJ1493" i="35"/>
  <c r="BJ1013" i="35"/>
  <c r="BJ173" i="35"/>
  <c r="BJ5" i="35"/>
  <c r="DZ29" i="49"/>
  <c r="ED28" i="49"/>
  <c r="EB29" i="49"/>
  <c r="DW28" i="49"/>
  <c r="DV29" i="49" s="1"/>
  <c r="DC28" i="49"/>
  <c r="DT29" i="49"/>
  <c r="DA29" i="49"/>
  <c r="CY29" i="49"/>
  <c r="DX9" i="49"/>
  <c r="DX28"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A. Parra</author>
    <author>Diana Alejandra Escobar</author>
  </authors>
  <commentList>
    <comment ref="AG4" authorId="0" shapeId="0" xr:uid="{00000000-0006-0000-0000-000001000000}">
      <text>
        <r>
          <rPr>
            <sz val="9"/>
            <color indexed="81"/>
            <rFont val="Tahoma"/>
            <family val="2"/>
          </rPr>
          <t>REGISTRE LA FECHA DE SALIDA DEL ALOJAMIENTO
REGISTRAR FECHA ANTERIOR, TODA VEZ QUE SE COBRA POR NOCHE</t>
        </r>
      </text>
    </comment>
    <comment ref="AL4" authorId="0" shapeId="0" xr:uid="{00000000-0006-0000-0000-000002000000}">
      <text>
        <r>
          <rPr>
            <sz val="9"/>
            <color indexed="81"/>
            <rFont val="Tahoma"/>
            <family val="2"/>
          </rPr>
          <t>MES 1, INGRESE LA FECHA DE INGRESO, MESES SUBSIGUIENTES REGISTRE PRIMER DIA DEL MES</t>
        </r>
      </text>
    </comment>
    <comment ref="AS4" authorId="1" shapeId="0" xr:uid="{00000000-0006-0000-0000-000003000000}">
      <text>
        <r>
          <rPr>
            <b/>
            <sz val="9"/>
            <color indexed="81"/>
            <rFont val="Tahoma"/>
            <family val="2"/>
          </rPr>
          <t>Diana Alejandra Escobar:</t>
        </r>
        <r>
          <rPr>
            <sz val="9"/>
            <color indexed="81"/>
            <rFont val="Tahoma"/>
            <family val="2"/>
          </rPr>
          <t xml:space="preserve">
CONSULTA - SEDACION </t>
        </r>
      </text>
    </comment>
  </commentList>
</comments>
</file>

<file path=xl/sharedStrings.xml><?xml version="1.0" encoding="utf-8"?>
<sst xmlns="http://schemas.openxmlformats.org/spreadsheetml/2006/main" count="1814" uniqueCount="702">
  <si>
    <t>No. CASO</t>
  </si>
  <si>
    <t>FECHA DE INGRESO</t>
  </si>
  <si>
    <t>AÑO</t>
  </si>
  <si>
    <t>MES</t>
  </si>
  <si>
    <t>No. DE INCIDENTE</t>
  </si>
  <si>
    <t>No.HISTORIA CLINICA</t>
  </si>
  <si>
    <t>No. DE MICROCHIP</t>
  </si>
  <si>
    <t xml:space="preserve">AREA QUE REMITE </t>
  </si>
  <si>
    <t>TIPO DE INGRESO</t>
  </si>
  <si>
    <t>DESCRIPCIÓN DE LA URGENCIA</t>
  </si>
  <si>
    <t>NOMBRE DEL CIUDADANO SOLICITANTE</t>
  </si>
  <si>
    <t>TELÉFONO CIUDADANO</t>
  </si>
  <si>
    <t>LOCALIDAD</t>
  </si>
  <si>
    <t xml:space="preserve">BARRIO </t>
  </si>
  <si>
    <t>DIRECCIÓN</t>
  </si>
  <si>
    <t>ESPECIE</t>
  </si>
  <si>
    <t>RAZA</t>
  </si>
  <si>
    <t>SEXO</t>
  </si>
  <si>
    <t>EDAD</t>
  </si>
  <si>
    <t>UNIDAD DE VIDA</t>
  </si>
  <si>
    <t>ETAPA DE VIDA</t>
  </si>
  <si>
    <t>PESO       (kg)</t>
  </si>
  <si>
    <t>ESTERILIZADO</t>
  </si>
  <si>
    <t>NOMBRE DEL PACIENTE</t>
  </si>
  <si>
    <t>FOTOGRAFIA DEL PACIENTE</t>
  </si>
  <si>
    <t>DIAGNOSTICO DEL PACIENTE</t>
  </si>
  <si>
    <t>CASUÍSTICA</t>
  </si>
  <si>
    <t>PRONOSTICO</t>
  </si>
  <si>
    <t>TRATAMIENTO</t>
  </si>
  <si>
    <t>DIAS DE PERMANENCIA PROGRAMA</t>
  </si>
  <si>
    <t>FECHA INGRESO  ALOJAMIENTO</t>
  </si>
  <si>
    <t>DIAS ALOJAMIENTO</t>
  </si>
  <si>
    <t>FECHA SALIDA ALOJAMIENTO</t>
  </si>
  <si>
    <t>TOTAL ALOJAMIENTO</t>
  </si>
  <si>
    <t>TIPO DE ALOJAMIENTO</t>
  </si>
  <si>
    <t>COSTO DIA</t>
  </si>
  <si>
    <t>COSTO ALOJAMIENTO / MES</t>
  </si>
  <si>
    <t>DIAS HOSPITALIZACIÓN</t>
  </si>
  <si>
    <t>TOTAL HOSPITALIZACIÓN</t>
  </si>
  <si>
    <t>TIPO DE HOSPITALIZACIÓN</t>
  </si>
  <si>
    <t>COSTO HOSPITALIZACIÓN</t>
  </si>
  <si>
    <t>CONSULTA  CLINICA GENERAL</t>
  </si>
  <si>
    <t>ECOGRAFIA / RADIOGRAFIA</t>
  </si>
  <si>
    <t>LABORATORIO CLINICO Y PRUEBAS DIAGNÓSTICAS</t>
  </si>
  <si>
    <t>CIRUGIA 
TEJIDOS BLANDOS Y ORTOPEDIA</t>
  </si>
  <si>
    <t>OTROS PROCEDIMIENTOS</t>
  </si>
  <si>
    <t>VACUNACIÓN Y DESP</t>
  </si>
  <si>
    <t>EUTANASIA</t>
  </si>
  <si>
    <t>DISPOSICION CADAVER EN CLINICA OPERADORA</t>
  </si>
  <si>
    <t>COSTO SERVICIO ANIMAL / MES</t>
  </si>
  <si>
    <t xml:space="preserve">COSTO TOTAL ANIMAL </t>
  </si>
  <si>
    <t>FECHA DE SALIDA</t>
  </si>
  <si>
    <t>DESTINO</t>
  </si>
  <si>
    <t>OBSERVACIONES</t>
  </si>
  <si>
    <t>JUNIO</t>
  </si>
  <si>
    <t>CIUDADANO</t>
  </si>
  <si>
    <t>CLINICA OPERADORA</t>
  </si>
  <si>
    <t>NUEVO</t>
  </si>
  <si>
    <t>Usaquén</t>
  </si>
  <si>
    <t>CANINO</t>
  </si>
  <si>
    <t>MACHO</t>
  </si>
  <si>
    <t>Año</t>
  </si>
  <si>
    <t>NO</t>
  </si>
  <si>
    <t>NEOPLÁSICO</t>
  </si>
  <si>
    <t>RESERVADO</t>
  </si>
  <si>
    <t>INTRAHOSPITALARIO</t>
  </si>
  <si>
    <t>ACTIVO</t>
  </si>
  <si>
    <t>Engativá</t>
  </si>
  <si>
    <t>HEMBRA</t>
  </si>
  <si>
    <t>POLITRAUMATISMO</t>
  </si>
  <si>
    <t>UNIDAD DE CUIDADO ANIMAL</t>
  </si>
  <si>
    <t xml:space="preserve"> CUSTODIA - UNIDAD DE CUIDADO ANIMAL  IDPYBA</t>
  </si>
  <si>
    <t>CREATININA</t>
  </si>
  <si>
    <t>Bosa</t>
  </si>
  <si>
    <t>FELINO</t>
  </si>
  <si>
    <t>ORTOPÉDICO</t>
  </si>
  <si>
    <t xml:space="preserve">VACUNA TRIPLE FELINA </t>
  </si>
  <si>
    <t>COPROSCÓPICO</t>
  </si>
  <si>
    <t>Suba</t>
  </si>
  <si>
    <t>SI</t>
  </si>
  <si>
    <t xml:space="preserve">VENDAJE DE INMOVILIZACIÓN </t>
  </si>
  <si>
    <t>JULIO</t>
  </si>
  <si>
    <t>Cuidad bolívar</t>
  </si>
  <si>
    <t>NEUROLÓGICO</t>
  </si>
  <si>
    <t>MALO</t>
  </si>
  <si>
    <t>EUTANASIA HUMANITARIA</t>
  </si>
  <si>
    <t>CONSULTA CLINICA GENERAL POR PACIENTE</t>
  </si>
  <si>
    <t>INFECCIOSO</t>
  </si>
  <si>
    <t>Usme</t>
  </si>
  <si>
    <t>Mes</t>
  </si>
  <si>
    <t>Santa fe</t>
  </si>
  <si>
    <t>San Cristóbal</t>
  </si>
  <si>
    <t>UCA - UNIDAD DE CUIDADO ANIMAL</t>
  </si>
  <si>
    <t>EXÁMENES MÉDICOS</t>
  </si>
  <si>
    <t>NO APLICA</t>
  </si>
  <si>
    <t>VACUNA PENTAVALENTE</t>
  </si>
  <si>
    <t>Fontibón</t>
  </si>
  <si>
    <t>BUN</t>
  </si>
  <si>
    <t>RETIRO DE MATERIAL ORTOPEDICO  INCLUYE ANESTESIA</t>
  </si>
  <si>
    <t>BILIRRUBINA TOTAL Y DIFERENCIADA</t>
  </si>
  <si>
    <t>FROTIS PARA HEMOPARÁSITOS</t>
  </si>
  <si>
    <t>Puente Aranda</t>
  </si>
  <si>
    <t>BRIGADAS MEDICAS</t>
  </si>
  <si>
    <t>Los mártires</t>
  </si>
  <si>
    <t>FOSFATASA ALCALINA</t>
  </si>
  <si>
    <t>Rafael Uribe Uribe</t>
  </si>
  <si>
    <t>Kennedy</t>
  </si>
  <si>
    <t>MUERTE EN TRASLADO</t>
  </si>
  <si>
    <t>ESCUADRON ANTICRUELDAD</t>
  </si>
  <si>
    <t>Antonio Nariño</t>
  </si>
  <si>
    <t>OSTEOSÍNTESIS CON PLACA Y TORNILLOS PACIENTE GRANDE
 (&gt;25 KG)</t>
  </si>
  <si>
    <t>TRIPSINA INMUNORREACTIVA</t>
  </si>
  <si>
    <t>Tunjuelito</t>
  </si>
  <si>
    <t>BAÑO TERAPEUTICO</t>
  </si>
  <si>
    <t>Barrios unidos</t>
  </si>
  <si>
    <t>TRAUMA DE TEJIDOS BLANDOS</t>
  </si>
  <si>
    <t>GLICEMIA</t>
  </si>
  <si>
    <t>VACUNA  DP PUPPY</t>
  </si>
  <si>
    <t>DIGESTIVO</t>
  </si>
  <si>
    <t>REINGRESO</t>
  </si>
  <si>
    <t xml:space="preserve">MUERTE INTRAHOSPITALARIA </t>
  </si>
  <si>
    <t>PROCESO SALUD INTEGRAL DE LA FAUNA</t>
  </si>
  <si>
    <t>TERRITORIALIZACIÓN PROGRAMA DE URGENCIAS VETERINARIAS</t>
  </si>
  <si>
    <t>Código: PM01-PR03-F21</t>
  </si>
  <si>
    <t>Versión: 2.0</t>
  </si>
  <si>
    <t>ITEM</t>
  </si>
  <si>
    <t>ATENCION URGENCIAS VETERINARIAS TOTAL</t>
  </si>
  <si>
    <t>ATENCION ANIMALES UNICOS</t>
  </si>
  <si>
    <t xml:space="preserve">ATENCION URGENCIAS VETERINARIAS TOTAL </t>
  </si>
  <si>
    <t>ATENCION ANIMALES  ÚNICOS CONSOLIDADO</t>
  </si>
  <si>
    <t>CH</t>
  </si>
  <si>
    <t>CM</t>
  </si>
  <si>
    <t>FH</t>
  </si>
  <si>
    <t>FM</t>
  </si>
  <si>
    <t>TOTAL</t>
  </si>
  <si>
    <t>USAQUEN</t>
  </si>
  <si>
    <t>CHAPINERO</t>
  </si>
  <si>
    <t>SANTA FE</t>
  </si>
  <si>
    <t>SAN CRISTOBAL</t>
  </si>
  <si>
    <t>USME</t>
  </si>
  <si>
    <t>TUNJUELITO</t>
  </si>
  <si>
    <t>BOSA</t>
  </si>
  <si>
    <t>KENNEDY</t>
  </si>
  <si>
    <t>FONTIBON</t>
  </si>
  <si>
    <t>ENGATIVA</t>
  </si>
  <si>
    <t>SUBA</t>
  </si>
  <si>
    <t>BARRIOS UNIDOS</t>
  </si>
  <si>
    <t>TEUSAQUILLO</t>
  </si>
  <si>
    <t>LOS MARTIRES</t>
  </si>
  <si>
    <t>ANTONIO NARIÑO</t>
  </si>
  <si>
    <t>PUENTE ARANDA</t>
  </si>
  <si>
    <t>CASUISTICA CLINICA</t>
  </si>
  <si>
    <t>NUMERO</t>
  </si>
  <si>
    <t>LA  CANDELARIA</t>
  </si>
  <si>
    <t>CARDIOLÓGICO</t>
  </si>
  <si>
    <t>RAFAEL URIBE URIBE</t>
  </si>
  <si>
    <t>DERMATOLÓGICO</t>
  </si>
  <si>
    <t>CIUDAD BOLIVAR</t>
  </si>
  <si>
    <t>SUMAPAZ</t>
  </si>
  <si>
    <t>NUTRICIONAL</t>
  </si>
  <si>
    <t>REPRODUCTIVO</t>
  </si>
  <si>
    <t>OFTALMOLOGICO</t>
  </si>
  <si>
    <t>RESPIRATORIO</t>
  </si>
  <si>
    <t>INTOXICACIÓN</t>
  </si>
  <si>
    <t>OBSTETRICO</t>
  </si>
  <si>
    <t>OTROS</t>
  </si>
  <si>
    <t>NEONATOLOGÍA</t>
  </si>
  <si>
    <t>RENAL</t>
  </si>
  <si>
    <t>ORIGEN  DE  LA ATENCIÓN</t>
  </si>
  <si>
    <t>CES - CAPTURAR ESTERILIZAR SOLTAR</t>
  </si>
  <si>
    <t>ESTERILIZACIONES</t>
  </si>
  <si>
    <t>HOGAR DE PASO</t>
  </si>
  <si>
    <t>CONTEO ANIMAL  UNICO  URGENCIAS VETERINARIAS</t>
  </si>
  <si>
    <t>Código: PM01-PR03-F20</t>
  </si>
  <si>
    <t>MES
LOCALIDAD</t>
  </si>
  <si>
    <t>TOTAL REGISTROS DEL MES</t>
  </si>
  <si>
    <t>PACIENTES QUE CONTINUAN ACTIVOS
(Vienen de meses anteriores)</t>
  </si>
  <si>
    <t>INGRESOS POR OTROS PROGRAMAS (Mes)</t>
  </si>
  <si>
    <t>REINGRESOS</t>
  </si>
  <si>
    <t xml:space="preserve">CONTROLES </t>
  </si>
  <si>
    <t>EXAMENES MÉDICOS</t>
  </si>
  <si>
    <t>ANIMALES UNICOS (Incluye unicamente los del mes)</t>
  </si>
  <si>
    <t>OBSERVACIÓN</t>
  </si>
  <si>
    <t>ENERO</t>
  </si>
  <si>
    <t>FEBRERO</t>
  </si>
  <si>
    <t>MARZO</t>
  </si>
  <si>
    <t>ABRIL</t>
  </si>
  <si>
    <t>MAYO</t>
  </si>
  <si>
    <t>AGOSTO</t>
  </si>
  <si>
    <t>SEPTIEMBRE</t>
  </si>
  <si>
    <t>OCTUBRE</t>
  </si>
  <si>
    <t>NOVIEMBRE</t>
  </si>
  <si>
    <t>DICIEMBRE</t>
  </si>
  <si>
    <t>PRONÓSTICO</t>
  </si>
  <si>
    <t>Edad Número</t>
  </si>
  <si>
    <t>Edad Unidad</t>
  </si>
  <si>
    <t>Etapa</t>
  </si>
  <si>
    <t>CLINICA TEAM ZOE</t>
  </si>
  <si>
    <t xml:space="preserve">ENERO </t>
  </si>
  <si>
    <t>BUENO</t>
  </si>
  <si>
    <t>Día</t>
  </si>
  <si>
    <t>Días</t>
  </si>
  <si>
    <t>Cachorro</t>
  </si>
  <si>
    <t>UCA</t>
  </si>
  <si>
    <t>Chapinero</t>
  </si>
  <si>
    <t>QUIRÚRGICO</t>
  </si>
  <si>
    <t>Meses</t>
  </si>
  <si>
    <t>BRIGADAS MÉDICAS</t>
  </si>
  <si>
    <t>CONTROL</t>
  </si>
  <si>
    <t>CUSTODIA - HOGAR DE PASO IDPYBA</t>
  </si>
  <si>
    <t>Años</t>
  </si>
  <si>
    <t>ESCUADRÓN ANTICRUELDAD</t>
  </si>
  <si>
    <t>MODERADO</t>
  </si>
  <si>
    <t>CUSTODIA - ESCUADRÓN ANTICRUELDAD IDPYBA</t>
  </si>
  <si>
    <t>CES</t>
  </si>
  <si>
    <t>DEVOLUCIÓN PROPIETARIO</t>
  </si>
  <si>
    <t xml:space="preserve">IDENTIFICACIÓN </t>
  </si>
  <si>
    <t xml:space="preserve">BOMBEROS </t>
  </si>
  <si>
    <t>POLICIA AMBIENTAL</t>
  </si>
  <si>
    <t>Teusaquillo</t>
  </si>
  <si>
    <t>La candelaria</t>
  </si>
  <si>
    <t>Sumapaz</t>
  </si>
  <si>
    <t>Adulto</t>
  </si>
  <si>
    <t>Geronte</t>
  </si>
  <si>
    <t>INSTITUTO DISTRITAL DE PROTECCIÓN Y BIENESTAR ANIMAL</t>
  </si>
  <si>
    <t>SUBDIRECCIÓN DE ATENCIÓN A LA FAUNA</t>
  </si>
  <si>
    <t>PROGRAMA URGENCIAS VETERINARIAS</t>
  </si>
  <si>
    <t>DESCRIPCIÓN</t>
  </si>
  <si>
    <t>SERVICIO/ PROCEDIMIENTO</t>
  </si>
  <si>
    <t>VALOR UNITARIO CON IVA</t>
  </si>
  <si>
    <t>CONSULTA CLINICA</t>
  </si>
  <si>
    <t>IMPLANTACIÓN DE MICROCHIP</t>
  </si>
  <si>
    <t>SEDACIÓN</t>
  </si>
  <si>
    <t>DISPOSICION DE CADAVER</t>
  </si>
  <si>
    <t>VALOR POR KILOGRAMO
DISPOSICIÓN DEL CADAVER DE ACUERDO CON EL PESO</t>
  </si>
  <si>
    <t>HOSPITALES</t>
  </si>
  <si>
    <t>UNIDAD DE CUIDADO INTENSIVO</t>
  </si>
  <si>
    <t>ALOJAMIENTO</t>
  </si>
  <si>
    <t>DESPARASITACION</t>
  </si>
  <si>
    <t>VACUNAS</t>
  </si>
  <si>
    <t>TRIGLICÉRIDOS</t>
  </si>
  <si>
    <t>COLESTEROL TOTAL</t>
  </si>
  <si>
    <t>PROTEÍNAS TOTALES Y DIFERENCIADAS</t>
  </si>
  <si>
    <t>INSULINA</t>
  </si>
  <si>
    <t>COPROLÓGICO</t>
  </si>
  <si>
    <t>UROANÁLISIS</t>
  </si>
  <si>
    <t>RASPADO DE PIEL</t>
  </si>
  <si>
    <t>CULTIVO PARA HONGOS</t>
  </si>
  <si>
    <t>IMAGENOLOGÍA</t>
  </si>
  <si>
    <t>SUTURAS</t>
  </si>
  <si>
    <t>PROCEDIMIENTOS ORTOPEDICOS</t>
  </si>
  <si>
    <t>OSTEOSÍNTESIS CON CLAVOS Y/O TORNILLO PACIENTE GRANDE (&gt;25 KG)</t>
  </si>
  <si>
    <t>AMPUTACION DE UNA O MAS FALANGES</t>
  </si>
  <si>
    <t>OSTEOTOMIA EN MIEMBRO ANTERIOR O POSTERIOR</t>
  </si>
  <si>
    <t>ABLACIÓN DE CABEZA  FEMORAL</t>
  </si>
  <si>
    <t>CAUDECTOMÍA</t>
  </si>
  <si>
    <t>PROCEDIMIENTOS QUIRURGICOS - BLANDOS</t>
  </si>
  <si>
    <t>EXODONCIA RADICAL</t>
  </si>
  <si>
    <t>EXODONCIA PARCIAL</t>
  </si>
  <si>
    <t xml:space="preserve">ENUCLEACIÓN </t>
  </si>
  <si>
    <t>FLAP CONJUNTIVAL POR OJO</t>
  </si>
  <si>
    <t>CORECCION ECTROPION BILATERAL</t>
  </si>
  <si>
    <t>CORECCION ECTROPIÓN UNILATERAL</t>
  </si>
  <si>
    <t>CORRECCION ENTROPION BILATERAL</t>
  </si>
  <si>
    <t>CORRECCION ENTROPIÓN UNILATERAL</t>
  </si>
  <si>
    <t>CORRECCION HERNIA DIAFRAGMÁTICA</t>
  </si>
  <si>
    <t>CORRECCION HERNIA UMBILICAL</t>
  </si>
  <si>
    <t>CORRECCION HERNIA INGUINAL</t>
  </si>
  <si>
    <t>CORRECCION HERNIA ESCROTAL</t>
  </si>
  <si>
    <t>CORRECCIÓN QUIRÚRGICA PIOMETRA</t>
  </si>
  <si>
    <t>CESAREA</t>
  </si>
  <si>
    <t>CISTOTOMIA</t>
  </si>
  <si>
    <t>MASTECTOMÍA PARCIAL</t>
  </si>
  <si>
    <t>MASTECTOMÍA RADICAL</t>
  </si>
  <si>
    <t>ORQUIECTOMIA</t>
  </si>
  <si>
    <t>OVARIOHISTERECTOMIA</t>
  </si>
  <si>
    <t>PROFILAXIS ORAL</t>
  </si>
  <si>
    <t>COLOCACIÓN DE TUBO DE TÓRAX</t>
  </si>
  <si>
    <t>COLOCACIÓN DE TUBO ESOFÁGICO</t>
  </si>
  <si>
    <t>LAVADO GÁSTRICO</t>
  </si>
  <si>
    <t>ENEMA</t>
  </si>
  <si>
    <t>COLONOSCOPIA</t>
  </si>
  <si>
    <t>RINOSCOPIA</t>
  </si>
  <si>
    <t>GASTRODUODENOSCOPIA</t>
  </si>
  <si>
    <t>VENDAJE DE ROBERT JONES</t>
  </si>
  <si>
    <t>BAÑO COSMETICO</t>
  </si>
  <si>
    <t xml:space="preserve"> </t>
  </si>
  <si>
    <t>LACTATO</t>
  </si>
  <si>
    <t xml:space="preserve">CONTRATO 274 - 2024
DESCUENTOS DE ACUERDO CON  OFERTA REALIZADA EN FACTOR ADICIONAL -  RADIOGRAFIAS  </t>
  </si>
  <si>
    <t xml:space="preserve">CONTRATO 274 - 2024
DESCUENTOS DE ACUERDO CON  OFERTA REALIZADA EN FACTOR ADICIONAL -  HOSPITALES </t>
  </si>
  <si>
    <t xml:space="preserve">CONTRATO 274 - 2024
DESCUENTOS DE ACUERDO CON  OFERTA REALIZADA EN FACTOR ADICIONA ALOJAMIENTOS </t>
  </si>
  <si>
    <t>ATENCION URGENCIAS VETERINARIAS TOTAL UCA</t>
  </si>
  <si>
    <t xml:space="preserve">TOTAL DESCUENTO HOSPITALES </t>
  </si>
  <si>
    <t>PCR LEPTOSPIRA PCR</t>
  </si>
  <si>
    <t>PCR TOXOPLASMA GONDII</t>
  </si>
  <si>
    <t>PCR EHRLICHIA CANIS</t>
  </si>
  <si>
    <t>CONSOLIDADO</t>
  </si>
  <si>
    <t>DURANTE EL PERIODO REPORTADO, NO SE EJECUTARON ALOJAMIENTOS</t>
  </si>
  <si>
    <t>LUGAR A DONDE INGRESA</t>
  </si>
  <si>
    <t>FECHA PERMANENCIA HOSPITALIZACIÓN</t>
  </si>
  <si>
    <t>FECHA DE SALIDA HOSPITALIZACIÓN</t>
  </si>
  <si>
    <t>TEAMZ</t>
  </si>
  <si>
    <t>CONVENIO B.A.R</t>
  </si>
  <si>
    <t>QUIEN REMITE</t>
  </si>
  <si>
    <t>DISPOSITIVO + IMPLANTACIÓN DE MICROCHIP POR ANIMAL</t>
  </si>
  <si>
    <r>
      <rPr>
        <b/>
        <sz val="10"/>
        <rFont val="Calibri"/>
        <family val="2"/>
        <scheme val="minor"/>
      </rPr>
      <t>SEDACIÓN PACIENTE TOY</t>
    </r>
    <r>
      <rPr>
        <sz val="10"/>
        <rFont val="Calibri"/>
        <family val="2"/>
        <scheme val="minor"/>
      </rPr>
      <t xml:space="preserve"> (0 KG – 5 KG)</t>
    </r>
  </si>
  <si>
    <r>
      <rPr>
        <b/>
        <sz val="10"/>
        <rFont val="Calibri"/>
        <family val="2"/>
        <scheme val="minor"/>
      </rPr>
      <t>SEDACIÓN PACIENTE PEQUEÑO</t>
    </r>
    <r>
      <rPr>
        <sz val="10"/>
        <rFont val="Calibri"/>
        <family val="2"/>
        <scheme val="minor"/>
      </rPr>
      <t xml:space="preserve"> (5,1 KG – 14 KG)</t>
    </r>
  </si>
  <si>
    <r>
      <rPr>
        <b/>
        <sz val="10"/>
        <rFont val="Calibri"/>
        <family val="2"/>
        <scheme val="minor"/>
      </rPr>
      <t>SEDACIÓN PACIENTE MEDIANO</t>
    </r>
    <r>
      <rPr>
        <sz val="10"/>
        <rFont val="Calibri"/>
        <family val="2"/>
        <scheme val="minor"/>
      </rPr>
      <t xml:space="preserve"> (14,1 KG - 25 KG)</t>
    </r>
  </si>
  <si>
    <r>
      <rPr>
        <b/>
        <sz val="10"/>
        <rFont val="Calibri"/>
        <family val="2"/>
        <scheme val="minor"/>
      </rPr>
      <t>SEDACIÓN PACIENTE GRANDE</t>
    </r>
    <r>
      <rPr>
        <sz val="10"/>
        <rFont val="Calibri"/>
        <family val="2"/>
        <scheme val="minor"/>
      </rPr>
      <t xml:space="preserve"> (&gt;25 KG)</t>
    </r>
  </si>
  <si>
    <r>
      <rPr>
        <b/>
        <sz val="10"/>
        <rFont val="Calibri"/>
        <family val="2"/>
        <scheme val="minor"/>
      </rPr>
      <t>EUTANASIA PACIENTE TOY</t>
    </r>
    <r>
      <rPr>
        <sz val="10"/>
        <rFont val="Calibri"/>
        <family val="2"/>
        <scheme val="minor"/>
      </rPr>
      <t xml:space="preserve"> (0 KG – 5 KG)</t>
    </r>
  </si>
  <si>
    <r>
      <rPr>
        <b/>
        <sz val="10"/>
        <rFont val="Calibri"/>
        <family val="2"/>
        <scheme val="minor"/>
      </rPr>
      <t>EUTANASIA PACIENTE PEQUEÑO</t>
    </r>
    <r>
      <rPr>
        <sz val="10"/>
        <rFont val="Calibri"/>
        <family val="2"/>
        <scheme val="minor"/>
      </rPr>
      <t xml:space="preserve"> (5,1 KG – 14 KG)</t>
    </r>
  </si>
  <si>
    <r>
      <rPr>
        <b/>
        <sz val="10"/>
        <rFont val="Calibri"/>
        <family val="2"/>
        <scheme val="minor"/>
      </rPr>
      <t>EUTANASIA PACIENTE MEDIANO</t>
    </r>
    <r>
      <rPr>
        <sz val="10"/>
        <rFont val="Calibri"/>
        <family val="2"/>
        <scheme val="minor"/>
      </rPr>
      <t xml:space="preserve"> (14,1 KG - 25 KG)</t>
    </r>
  </si>
  <si>
    <r>
      <rPr>
        <b/>
        <sz val="10"/>
        <rFont val="Calibri"/>
        <family val="2"/>
        <scheme val="minor"/>
      </rPr>
      <t>EUTANASIA PACIENTE GRANDE</t>
    </r>
    <r>
      <rPr>
        <sz val="10"/>
        <rFont val="Calibri"/>
        <family val="2"/>
        <scheme val="minor"/>
      </rPr>
      <t xml:space="preserve"> (&gt;25 KG)</t>
    </r>
  </si>
  <si>
    <r>
      <rPr>
        <b/>
        <sz val="10"/>
        <rFont val="Calibri"/>
        <family val="2"/>
        <scheme val="minor"/>
      </rPr>
      <t>HOSPITALIZACIÓN DIARIA PACIENTE TOY</t>
    </r>
    <r>
      <rPr>
        <sz val="10"/>
        <rFont val="Calibri"/>
        <family val="2"/>
        <scheme val="minor"/>
      </rPr>
      <t xml:space="preserve">
(0 KG – 5 KG)</t>
    </r>
  </si>
  <si>
    <r>
      <rPr>
        <b/>
        <sz val="10"/>
        <rFont val="Calibri"/>
        <family val="2"/>
        <scheme val="minor"/>
      </rPr>
      <t>HOSPITALIZACIÓN DIARIA PACIENTE PEQUEÑO</t>
    </r>
    <r>
      <rPr>
        <sz val="10"/>
        <rFont val="Calibri"/>
        <family val="2"/>
        <scheme val="minor"/>
      </rPr>
      <t xml:space="preserve">
(5,1 KG –  14KG)</t>
    </r>
  </si>
  <si>
    <r>
      <rPr>
        <b/>
        <sz val="10"/>
        <rFont val="Calibri"/>
        <family val="2"/>
        <scheme val="minor"/>
      </rPr>
      <t>HOSPITALIZACIÓN DIARIA PACIENTE MEDIANO</t>
    </r>
    <r>
      <rPr>
        <sz val="10"/>
        <rFont val="Calibri"/>
        <family val="2"/>
        <scheme val="minor"/>
      </rPr>
      <t xml:space="preserve">
(14,1 KG –  25KG)</t>
    </r>
  </si>
  <si>
    <r>
      <rPr>
        <b/>
        <sz val="10"/>
        <rFont val="Calibri"/>
        <family val="2"/>
        <scheme val="minor"/>
      </rPr>
      <t>HOSPITALIZACIÓN DIARIA PACIENTE GRANDE</t>
    </r>
    <r>
      <rPr>
        <sz val="10"/>
        <rFont val="Calibri"/>
        <family val="2"/>
        <scheme val="minor"/>
      </rPr>
      <t xml:space="preserve">
(&gt;25 KG)</t>
    </r>
  </si>
  <si>
    <r>
      <rPr>
        <b/>
        <sz val="10"/>
        <rFont val="Calibri"/>
        <family val="2"/>
        <scheme val="minor"/>
      </rPr>
      <t>UNIDAD DE CUIDADOS INTENSIVOS DIARIA PACIENTE PACIENTE TOY</t>
    </r>
    <r>
      <rPr>
        <sz val="10"/>
        <rFont val="Calibri"/>
        <family val="2"/>
        <scheme val="minor"/>
      </rPr>
      <t xml:space="preserve">
(0 KG – 5 KG)</t>
    </r>
  </si>
  <si>
    <r>
      <rPr>
        <b/>
        <sz val="10"/>
        <rFont val="Calibri"/>
        <family val="2"/>
        <scheme val="minor"/>
      </rPr>
      <t>UNIDAD DE CUIDADOS INTENSIVOS DIARIA PACIENTE PEQUEÑO</t>
    </r>
    <r>
      <rPr>
        <sz val="10"/>
        <rFont val="Calibri"/>
        <family val="2"/>
        <scheme val="minor"/>
      </rPr>
      <t xml:space="preserve">
(5,1 KG –  14KG)</t>
    </r>
  </si>
  <si>
    <r>
      <rPr>
        <b/>
        <sz val="10"/>
        <rFont val="Calibri"/>
        <family val="2"/>
        <scheme val="minor"/>
      </rPr>
      <t>UNIDAD DE CUIDADOS INTENSIVOS DIARIA PACIENTE MEDIANO</t>
    </r>
    <r>
      <rPr>
        <sz val="10"/>
        <rFont val="Calibri"/>
        <family val="2"/>
        <scheme val="minor"/>
      </rPr>
      <t xml:space="preserve">
(14,1 KG –  25KG)</t>
    </r>
  </si>
  <si>
    <r>
      <rPr>
        <b/>
        <sz val="10"/>
        <rFont val="Calibri"/>
        <family val="2"/>
        <scheme val="minor"/>
      </rPr>
      <t>UNIDAD DE CUIDADOS INTENSIVOS DIARIA PACIENTE GRANDE</t>
    </r>
    <r>
      <rPr>
        <sz val="10"/>
        <rFont val="Calibri"/>
        <family val="2"/>
        <scheme val="minor"/>
      </rPr>
      <t xml:space="preserve">
(&gt;25 KG)</t>
    </r>
  </si>
  <si>
    <r>
      <rPr>
        <b/>
        <sz val="10"/>
        <rFont val="Calibri"/>
        <family val="2"/>
        <scheme val="minor"/>
      </rPr>
      <t xml:space="preserve">ALOJAMIENTO DIARIA PACIENTE TOY  </t>
    </r>
    <r>
      <rPr>
        <sz val="10"/>
        <rFont val="Calibri"/>
        <family val="2"/>
        <scheme val="minor"/>
      </rPr>
      <t>(0 KG – 5 KG)</t>
    </r>
  </si>
  <si>
    <r>
      <rPr>
        <b/>
        <sz val="10"/>
        <rFont val="Calibri"/>
        <family val="2"/>
        <scheme val="minor"/>
      </rPr>
      <t xml:space="preserve">ALOJAMIENTO DIARIA PACIENTE PEQUEÑO  </t>
    </r>
    <r>
      <rPr>
        <sz val="10"/>
        <rFont val="Calibri"/>
        <family val="2"/>
        <scheme val="minor"/>
      </rPr>
      <t>(5,1 KG –  14KG)</t>
    </r>
  </si>
  <si>
    <r>
      <rPr>
        <b/>
        <sz val="10"/>
        <rFont val="Calibri"/>
        <family val="2"/>
        <scheme val="minor"/>
      </rPr>
      <t xml:space="preserve">ALOJAMIENTO DIARIA PACIENTE MEDIANO </t>
    </r>
    <r>
      <rPr>
        <sz val="10"/>
        <rFont val="Calibri"/>
        <family val="2"/>
        <scheme val="minor"/>
      </rPr>
      <t>(14,1 KG –  25KG)</t>
    </r>
  </si>
  <si>
    <r>
      <rPr>
        <b/>
        <sz val="10"/>
        <rFont val="Calibri"/>
        <family val="2"/>
        <scheme val="minor"/>
      </rPr>
      <t>ALOJAMIENTO DIARIA PACIENTE GRANDE</t>
    </r>
    <r>
      <rPr>
        <sz val="10"/>
        <rFont val="Calibri"/>
        <family val="2"/>
        <scheme val="minor"/>
      </rPr>
      <t xml:space="preserve"> (&gt;25 kg)</t>
    </r>
  </si>
  <si>
    <r>
      <rPr>
        <b/>
        <sz val="10"/>
        <rFont val="Calibri"/>
        <family val="2"/>
        <scheme val="minor"/>
      </rPr>
      <t xml:space="preserve">DESPARASITACION INTERNA PACIENTE TOY  </t>
    </r>
    <r>
      <rPr>
        <sz val="10"/>
        <rFont val="Calibri"/>
        <family val="2"/>
        <scheme val="minor"/>
      </rPr>
      <t>(0 KG – 5 KG)</t>
    </r>
  </si>
  <si>
    <r>
      <rPr>
        <b/>
        <sz val="10"/>
        <rFont val="Calibri"/>
        <family val="2"/>
        <scheme val="minor"/>
      </rPr>
      <t xml:space="preserve">DESPARASITACION INTERNA PACIENTE PEQUEÑO </t>
    </r>
    <r>
      <rPr>
        <sz val="10"/>
        <rFont val="Calibri"/>
        <family val="2"/>
        <scheme val="minor"/>
      </rPr>
      <t>(5,1 KG –  14KG)</t>
    </r>
  </si>
  <si>
    <r>
      <rPr>
        <b/>
        <sz val="10"/>
        <rFont val="Calibri"/>
        <family val="2"/>
        <scheme val="minor"/>
      </rPr>
      <t xml:space="preserve">DESPARASITACION INTERNA PACIENTE MEDIANO </t>
    </r>
    <r>
      <rPr>
        <sz val="10"/>
        <rFont val="Calibri"/>
        <family val="2"/>
        <scheme val="minor"/>
      </rPr>
      <t>(14,1 KG –  25KG)</t>
    </r>
  </si>
  <si>
    <r>
      <rPr>
        <b/>
        <sz val="10"/>
        <rFont val="Calibri"/>
        <family val="2"/>
        <scheme val="minor"/>
      </rPr>
      <t>DESPARASITACION INTERNA PACIENTE GRANDE</t>
    </r>
    <r>
      <rPr>
        <sz val="10"/>
        <rFont val="Calibri"/>
        <family val="2"/>
        <scheme val="minor"/>
      </rPr>
      <t xml:space="preserve"> (&gt;25 kg)</t>
    </r>
  </si>
  <si>
    <r>
      <rPr>
        <b/>
        <sz val="10"/>
        <rFont val="Calibri"/>
        <family val="2"/>
        <scheme val="minor"/>
      </rPr>
      <t>DESPARASITACION EXTERNA  PACIENTE  TOY</t>
    </r>
    <r>
      <rPr>
        <sz val="10"/>
        <rFont val="Calibri"/>
        <family val="2"/>
        <scheme val="minor"/>
      </rPr>
      <t xml:space="preserve"> (0 KG – 5 KG)</t>
    </r>
  </si>
  <si>
    <r>
      <rPr>
        <b/>
        <sz val="10"/>
        <rFont val="Calibri"/>
        <family val="2"/>
        <scheme val="minor"/>
      </rPr>
      <t>DESPARASITACION EXTERNA  PACIENTE  PEQUEÑO</t>
    </r>
    <r>
      <rPr>
        <sz val="10"/>
        <rFont val="Calibri"/>
        <family val="2"/>
        <scheme val="minor"/>
      </rPr>
      <t xml:space="preserve">  (5,1 KG –  14KG)</t>
    </r>
  </si>
  <si>
    <r>
      <rPr>
        <b/>
        <sz val="10"/>
        <rFont val="Calibri"/>
        <family val="2"/>
        <scheme val="minor"/>
      </rPr>
      <t xml:space="preserve">DESPARASITACION EXTERNA PACIENTE MEDIANO </t>
    </r>
    <r>
      <rPr>
        <sz val="10"/>
        <rFont val="Calibri"/>
        <family val="2"/>
        <scheme val="minor"/>
      </rPr>
      <t>(14,1 KG –  25KG)</t>
    </r>
  </si>
  <si>
    <r>
      <rPr>
        <b/>
        <sz val="10"/>
        <rFont val="Calibri"/>
        <family val="2"/>
        <scheme val="minor"/>
      </rPr>
      <t>DESPARASITACION EXTERNA PACIENTE GRANDE</t>
    </r>
    <r>
      <rPr>
        <sz val="10"/>
        <rFont val="Calibri"/>
        <family val="2"/>
        <scheme val="minor"/>
      </rPr>
      <t xml:space="preserve"> (&gt;25 kg)</t>
    </r>
  </si>
  <si>
    <r>
      <rPr>
        <b/>
        <sz val="10"/>
        <rFont val="Calibri"/>
        <family val="2"/>
        <scheme val="minor"/>
      </rPr>
      <t xml:space="preserve">VACUNA TOS DE LAS PERRERAS </t>
    </r>
    <r>
      <rPr>
        <sz val="10"/>
        <rFont val="Calibri"/>
        <family val="2"/>
        <scheme val="minor"/>
      </rPr>
      <t>(KENNEL COUGH)</t>
    </r>
  </si>
  <si>
    <r>
      <rPr>
        <b/>
        <sz val="10"/>
        <rFont val="Calibri"/>
        <family val="2"/>
        <scheme val="minor"/>
      </rPr>
      <t>VACUNA TETRAVALENTE FELINA</t>
    </r>
    <r>
      <rPr>
        <sz val="10"/>
        <rFont val="Calibri"/>
        <family val="2"/>
        <scheme val="minor"/>
      </rPr>
      <t xml:space="preserve">
(RINOTRAQUEITIS, CALICIVIRUS, PANLEUCOPENIA Y CLAMIDIA)</t>
    </r>
  </si>
  <si>
    <t>LABORATORIO CLINICO</t>
  </si>
  <si>
    <r>
      <rPr>
        <b/>
        <sz val="10"/>
        <rFont val="Calibri"/>
        <family val="2"/>
        <scheme val="minor"/>
      </rPr>
      <t>PERFIL  GENERAL  I</t>
    </r>
    <r>
      <rPr>
        <sz val="10"/>
        <rFont val="Calibri"/>
        <family val="2"/>
        <scheme val="minor"/>
      </rPr>
      <t xml:space="preserve">
(CUADRO HEMÁTICO, FAS,GGT, CREATININA, TPT)</t>
    </r>
  </si>
  <si>
    <r>
      <rPr>
        <b/>
        <sz val="10"/>
        <color rgb="FF000000"/>
        <rFont val="Calibri"/>
        <family val="2"/>
        <scheme val="minor"/>
      </rPr>
      <t>PERFIL  GENERAL  II</t>
    </r>
    <r>
      <rPr>
        <sz val="10"/>
        <color rgb="FF000000"/>
        <rFont val="Calibri"/>
        <family val="2"/>
        <scheme val="minor"/>
      </rPr>
      <t xml:space="preserve">
(CUADRO HEMÁTICO, FAS, ALT, GGT CREATININA, TPT, UROANÁLISIS)</t>
    </r>
  </si>
  <si>
    <r>
      <rPr>
        <b/>
        <sz val="10"/>
        <color rgb="FF000000"/>
        <rFont val="Calibri"/>
        <family val="2"/>
        <scheme val="minor"/>
      </rPr>
      <t>PERFIL CONVULSIVO  CANINOS</t>
    </r>
    <r>
      <rPr>
        <sz val="10"/>
        <color rgb="FF000000"/>
        <rFont val="Calibri"/>
        <family val="2"/>
        <scheme val="minor"/>
      </rPr>
      <t xml:space="preserve">
(CUADRO HEMÁTICO, GLICEMIA, </t>
    </r>
    <r>
      <rPr>
        <sz val="10"/>
        <rFont val="Calibri"/>
        <family val="2"/>
        <scheme val="minor"/>
      </rPr>
      <t>CALCIO</t>
    </r>
    <r>
      <rPr>
        <sz val="10"/>
        <color rgb="FF000000"/>
        <rFont val="Calibri"/>
        <family val="2"/>
        <scheme val="minor"/>
      </rPr>
      <t>, BUN, CREATININA,  GGT, UROANÁLISIS)</t>
    </r>
  </si>
  <si>
    <r>
      <rPr>
        <b/>
        <sz val="10"/>
        <color rgb="FF000000"/>
        <rFont val="Calibri"/>
        <family val="2"/>
        <scheme val="minor"/>
      </rPr>
      <t>PERFIL CONVULSIVO  FELINOS</t>
    </r>
    <r>
      <rPr>
        <sz val="10"/>
        <color rgb="FF000000"/>
        <rFont val="Calibri"/>
        <family val="2"/>
        <scheme val="minor"/>
      </rPr>
      <t xml:space="preserve">
 (CUADRO HEMÁTICO, GLICEMIA, ALT, BUN, CREATININA, GGT, UROANALISIS Y TOXOPLASMA)</t>
    </r>
  </si>
  <si>
    <r>
      <rPr>
        <b/>
        <sz val="10"/>
        <color rgb="FF000000"/>
        <rFont val="Calibri"/>
        <family val="2"/>
        <scheme val="minor"/>
      </rPr>
      <t>PERFIL DIABÉTICO</t>
    </r>
    <r>
      <rPr>
        <sz val="10"/>
        <color rgb="FF000000"/>
        <rFont val="Calibri"/>
        <family val="2"/>
        <scheme val="minor"/>
      </rPr>
      <t xml:space="preserve">
(GLICEMIA, BUN, CREATININA, UROANÁLISIS)</t>
    </r>
  </si>
  <si>
    <r>
      <rPr>
        <b/>
        <sz val="10"/>
        <color rgb="FF000000"/>
        <rFont val="Calibri"/>
        <family val="2"/>
        <scheme val="minor"/>
      </rPr>
      <t>PERFIL GERIÁTRICO</t>
    </r>
    <r>
      <rPr>
        <sz val="10"/>
        <color rgb="FF000000"/>
        <rFont val="Calibri"/>
        <family val="2"/>
        <scheme val="minor"/>
      </rPr>
      <t xml:space="preserve">
(CUADRO HEMÁTICO, CREATININA, </t>
    </r>
    <r>
      <rPr>
        <sz val="10"/>
        <rFont val="Calibri"/>
        <family val="2"/>
        <scheme val="minor"/>
      </rPr>
      <t>FOSFORO</t>
    </r>
    <r>
      <rPr>
        <sz val="10"/>
        <color rgb="FFC00000"/>
        <rFont val="Calibri"/>
        <family val="2"/>
        <scheme val="minor"/>
      </rPr>
      <t>,</t>
    </r>
    <r>
      <rPr>
        <sz val="10"/>
        <color rgb="FF000000"/>
        <rFont val="Calibri"/>
        <family val="2"/>
        <scheme val="minor"/>
      </rPr>
      <t xml:space="preserve"> COLESTEROL TOTAL,  GLICEMIA, FOSFATASA ALCALINA, GGT Y UROANÁLISIS)</t>
    </r>
  </si>
  <si>
    <r>
      <rPr>
        <b/>
        <sz val="10"/>
        <color rgb="FF000000"/>
        <rFont val="Calibri"/>
        <family val="2"/>
        <scheme val="minor"/>
      </rPr>
      <t>PERFIL HEPÁTICO I</t>
    </r>
    <r>
      <rPr>
        <sz val="10"/>
        <color rgb="FF000000"/>
        <rFont val="Calibri"/>
        <family val="2"/>
        <scheme val="minor"/>
      </rPr>
      <t xml:space="preserve">
(CUADRO HEMÁTICO, ALT, AST,  FAS,GGT, PROTEÍNAS TOTALES Y DIFERENCIADAS, UROANÁLISIS).</t>
    </r>
  </si>
  <si>
    <r>
      <rPr>
        <b/>
        <sz val="10"/>
        <color theme="1"/>
        <rFont val="Calibri"/>
        <family val="2"/>
        <scheme val="minor"/>
      </rPr>
      <t xml:space="preserve">PERFIL HEPATICO II </t>
    </r>
    <r>
      <rPr>
        <sz val="10"/>
        <color theme="1"/>
        <rFont val="Calibri"/>
        <family val="2"/>
        <scheme val="minor"/>
      </rPr>
      <t xml:space="preserve">
(ALT, ALP, AST, GGT, BILIRRUBINAS TOTALES Y DIFERENCIADAS, PROTEINAS TOTALES Y DIFERENCIADAS).</t>
    </r>
  </si>
  <si>
    <r>
      <rPr>
        <b/>
        <sz val="10"/>
        <color rgb="FF000000"/>
        <rFont val="Calibri"/>
        <family val="2"/>
        <scheme val="minor"/>
      </rPr>
      <t>PERFIL PANCREÁTICO</t>
    </r>
    <r>
      <rPr>
        <sz val="10"/>
        <color rgb="FF000000"/>
        <rFont val="Calibri"/>
        <family val="2"/>
        <scheme val="minor"/>
      </rPr>
      <t xml:space="preserve">
(AMILASA, LIPASA CUANTITATIVA, GLICEMIA, BILIRRUBINA TOTAL  y COPROSCOPICO)</t>
    </r>
  </si>
  <si>
    <r>
      <rPr>
        <b/>
        <sz val="10"/>
        <color rgb="FF000000"/>
        <rFont val="Calibri"/>
        <family val="2"/>
        <scheme val="minor"/>
      </rPr>
      <t>PERFIL RENAL</t>
    </r>
    <r>
      <rPr>
        <sz val="10"/>
        <color rgb="FF000000"/>
        <rFont val="Calibri"/>
        <family val="2"/>
        <scheme val="minor"/>
      </rPr>
      <t xml:space="preserve">
(CUADRO HEMÁTICO, BUN, CRETININA, </t>
    </r>
    <r>
      <rPr>
        <sz val="10"/>
        <rFont val="Calibri"/>
        <family val="2"/>
        <scheme val="minor"/>
      </rPr>
      <t>FOSFORO</t>
    </r>
    <r>
      <rPr>
        <sz val="10"/>
        <color rgb="FF000000"/>
        <rFont val="Calibri"/>
        <family val="2"/>
        <scheme val="minor"/>
      </rPr>
      <t>,UROANÁLISIS)</t>
    </r>
  </si>
  <si>
    <r>
      <rPr>
        <b/>
        <sz val="10"/>
        <color rgb="FF000000"/>
        <rFont val="Calibri"/>
        <family val="2"/>
        <scheme val="minor"/>
      </rPr>
      <t xml:space="preserve">PERFIL TIROIDEO </t>
    </r>
    <r>
      <rPr>
        <sz val="10"/>
        <color rgb="FF000000"/>
        <rFont val="Calibri"/>
        <family val="2"/>
        <scheme val="minor"/>
      </rPr>
      <t xml:space="preserve">
(T4 LIBRE, T4 TOTAL, ACTH,  TSH Y COLESTEROL)</t>
    </r>
  </si>
  <si>
    <r>
      <rPr>
        <b/>
        <sz val="10"/>
        <color rgb="FF000000"/>
        <rFont val="Calibri"/>
        <family val="2"/>
        <scheme val="minor"/>
      </rPr>
      <t>PERFIL ELECTROLÍTICO</t>
    </r>
    <r>
      <rPr>
        <sz val="10"/>
        <color rgb="FF000000"/>
        <rFont val="Calibri"/>
        <family val="2"/>
        <scheme val="minor"/>
      </rPr>
      <t xml:space="preserve">
CALCIO - POTASIO - SODIO - FÓSFORO -  MAGNESIO - CLORO</t>
    </r>
  </si>
  <si>
    <r>
      <rPr>
        <b/>
        <sz val="10"/>
        <color rgb="FF000000"/>
        <rFont val="Calibri"/>
        <family val="2"/>
        <scheme val="minor"/>
      </rPr>
      <t>PERFIL CACHORRO CANINO</t>
    </r>
    <r>
      <rPr>
        <sz val="10"/>
        <color rgb="FF000000"/>
        <rFont val="Calibri"/>
        <family val="2"/>
        <scheme val="minor"/>
      </rPr>
      <t xml:space="preserve">
(CUADRO HEMATICO, TEST CROMATOGRAFIA PARVOVIROSIS CANINO + CORONAVIRUS CANINO + GIARDIA , COPROSCOPICO, GLICEMIA).</t>
    </r>
  </si>
  <si>
    <r>
      <rPr>
        <b/>
        <sz val="10"/>
        <color rgb="FF000000"/>
        <rFont val="Calibri"/>
        <family val="2"/>
        <scheme val="minor"/>
      </rPr>
      <t>PERFIL CACHORRO FELINO</t>
    </r>
    <r>
      <rPr>
        <sz val="10"/>
        <color rgb="FF000000"/>
        <rFont val="Calibri"/>
        <family val="2"/>
        <scheme val="minor"/>
      </rPr>
      <t xml:space="preserve">
(CUADRO HEMATICO/ TEST VACCICHECK FELINO: Titulo Anticuerpos IGG Panleucopenia, Herpesvirus y Calicivirus Felino/GLICEMIA).</t>
    </r>
  </si>
  <si>
    <r>
      <rPr>
        <b/>
        <sz val="10"/>
        <color rgb="FF000000"/>
        <rFont val="Calibri"/>
        <family val="2"/>
        <scheme val="minor"/>
      </rPr>
      <t xml:space="preserve">TEST DISTEMPER CANINO </t>
    </r>
    <r>
      <rPr>
        <sz val="10"/>
        <color rgb="FF000000"/>
        <rFont val="Calibri"/>
        <family val="2"/>
        <scheme val="minor"/>
      </rPr>
      <t xml:space="preserve">
(CROMATOGRAFÍA DETECCIÓN DE ANTÍGENO)</t>
    </r>
  </si>
  <si>
    <r>
      <rPr>
        <b/>
        <sz val="10"/>
        <color rgb="FF000000"/>
        <rFont val="Calibri"/>
        <family val="2"/>
        <scheme val="minor"/>
      </rPr>
      <t>TEST BRUCELLA CANIS</t>
    </r>
    <r>
      <rPr>
        <sz val="10"/>
        <color rgb="FF000000"/>
        <rFont val="Calibri"/>
        <family val="2"/>
        <scheme val="minor"/>
      </rPr>
      <t xml:space="preserve">
(ANTICUERPOS CROMATOGRAFIA)</t>
    </r>
  </si>
  <si>
    <r>
      <rPr>
        <b/>
        <sz val="10"/>
        <color rgb="FF000000"/>
        <rFont val="Calibri"/>
        <family val="2"/>
        <scheme val="minor"/>
      </rPr>
      <t>TEST PARVOVIRUS CANINO</t>
    </r>
    <r>
      <rPr>
        <sz val="10"/>
        <color rgb="FF000000"/>
        <rFont val="Calibri"/>
        <family val="2"/>
        <scheme val="minor"/>
      </rPr>
      <t xml:space="preserve">
 (CROMATOGRAFÍA DETECCIÓN DE ANTÍGENO)</t>
    </r>
  </si>
  <si>
    <r>
      <rPr>
        <b/>
        <sz val="10"/>
        <color rgb="FF000000"/>
        <rFont val="Calibri"/>
        <family val="2"/>
        <scheme val="minor"/>
      </rPr>
      <t xml:space="preserve">TEST PARVOVIRUS CANINO + CORONAVIRUS CANINO + GIARDIA  </t>
    </r>
    <r>
      <rPr>
        <sz val="10"/>
        <color rgb="FF000000"/>
        <rFont val="Calibri"/>
        <family val="2"/>
        <scheme val="minor"/>
      </rPr>
      <t xml:space="preserve">
(CROMATOGRAFÍA DETECCIÓN DE ANTÍGENO) </t>
    </r>
  </si>
  <si>
    <r>
      <rPr>
        <b/>
        <sz val="10"/>
        <color rgb="FF000000"/>
        <rFont val="Calibri"/>
        <family val="2"/>
        <scheme val="minor"/>
      </rPr>
      <t>TEST HEMOPARASITOS CANINO</t>
    </r>
    <r>
      <rPr>
        <sz val="10"/>
        <color rgb="FF000000"/>
        <rFont val="Calibri"/>
        <family val="2"/>
        <scheme val="minor"/>
      </rPr>
      <t xml:space="preserve">
(TEST CROMATOGRAFIA ANAPLASMA - BABESIA - EHRLICHIA)</t>
    </r>
  </si>
  <si>
    <r>
      <rPr>
        <b/>
        <sz val="10"/>
        <color rgb="FF000000"/>
        <rFont val="Calibri"/>
        <family val="2"/>
        <scheme val="minor"/>
      </rPr>
      <t xml:space="preserve">TEST SNAP 4DX PLUS IDEX </t>
    </r>
    <r>
      <rPr>
        <sz val="10"/>
        <color rgb="FF000000"/>
        <rFont val="Calibri"/>
        <family val="2"/>
        <scheme val="minor"/>
      </rPr>
      <t xml:space="preserve"> CANINO HEMOPARÁSITOS </t>
    </r>
  </si>
  <si>
    <r>
      <rPr>
        <b/>
        <sz val="10"/>
        <color rgb="FF000000"/>
        <rFont val="Calibri"/>
        <family val="2"/>
        <scheme val="minor"/>
      </rPr>
      <t xml:space="preserve">TEST INMUNODEFICIENCIA VIRAL FELINA </t>
    </r>
    <r>
      <rPr>
        <sz val="10"/>
        <color rgb="FF000000"/>
        <rFont val="Calibri"/>
        <family val="2"/>
        <scheme val="minor"/>
      </rPr>
      <t xml:space="preserve">
(CROMATOGRAFÍA DETECCIÓN DE ANTICUERPO) 
</t>
    </r>
    <r>
      <rPr>
        <b/>
        <sz val="10"/>
        <color rgb="FF000000"/>
        <rFont val="Calibri"/>
        <family val="2"/>
        <scheme val="minor"/>
      </rPr>
      <t xml:space="preserve">LEUCEMIA VIRAL FELINA </t>
    </r>
    <r>
      <rPr>
        <sz val="10"/>
        <color rgb="FF000000"/>
        <rFont val="Calibri"/>
        <family val="2"/>
        <scheme val="minor"/>
      </rPr>
      <t xml:space="preserve">
(CROMATOGRAFÍA DETECCIÓN DE ANTÍGENO)</t>
    </r>
  </si>
  <si>
    <r>
      <rPr>
        <b/>
        <sz val="10"/>
        <color theme="1"/>
        <rFont val="Calibri"/>
        <family val="2"/>
        <scheme val="minor"/>
      </rPr>
      <t xml:space="preserve">VACCICHECK FELINO
</t>
    </r>
    <r>
      <rPr>
        <sz val="10"/>
        <color theme="1"/>
        <rFont val="Calibri"/>
        <family val="2"/>
        <scheme val="minor"/>
      </rPr>
      <t>(TITULO ANTICUERPOS IGG PANLEUCOPENIA, HERPESVIRUS Y CALICIVIRUS FELINO)</t>
    </r>
  </si>
  <si>
    <r>
      <rPr>
        <b/>
        <sz val="10"/>
        <color theme="1"/>
        <rFont val="Calibri"/>
        <family val="2"/>
        <scheme val="minor"/>
      </rPr>
      <t xml:space="preserve">TEST CORONAVIRUS FELINO </t>
    </r>
    <r>
      <rPr>
        <sz val="10"/>
        <color theme="1"/>
        <rFont val="Calibri"/>
        <family val="2"/>
        <scheme val="minor"/>
      </rPr>
      <t xml:space="preserve">
(TEST CROMATOGRAGRAFIA ANTICUERPO CORONAVIRUS - PIF)</t>
    </r>
  </si>
  <si>
    <r>
      <rPr>
        <b/>
        <sz val="10"/>
        <color rgb="FF000000"/>
        <rFont val="Calibri"/>
        <family val="2"/>
        <scheme val="minor"/>
      </rPr>
      <t xml:space="preserve">TEST SNAP IDEX FELINO </t>
    </r>
    <r>
      <rPr>
        <sz val="10"/>
        <color rgb="FF000000"/>
        <rFont val="Calibri"/>
        <family val="2"/>
        <scheme val="minor"/>
      </rPr>
      <t xml:space="preserve">
(INMUNODEFICIENCIA VIRAL FELINA +  LEUCEMIA VIRAL FELINA + DIROFILIARIA)</t>
    </r>
  </si>
  <si>
    <r>
      <rPr>
        <b/>
        <sz val="10"/>
        <color rgb="FF000000"/>
        <rFont val="Calibri"/>
        <family val="2"/>
        <scheme val="minor"/>
      </rPr>
      <t>TOXOPLASMA GONDII</t>
    </r>
    <r>
      <rPr>
        <sz val="10"/>
        <color rgb="FF000000"/>
        <rFont val="Calibri"/>
        <family val="2"/>
        <scheme val="minor"/>
      </rPr>
      <t xml:space="preserve">
(ANTICUERPOS IGG INMUNOFLUORESCENCIA INDIRECTA)</t>
    </r>
  </si>
  <si>
    <r>
      <rPr>
        <b/>
        <sz val="10"/>
        <color theme="1"/>
        <rFont val="Calibri"/>
        <family val="2"/>
        <scheme val="minor"/>
      </rPr>
      <t xml:space="preserve">NEOSPORA  </t>
    </r>
    <r>
      <rPr>
        <sz val="10"/>
        <color theme="1"/>
        <rFont val="Calibri"/>
        <family val="2"/>
        <scheme val="minor"/>
      </rPr>
      <t xml:space="preserve">
(INMUNOFLUORESCENCIA INDIRECTA) </t>
    </r>
  </si>
  <si>
    <r>
      <rPr>
        <b/>
        <sz val="10"/>
        <color rgb="FF000000"/>
        <rFont val="Calibri"/>
        <family val="2"/>
        <scheme val="minor"/>
      </rPr>
      <t>BRUCELLA CANIS</t>
    </r>
    <r>
      <rPr>
        <sz val="10"/>
        <color rgb="FF000000"/>
        <rFont val="Calibri"/>
        <family val="2"/>
        <scheme val="minor"/>
      </rPr>
      <t xml:space="preserve">
(ANTICUERPOS IGG INMUNOFLUORESCENCIA INDIRECTA)</t>
    </r>
  </si>
  <si>
    <r>
      <rPr>
        <b/>
        <sz val="10"/>
        <color rgb="FF000000"/>
        <rFont val="Calibri"/>
        <family val="2"/>
        <scheme val="minor"/>
      </rPr>
      <t>PERITONITIS INFECCIOSA FELINA</t>
    </r>
    <r>
      <rPr>
        <sz val="10"/>
        <color rgb="FF000000"/>
        <rFont val="Calibri"/>
        <family val="2"/>
        <scheme val="minor"/>
      </rPr>
      <t xml:space="preserve">
(ANTICUERPOS IGG INMUNOFLUORESCENCIA INDIRECTA, INCLUYE RELACIÓN ALBÚMINAGLOBULINAS)</t>
    </r>
  </si>
  <si>
    <r>
      <rPr>
        <b/>
        <sz val="10"/>
        <color rgb="FF000000"/>
        <rFont val="Calibri"/>
        <family val="2"/>
        <scheme val="minor"/>
      </rPr>
      <t xml:space="preserve">PANLEUCOPENIA FELINA </t>
    </r>
    <r>
      <rPr>
        <sz val="10"/>
        <color rgb="FF000000"/>
        <rFont val="Calibri"/>
        <family val="2"/>
        <scheme val="minor"/>
      </rPr>
      <t xml:space="preserve">
(INMUNOFLUORESCENCIA INDIRECTA) </t>
    </r>
  </si>
  <si>
    <r>
      <rPr>
        <b/>
        <sz val="10"/>
        <color theme="1"/>
        <rFont val="Calibri"/>
        <family val="2"/>
        <scheme val="minor"/>
      </rPr>
      <t>BRUCELLA CANIS</t>
    </r>
    <r>
      <rPr>
        <sz val="10"/>
        <color theme="1"/>
        <rFont val="Calibri"/>
        <family val="2"/>
        <scheme val="minor"/>
      </rPr>
      <t xml:space="preserve">
(2-MERCAPTOETANOL)</t>
    </r>
  </si>
  <si>
    <r>
      <rPr>
        <b/>
        <sz val="10"/>
        <color rgb="FF000000"/>
        <rFont val="Calibri"/>
        <family val="2"/>
        <scheme val="minor"/>
      </rPr>
      <t>LEPTOSPIRA SP.</t>
    </r>
    <r>
      <rPr>
        <sz val="10"/>
        <color rgb="FF000000"/>
        <rFont val="Calibri"/>
        <family val="2"/>
        <scheme val="minor"/>
      </rPr>
      <t xml:space="preserve"> 
(MAT – 13 SEROVARES)</t>
    </r>
  </si>
  <si>
    <r>
      <rPr>
        <b/>
        <sz val="10"/>
        <color rgb="FF000000"/>
        <rFont val="Calibri"/>
        <family val="2"/>
        <scheme val="minor"/>
      </rPr>
      <t>DISTEMPER CANINO ANTICUERPOS IgM</t>
    </r>
    <r>
      <rPr>
        <sz val="10"/>
        <color rgb="FF000000"/>
        <rFont val="Calibri"/>
        <family val="2"/>
        <scheme val="minor"/>
      </rPr>
      <t xml:space="preserve"> (IFA)</t>
    </r>
  </si>
  <si>
    <r>
      <rPr>
        <b/>
        <sz val="10"/>
        <color rgb="FF000000"/>
        <rFont val="Calibri"/>
        <family val="2"/>
        <scheme val="minor"/>
      </rPr>
      <t>DISTEMPER CANINO ANTICUERPOS IgG</t>
    </r>
    <r>
      <rPr>
        <sz val="10"/>
        <color rgb="FF000000"/>
        <rFont val="Calibri"/>
        <family val="2"/>
        <scheme val="minor"/>
      </rPr>
      <t xml:space="preserve"> (IFA)</t>
    </r>
  </si>
  <si>
    <t>PCR DISTEMPER CANINO</t>
  </si>
  <si>
    <t xml:space="preserve">PCR BABESIA </t>
  </si>
  <si>
    <t xml:space="preserve">PCR BRUCELLA </t>
  </si>
  <si>
    <r>
      <rPr>
        <b/>
        <sz val="10"/>
        <color rgb="FF000000"/>
        <rFont val="Calibri"/>
        <family val="2"/>
        <scheme val="minor"/>
      </rPr>
      <t xml:space="preserve">ALT </t>
    </r>
    <r>
      <rPr>
        <sz val="10"/>
        <color rgb="FF000000"/>
        <rFont val="Calibri"/>
        <family val="2"/>
        <scheme val="minor"/>
      </rPr>
      <t>– SGPT</t>
    </r>
  </si>
  <si>
    <r>
      <rPr>
        <b/>
        <sz val="10"/>
        <color rgb="FF000000"/>
        <rFont val="Calibri"/>
        <family val="2"/>
        <scheme val="minor"/>
      </rPr>
      <t>AST</t>
    </r>
    <r>
      <rPr>
        <sz val="10"/>
        <color rgb="FF000000"/>
        <rFont val="Calibri"/>
        <family val="2"/>
        <scheme val="minor"/>
      </rPr>
      <t xml:space="preserve"> – SGOT</t>
    </r>
  </si>
  <si>
    <r>
      <t>GAMA GLUTAMIL TRANSFERASA (</t>
    </r>
    <r>
      <rPr>
        <b/>
        <sz val="10"/>
        <color rgb="FF000000"/>
        <rFont val="Calibri"/>
        <family val="2"/>
        <scheme val="minor"/>
      </rPr>
      <t>GGT</t>
    </r>
    <r>
      <rPr>
        <sz val="10"/>
        <color rgb="FF000000"/>
        <rFont val="Calibri"/>
        <family val="2"/>
        <scheme val="minor"/>
      </rPr>
      <t>)</t>
    </r>
  </si>
  <si>
    <r>
      <t>RELACIÓN</t>
    </r>
    <r>
      <rPr>
        <b/>
        <sz val="10"/>
        <color rgb="FF000000"/>
        <rFont val="Calibri"/>
        <family val="2"/>
        <scheme val="minor"/>
      </rPr>
      <t xml:space="preserve"> BUN - CREATININA</t>
    </r>
  </si>
  <si>
    <r>
      <rPr>
        <b/>
        <sz val="10"/>
        <color theme="1"/>
        <rFont val="Calibri"/>
        <family val="2"/>
        <scheme val="minor"/>
      </rPr>
      <t>AMONIO</t>
    </r>
    <r>
      <rPr>
        <sz val="10"/>
        <color theme="1"/>
        <rFont val="Calibri"/>
        <family val="2"/>
        <scheme val="minor"/>
      </rPr>
      <t xml:space="preserve"> EN PLASMA</t>
    </r>
  </si>
  <si>
    <r>
      <rPr>
        <b/>
        <sz val="10"/>
        <color theme="1"/>
        <rFont val="Calibri"/>
        <family val="2"/>
        <scheme val="minor"/>
      </rPr>
      <t xml:space="preserve">PRUEBA DE INMUNOSUPRESIÓN </t>
    </r>
    <r>
      <rPr>
        <sz val="10"/>
        <color theme="1"/>
        <rFont val="Calibri"/>
        <family val="2"/>
        <scheme val="minor"/>
      </rPr>
      <t xml:space="preserve">
CORTISOL 3 MUESTRAS
(BASAL- 4 HORAS - 8 HORAS)</t>
    </r>
  </si>
  <si>
    <t xml:space="preserve">SDMA </t>
  </si>
  <si>
    <t xml:space="preserve">UPC </t>
  </si>
  <si>
    <r>
      <rPr>
        <b/>
        <sz val="10"/>
        <color rgb="FF000000"/>
        <rFont val="Calibri"/>
        <family val="2"/>
        <scheme val="minor"/>
      </rPr>
      <t xml:space="preserve">LIPASA PANCREATICA </t>
    </r>
    <r>
      <rPr>
        <sz val="10"/>
        <color rgb="FF000000"/>
        <rFont val="Calibri"/>
        <family val="2"/>
        <scheme val="minor"/>
      </rPr>
      <t>FELINA - CANINA</t>
    </r>
  </si>
  <si>
    <r>
      <rPr>
        <b/>
        <sz val="10"/>
        <color rgb="FF000000"/>
        <rFont val="Calibri"/>
        <family val="2"/>
        <scheme val="minor"/>
      </rPr>
      <t>GLICEMIA</t>
    </r>
    <r>
      <rPr>
        <sz val="10"/>
        <color rgb="FF000000"/>
        <rFont val="Calibri"/>
        <family val="2"/>
        <scheme val="minor"/>
      </rPr>
      <t xml:space="preserve"> (CURVA 6 MUESTRAS)</t>
    </r>
  </si>
  <si>
    <t xml:space="preserve">FRUCTOSAMINA </t>
  </si>
  <si>
    <t xml:space="preserve">DIMERO D </t>
  </si>
  <si>
    <r>
      <rPr>
        <b/>
        <sz val="10"/>
        <color rgb="FF000000"/>
        <rFont val="Calibri"/>
        <family val="2"/>
        <scheme val="minor"/>
      </rPr>
      <t>HEMOGRAMA</t>
    </r>
    <r>
      <rPr>
        <sz val="10"/>
        <color rgb="FF000000"/>
        <rFont val="Calibri"/>
        <family val="2"/>
        <scheme val="minor"/>
      </rPr>
      <t xml:space="preserve"> - INCLUYE RECUENTO DE RETICULOCITOS</t>
    </r>
  </si>
  <si>
    <t>PRUEBA CRUZADA DE COAGULACIÓN</t>
  </si>
  <si>
    <r>
      <t xml:space="preserve">NIVELES SANGUINEOS DE </t>
    </r>
    <r>
      <rPr>
        <b/>
        <sz val="10"/>
        <color theme="1"/>
        <rFont val="Calibri"/>
        <family val="2"/>
        <scheme val="minor"/>
      </rPr>
      <t>FENOBARBITAL</t>
    </r>
    <r>
      <rPr>
        <sz val="10"/>
        <color theme="1"/>
        <rFont val="Calibri"/>
        <family val="2"/>
        <scheme val="minor"/>
      </rPr>
      <t xml:space="preserve"> </t>
    </r>
  </si>
  <si>
    <r>
      <t xml:space="preserve">NIVELES SANGUINEOS DE </t>
    </r>
    <r>
      <rPr>
        <b/>
        <sz val="10"/>
        <color theme="1"/>
        <rFont val="Calibri"/>
        <family val="2"/>
        <scheme val="minor"/>
      </rPr>
      <t>LEVETIRACITAM</t>
    </r>
    <r>
      <rPr>
        <sz val="10"/>
        <color theme="1"/>
        <rFont val="Calibri"/>
        <family val="2"/>
        <scheme val="minor"/>
      </rPr>
      <t xml:space="preserve"> </t>
    </r>
  </si>
  <si>
    <r>
      <rPr>
        <b/>
        <sz val="10"/>
        <color theme="1"/>
        <rFont val="Calibri"/>
        <family val="2"/>
        <scheme val="minor"/>
      </rPr>
      <t>COPROLÓGICO SERIADO</t>
    </r>
    <r>
      <rPr>
        <sz val="10"/>
        <color theme="1"/>
        <rFont val="Calibri"/>
        <family val="2"/>
        <scheme val="minor"/>
      </rPr>
      <t xml:space="preserve"> (3 MUESTRAS)</t>
    </r>
  </si>
  <si>
    <t>CITOLOGIA POR IMPRESIÓN</t>
  </si>
  <si>
    <r>
      <rPr>
        <b/>
        <sz val="10"/>
        <color rgb="FF000000"/>
        <rFont val="Calibri"/>
        <family val="2"/>
        <scheme val="minor"/>
      </rPr>
      <t>ANÁLISIS CITOQUIMICO DE LIQUIDOS Y FLUIDOS</t>
    </r>
    <r>
      <rPr>
        <sz val="10"/>
        <color rgb="FF000000"/>
        <rFont val="Calibri"/>
        <family val="2"/>
        <scheme val="minor"/>
      </rPr>
      <t xml:space="preserve">
(CEFALORAQUIDEO, PERITONEAL, ETC)</t>
    </r>
  </si>
  <si>
    <r>
      <rPr>
        <b/>
        <sz val="10"/>
        <color rgb="FF000000"/>
        <rFont val="Calibri"/>
        <family val="2"/>
        <scheme val="minor"/>
      </rPr>
      <t>CITOLOGÍA POR PAF</t>
    </r>
    <r>
      <rPr>
        <sz val="10"/>
        <color rgb="FF000000"/>
        <rFont val="Calibri"/>
        <family val="2"/>
        <scheme val="minor"/>
      </rPr>
      <t xml:space="preserve"> (PUNCIÓN CON AGUJA FINA)</t>
    </r>
  </si>
  <si>
    <r>
      <rPr>
        <b/>
        <sz val="10"/>
        <color rgb="FF000000"/>
        <rFont val="Calibri"/>
        <family val="2"/>
        <scheme val="minor"/>
      </rPr>
      <t>HISTOPATOLOGÍA</t>
    </r>
    <r>
      <rPr>
        <sz val="10"/>
        <color rgb="FF000000"/>
        <rFont val="Calibri"/>
        <family val="2"/>
        <scheme val="minor"/>
      </rPr>
      <t xml:space="preserve"> DE ÓRGANOS Y TEJIDOS</t>
    </r>
  </si>
  <si>
    <r>
      <rPr>
        <b/>
        <sz val="10"/>
        <color rgb="FF000000"/>
        <rFont val="Calibri"/>
        <family val="2"/>
        <scheme val="minor"/>
      </rPr>
      <t>ANTIBIOGRAMA</t>
    </r>
    <r>
      <rPr>
        <sz val="10"/>
        <color rgb="FF000000"/>
        <rFont val="Calibri"/>
        <family val="2"/>
        <scheme val="minor"/>
      </rPr>
      <t xml:space="preserve"> PARA MICROORGANISMOS DE EXTREMA RESISTENCIA</t>
    </r>
  </si>
  <si>
    <r>
      <rPr>
        <b/>
        <sz val="10"/>
        <color rgb="FF000000"/>
        <rFont val="Calibri"/>
        <family val="2"/>
        <scheme val="minor"/>
      </rPr>
      <t>CULTIVO PARA SECRECIONES</t>
    </r>
    <r>
      <rPr>
        <sz val="10"/>
        <color rgb="FF000000"/>
        <rFont val="Calibri"/>
        <family val="2"/>
        <scheme val="minor"/>
      </rPr>
      <t xml:space="preserve"> CON RECUENTO DE COLONIAS + </t>
    </r>
    <r>
      <rPr>
        <b/>
        <sz val="10"/>
        <color rgb="FF000000"/>
        <rFont val="Calibri"/>
        <family val="2"/>
        <scheme val="minor"/>
      </rPr>
      <t>ANTIBIOGRAMA</t>
    </r>
  </si>
  <si>
    <r>
      <rPr>
        <b/>
        <sz val="10"/>
        <color rgb="FF000000"/>
        <rFont val="Calibri"/>
        <family val="2"/>
        <scheme val="minor"/>
      </rPr>
      <t>UROCULTIVO</t>
    </r>
    <r>
      <rPr>
        <sz val="10"/>
        <color rgb="FF000000"/>
        <rFont val="Calibri"/>
        <family val="2"/>
        <scheme val="minor"/>
      </rPr>
      <t xml:space="preserve"> – CON </t>
    </r>
    <r>
      <rPr>
        <b/>
        <sz val="10"/>
        <color rgb="FF000000"/>
        <rFont val="Calibri"/>
        <family val="2"/>
        <scheme val="minor"/>
      </rPr>
      <t>UROANÁLISIS</t>
    </r>
    <r>
      <rPr>
        <sz val="10"/>
        <color rgb="FF000000"/>
        <rFont val="Calibri"/>
        <family val="2"/>
        <scheme val="minor"/>
      </rPr>
      <t xml:space="preserve">, RECUENTO DE COLONIAS, </t>
    </r>
    <r>
      <rPr>
        <b/>
        <sz val="10"/>
        <color rgb="FF000000"/>
        <rFont val="Calibri"/>
        <family val="2"/>
        <scheme val="minor"/>
      </rPr>
      <t>ANTIBIOGRAMA</t>
    </r>
    <r>
      <rPr>
        <sz val="10"/>
        <color rgb="FF000000"/>
        <rFont val="Calibri"/>
        <family val="2"/>
        <scheme val="minor"/>
      </rPr>
      <t xml:space="preserve"> Y COLORACIÓN DE GRAM</t>
    </r>
  </si>
  <si>
    <t>NECROPSIA CADAVER 0 - 5KG</t>
  </si>
  <si>
    <t>NECROPSIA CADAVER 5,1 - 14 KG</t>
  </si>
  <si>
    <t>NECROPSIA CADAVER 14,1 - 25 KG</t>
  </si>
  <si>
    <t>NECROPSIA CADAVER &gt; 25 kg</t>
  </si>
  <si>
    <t xml:space="preserve">ECOCARDIOGRAMA DOPPLER </t>
  </si>
  <si>
    <t>ECOCARDIOGRAMA DOPPLER  - ELECTROCARDIOGRAMA - PRESIÓN ARTERIAL</t>
  </si>
  <si>
    <t>RADIOGRAFIA PACIENTE TOY (0 KG – 5 KG)</t>
  </si>
  <si>
    <t>RADIOGRAFIA PACIENTE PEQUEÑO (5,1KG - 14KG)</t>
  </si>
  <si>
    <t>RADIOGRAFIA PACIENTE MEDIANO (14,1 KG – 25 KG))</t>
  </si>
  <si>
    <t>RADIOGRAFIA PACIENTE GRANDE (&gt;25 KG)</t>
  </si>
  <si>
    <r>
      <rPr>
        <b/>
        <sz val="10"/>
        <color rgb="FF000000"/>
        <rFont val="Calibri"/>
        <family val="2"/>
        <scheme val="minor"/>
      </rPr>
      <t>RADIOGRAFIA CON MEDIO DE CONTRASTE  SULFATO DE BARIO</t>
    </r>
    <r>
      <rPr>
        <sz val="10"/>
        <color rgb="FF000000"/>
        <rFont val="Calibri"/>
        <family val="2"/>
        <scheme val="minor"/>
      </rPr>
      <t xml:space="preserve"> 
TRANSITO INTESTINAL  (INCLUYE  8 RX)</t>
    </r>
  </si>
  <si>
    <r>
      <rPr>
        <b/>
        <sz val="10"/>
        <color rgb="FF000000"/>
        <rFont val="Calibri"/>
        <family val="2"/>
        <scheme val="minor"/>
      </rPr>
      <t>RADIOGRAFIA CON MEDIO DE CONTRASTE  IOPROMIDA</t>
    </r>
    <r>
      <rPr>
        <sz val="10"/>
        <color rgb="FF000000"/>
        <rFont val="Calibri"/>
        <family val="2"/>
        <scheme val="minor"/>
      </rPr>
      <t xml:space="preserve"> (YODADO NO IONICO) UROGRAFÍA EXCRETORA, CISTROGRAFÍA RETRÓGRADA O MICCIONAL   (INCLUYE  6 RX).</t>
    </r>
  </si>
  <si>
    <r>
      <rPr>
        <b/>
        <sz val="10"/>
        <color rgb="FF000000"/>
        <rFont val="Calibri"/>
        <family val="2"/>
        <scheme val="minor"/>
      </rPr>
      <t xml:space="preserve">SUTURA SIMPLE 
</t>
    </r>
    <r>
      <rPr>
        <sz val="10"/>
        <color rgb="FF000000"/>
        <rFont val="Calibri"/>
        <family val="2"/>
        <scheme val="minor"/>
      </rPr>
      <t>(SUTURA DE PIEL QUE NO INVOLUCRA TEJIDO MUSCULAR) - INCLUYE ANESTESIA</t>
    </r>
  </si>
  <si>
    <r>
      <rPr>
        <b/>
        <sz val="10"/>
        <color rgb="FF000000"/>
        <rFont val="Calibri"/>
        <family val="2"/>
        <scheme val="minor"/>
      </rPr>
      <t xml:space="preserve">SUTURA COMPLEJA
</t>
    </r>
    <r>
      <rPr>
        <sz val="10"/>
        <color rgb="FF000000"/>
        <rFont val="Calibri"/>
        <family val="2"/>
        <scheme val="minor"/>
      </rPr>
      <t>(SUTURA QUE INVOLUCRA TEJIDO MUSCULAR O REALIZACIÓN DE COLGAJO CUTÁNEO) -  INCLUYE ANESTESIA</t>
    </r>
  </si>
  <si>
    <r>
      <rPr>
        <b/>
        <sz val="10"/>
        <color rgb="FF000000"/>
        <rFont val="Calibri"/>
        <family val="2"/>
        <scheme val="minor"/>
      </rPr>
      <t>CURETAJE CUTANEO</t>
    </r>
    <r>
      <rPr>
        <sz val="10"/>
        <color rgb="FF000000"/>
        <rFont val="Calibri"/>
        <family val="2"/>
        <scheme val="minor"/>
      </rPr>
      <t xml:space="preserve"> -  INCLUYE ANESTESIA</t>
    </r>
  </si>
  <si>
    <t>OSTEOSÍNTESIS CON PLACA Y TORNILLOS PACIENTE TOY
 (0 KG – 5 KG)</t>
  </si>
  <si>
    <t>OSTEOSÍNTESIS CON PLACA Y TORNILLOS PACIENTE PEQUEÑO
 (5,1 KG - 14 KG)</t>
  </si>
  <si>
    <t>OSTEOSÍNTESIS CON PLACA Y TORNILLOS PACIENTE MEDIANO
 (14,1 KG - 25 KG)</t>
  </si>
  <si>
    <t>OSTEOSÍNTESIS CON PLACA - TORNILLOS - CLAVO  PACIENTE TOY (0 KG - 5KG)</t>
  </si>
  <si>
    <t>OSTEOSÍNTESIS CON PLACA - TORNILLOS - CLAVO  PACIENTE PEQUEÑO (5,1 KG - 14KG)</t>
  </si>
  <si>
    <t>OSTEOSÍNTESIS CON PLACA - TORNILLOS - CLAVO  PACIENTE MEDIANO
 (14,1 KG - 25 KG)</t>
  </si>
  <si>
    <t>OSTEOSÍNTESIS CON PLACA - TORNILLOS - CLAVO PACIENTE GRANDE
 (&gt;25 KG)</t>
  </si>
  <si>
    <t>OSTEOSÍNTESIS CON CLAVOS Y/O TORNILLO PACIENTE TOY
 (0 KG – 5KG)</t>
  </si>
  <si>
    <t>OSTEOSÍNTESIS CON CLAVOS Y/O TORNILLO PACIENTE PEQUEÑO
 (5,1 KG – 14KG)</t>
  </si>
  <si>
    <t>OSTEOSÍNTESIS CON CLAVOS Y/O TORNILLO PACIENTE MEDIANO
 (14,1 KG - 25 KG)</t>
  </si>
  <si>
    <t>OSTEOSÍNTESIS CON FIJADOR ESQUELÉTICO EXTERNO PACIENTE TOY 
(0 KG - 5 KG)</t>
  </si>
  <si>
    <t>OSTEOSÍNTESIS CON FIJADOR ESQUELÉTICO EXTERNO PACIENTE PEQUEÑO
 (5,1 KG - 14 KG)</t>
  </si>
  <si>
    <t>OSTEOSÍNTESIS CON FIJADOR ESQUELÉTICO EXTERNO PACIENTE MEDIANO 
(14,1 KG - 25 KG)</t>
  </si>
  <si>
    <t>OSTEOSÍNTESIS CON FIJADOR ESQUELÉTICO EXTERNO PACIENTE GRANDE
 (&gt;25 KG)</t>
  </si>
  <si>
    <t>CORRECCIÓN FRACTURA PALADAR DURO</t>
  </si>
  <si>
    <t>CERCLAJE  SINFISIS MANDIBULAR</t>
  </si>
  <si>
    <t>FIJACIÓN MAXILOMANDIBULAR</t>
  </si>
  <si>
    <t>REDUCCIÓN ABIERTA DE LUXACION ARTICULAR.</t>
  </si>
  <si>
    <t>REDUCCION ABIERTA DE LUXACIÓN ARTICULAR (TOGGLE PIN)</t>
  </si>
  <si>
    <t>REDUCCIÓN CERRADA DE LUXACION ARTICULAR.</t>
  </si>
  <si>
    <t>CORRECCION RUPTURA LIGAMENTO CRUZADO TPLO 
(TIBIAL PLATEAU LEVELING OSTEOTOMY).</t>
  </si>
  <si>
    <t>CORRECCION RUPTURA LIGAMENTO CRUZADO TTA
(TIBIAL TUBEROSITY ADVANCEMENT).</t>
  </si>
  <si>
    <t>CORRECCION RUPTURA LIGAMENTO CRUZADO  EXTRACAPSULAR
(HAMMOCK TECHNIQUE).</t>
  </si>
  <si>
    <t>AMPUTACIÓN DE MIEMBRO ANTERIOR O POSTERIOR PACIENTE TOY
 (0 KG - 5KG)</t>
  </si>
  <si>
    <t>AMPUTACIÓN DE MIEMBRO ANTERIOR O POSTERIOR PACIENTE PEQUEÑO
(5,1 KG - 14KG)</t>
  </si>
  <si>
    <t>AMPUTACIÓN DE MIEMBRO ANTERIOR O POSTERIOR PACIENTE MEDIANO
(14,1 KG – 25 KG)</t>
  </si>
  <si>
    <t>AMPUTACIÓN DE MIEMBRO ANTERIOR O POSTERIOR PACIENTE GRANDE
(&gt;25 KG)</t>
  </si>
  <si>
    <t xml:space="preserve">CORRECCIÓN PROLAPSO DE GLÁNDULA DE HARDER </t>
  </si>
  <si>
    <r>
      <rPr>
        <b/>
        <sz val="10"/>
        <color rgb="FF000000"/>
        <rFont val="Calibri"/>
        <family val="2"/>
        <scheme val="minor"/>
      </rPr>
      <t>CORRECCION HERNIA PERINEAL</t>
    </r>
    <r>
      <rPr>
        <sz val="10"/>
        <color rgb="FF000000"/>
        <rFont val="Calibri"/>
        <family val="2"/>
        <scheme val="minor"/>
      </rPr>
      <t xml:space="preserve"> (UNILATERAL)</t>
    </r>
  </si>
  <si>
    <r>
      <rPr>
        <b/>
        <sz val="10"/>
        <color rgb="FF000000"/>
        <rFont val="Calibri"/>
        <family val="2"/>
        <scheme val="minor"/>
      </rPr>
      <t xml:space="preserve">CORRECCION HERNIA PERINEAL </t>
    </r>
    <r>
      <rPr>
        <sz val="10"/>
        <color rgb="FF000000"/>
        <rFont val="Calibri"/>
        <family val="2"/>
        <scheme val="minor"/>
      </rPr>
      <t xml:space="preserve"> (BILATERAL)</t>
    </r>
  </si>
  <si>
    <r>
      <rPr>
        <b/>
        <sz val="10"/>
        <color rgb="FF000000"/>
        <rFont val="Calibri"/>
        <family val="2"/>
        <scheme val="minor"/>
      </rPr>
      <t>CORRECCION HERNIA UMBILICAL</t>
    </r>
    <r>
      <rPr>
        <sz val="10"/>
        <color rgb="FF000000"/>
        <rFont val="Calibri"/>
        <family val="2"/>
        <scheme val="minor"/>
      </rPr>
      <t xml:space="preserve">
(MALLA QUIRÚRGICA POLIPROPILENO)</t>
    </r>
  </si>
  <si>
    <r>
      <rPr>
        <b/>
        <sz val="10"/>
        <color rgb="FF000000"/>
        <rFont val="Calibri"/>
        <family val="2"/>
        <scheme val="minor"/>
      </rPr>
      <t xml:space="preserve">CORRECCION HERNIA INGUINAL </t>
    </r>
    <r>
      <rPr>
        <sz val="10"/>
        <color rgb="FF000000"/>
        <rFont val="Calibri"/>
        <family val="2"/>
        <scheme val="minor"/>
      </rPr>
      <t xml:space="preserve">
(MALLA QUIRÚRGICA POLIPROPILENO)</t>
    </r>
  </si>
  <si>
    <r>
      <rPr>
        <b/>
        <sz val="10"/>
        <color rgb="FF000000"/>
        <rFont val="Calibri"/>
        <family val="2"/>
        <scheme val="minor"/>
      </rPr>
      <t xml:space="preserve">CORRECCION HERNIA PERINEAL </t>
    </r>
    <r>
      <rPr>
        <sz val="10"/>
        <color rgb="FF000000"/>
        <rFont val="Calibri"/>
        <family val="2"/>
        <scheme val="minor"/>
      </rPr>
      <t xml:space="preserve">
(MALLA QUIRÚRGICA POLIPROPILENO)</t>
    </r>
  </si>
  <si>
    <r>
      <rPr>
        <b/>
        <sz val="10"/>
        <color rgb="FF000000"/>
        <rFont val="Calibri"/>
        <family val="2"/>
        <scheme val="minor"/>
      </rPr>
      <t>CORRECCION CLINICA PROLAPSO RECTAL</t>
    </r>
    <r>
      <rPr>
        <sz val="10"/>
        <color rgb="FF000000"/>
        <rFont val="Calibri"/>
        <family val="2"/>
        <scheme val="minor"/>
      </rPr>
      <t xml:space="preserve"> (INCLUYE ANESTESIA)</t>
    </r>
  </si>
  <si>
    <r>
      <rPr>
        <b/>
        <sz val="10"/>
        <color rgb="FF000000"/>
        <rFont val="Calibri"/>
        <family val="2"/>
        <scheme val="minor"/>
      </rPr>
      <t xml:space="preserve">CORRECCION QUIRURGICA PROLAPSO RECTAL </t>
    </r>
    <r>
      <rPr>
        <sz val="10"/>
        <color rgb="FF000000"/>
        <rFont val="Calibri"/>
        <family val="2"/>
        <scheme val="minor"/>
      </rPr>
      <t>- COLOPEXIA</t>
    </r>
  </si>
  <si>
    <r>
      <rPr>
        <b/>
        <sz val="10"/>
        <color rgb="FF000000"/>
        <rFont val="Calibri"/>
        <family val="2"/>
        <scheme val="minor"/>
      </rPr>
      <t>LAPAROTOMIA / CELIOTOMÍA</t>
    </r>
    <r>
      <rPr>
        <sz val="10"/>
        <color rgb="FF000000"/>
        <rFont val="Calibri"/>
        <family val="2"/>
        <scheme val="minor"/>
      </rPr>
      <t xml:space="preserve"> EXPLORATORIA </t>
    </r>
  </si>
  <si>
    <r>
      <rPr>
        <b/>
        <sz val="10"/>
        <color rgb="FF000000"/>
        <rFont val="Calibri"/>
        <family val="2"/>
        <scheme val="minor"/>
      </rPr>
      <t>INTRAOPERATORIA - ENTEROTOMÍA</t>
    </r>
    <r>
      <rPr>
        <sz val="10"/>
        <color rgb="FF000000"/>
        <rFont val="Calibri"/>
        <family val="2"/>
        <scheme val="minor"/>
      </rPr>
      <t xml:space="preserve">
(Cuando dentro de un procedimiento de Laparotomia Exploratoria se deba realizar Enterotomia: Mismo tiempo quirurgico, no incluye anestesia). </t>
    </r>
  </si>
  <si>
    <r>
      <rPr>
        <b/>
        <sz val="10"/>
        <color rgb="FF000000"/>
        <rFont val="Calibri"/>
        <family val="2"/>
        <scheme val="minor"/>
      </rPr>
      <t>INTRAOPERATORIA  ENTEROANASTOMOSIS</t>
    </r>
    <r>
      <rPr>
        <sz val="10"/>
        <color rgb="FF000000"/>
        <rFont val="Calibri"/>
        <family val="2"/>
        <scheme val="minor"/>
      </rPr>
      <t xml:space="preserve">
(Cuando dentro de un procedimiento de Laparotomia Exploratoria se deba realizar Enteroanastomosis: Mismo tiempo quirurgico, no incluye anestesia). </t>
    </r>
  </si>
  <si>
    <r>
      <rPr>
        <b/>
        <sz val="10"/>
        <color rgb="FF000000"/>
        <rFont val="Calibri"/>
        <family val="2"/>
        <scheme val="minor"/>
      </rPr>
      <t xml:space="preserve">INTRAOPERATORIA GASTROTOMIA </t>
    </r>
    <r>
      <rPr>
        <sz val="10"/>
        <color rgb="FF000000"/>
        <rFont val="Calibri"/>
        <family val="2"/>
        <scheme val="minor"/>
      </rPr>
      <t xml:space="preserve">
(Cuando dentro de un procedimiento de Laparotomia Exploratoria se deba realizar Gastrotomia: Mismo tiempo quirurgico, no incluye anestesia). </t>
    </r>
  </si>
  <si>
    <r>
      <rPr>
        <b/>
        <sz val="10"/>
        <color rgb="FF000000"/>
        <rFont val="Calibri"/>
        <family val="2"/>
        <scheme val="minor"/>
      </rPr>
      <t>INTRAOPERATORIA ESPLENECTOMÍA Y GASTROPEXIA</t>
    </r>
    <r>
      <rPr>
        <sz val="10"/>
        <color rgb="FF000000"/>
        <rFont val="Calibri"/>
        <family val="2"/>
        <scheme val="minor"/>
      </rPr>
      <t xml:space="preserve">
(Cuando dentro de un procedimiento de Laparotomia Exploratoria se deba realizar Gastropexia: Mismo tiempo quirurgico, no incluye anestesia). </t>
    </r>
  </si>
  <si>
    <r>
      <rPr>
        <b/>
        <sz val="10"/>
        <color rgb="FF000000"/>
        <rFont val="Calibri"/>
        <family val="2"/>
        <scheme val="minor"/>
      </rPr>
      <t xml:space="preserve"> INTRAOPERATORIA GASTROPEXIA</t>
    </r>
    <r>
      <rPr>
        <sz val="10"/>
        <color rgb="FF000000"/>
        <rFont val="Calibri"/>
        <family val="2"/>
        <scheme val="minor"/>
      </rPr>
      <t xml:space="preserve">
(Cuando dentro de un procedimiento de Laparotomia Exploratoria se deba realizar Gastropexia: Mismo tiempo quirurgico, no incluye anestesia). </t>
    </r>
  </si>
  <si>
    <t>COLECISTECTOMIA</t>
  </si>
  <si>
    <t>ESPLENECTOMIA</t>
  </si>
  <si>
    <t>NEFRECTOMIA</t>
  </si>
  <si>
    <r>
      <rPr>
        <b/>
        <sz val="10"/>
        <color theme="1"/>
        <rFont val="Calibri"/>
        <family val="2"/>
        <scheme val="minor"/>
      </rPr>
      <t>CESAREA + OVARIOHISTERECTOMIA</t>
    </r>
    <r>
      <rPr>
        <sz val="10"/>
        <color theme="1"/>
        <rFont val="Calibri"/>
        <family val="2"/>
        <scheme val="minor"/>
      </rPr>
      <t xml:space="preserve"> ( EN UN MISMO TIEMPO QUIRÚRGICO). </t>
    </r>
  </si>
  <si>
    <t>ABLACIÓN ESCROTAL</t>
  </si>
  <si>
    <t>AMPUTACIÓN DE PENE + URETROSTOMÍA</t>
  </si>
  <si>
    <r>
      <rPr>
        <b/>
        <sz val="10"/>
        <color rgb="FF000000"/>
        <rFont val="Calibri"/>
        <family val="2"/>
        <scheme val="minor"/>
      </rPr>
      <t>ESCISIÓN DE MASA CUTANEA PEQUEÑA</t>
    </r>
    <r>
      <rPr>
        <sz val="10"/>
        <color rgb="FF000000"/>
        <rFont val="Calibri"/>
        <family val="2"/>
        <scheme val="minor"/>
      </rPr>
      <t xml:space="preserve">
(HASTA 5 CENTIMETROS DE LONGITUD)</t>
    </r>
  </si>
  <si>
    <r>
      <rPr>
        <b/>
        <sz val="10"/>
        <color rgb="FF000000"/>
        <rFont val="Calibri"/>
        <family val="2"/>
        <scheme val="minor"/>
      </rPr>
      <t xml:space="preserve">ESCISIÓN MASA CUTANEA MEDIANA </t>
    </r>
    <r>
      <rPr>
        <sz val="10"/>
        <color rgb="FF000000"/>
        <rFont val="Calibri"/>
        <family val="2"/>
        <scheme val="minor"/>
      </rPr>
      <t xml:space="preserve">
(HASTA 20 CENTIMETROS DE LONGITUD)</t>
    </r>
  </si>
  <si>
    <r>
      <rPr>
        <b/>
        <sz val="10"/>
        <color rgb="FF000000"/>
        <rFont val="Calibri"/>
        <family val="2"/>
        <scheme val="minor"/>
      </rPr>
      <t>ESCISIÓN MASA CUTÁNEA GRANDE</t>
    </r>
    <r>
      <rPr>
        <sz val="10"/>
        <color rgb="FF000000"/>
        <rFont val="Calibri"/>
        <family val="2"/>
        <scheme val="minor"/>
      </rPr>
      <t xml:space="preserve"> 
(MAS DE 25 CENTIMETROS DE LONGITUD)</t>
    </r>
  </si>
  <si>
    <t xml:space="preserve">NEBULIZACIÓN </t>
  </si>
  <si>
    <t>NEBULIZACIÓN PAQUETE X 6</t>
  </si>
  <si>
    <r>
      <rPr>
        <b/>
        <sz val="10"/>
        <color rgb="FF000000"/>
        <rFont val="Calibri"/>
        <family val="2"/>
        <scheme val="minor"/>
      </rPr>
      <t>TORACOCENTESIS</t>
    </r>
    <r>
      <rPr>
        <sz val="10"/>
        <color rgb="FF000000"/>
        <rFont val="Calibri"/>
        <family val="2"/>
        <scheme val="minor"/>
      </rPr>
      <t xml:space="preserve">
(INCLUYE ANÁLISIS DE LÍQUIDO EXTRAÍDO (RECUENTO CELULAR, PROTEÍNAS Y BIOQUÍMICA))</t>
    </r>
  </si>
  <si>
    <r>
      <rPr>
        <b/>
        <sz val="10"/>
        <color rgb="FF000000"/>
        <rFont val="Calibri"/>
        <family val="2"/>
        <scheme val="minor"/>
      </rPr>
      <t>TORACOCENTESIS</t>
    </r>
    <r>
      <rPr>
        <sz val="10"/>
        <color rgb="FF000000"/>
        <rFont val="Calibri"/>
        <family val="2"/>
        <scheme val="minor"/>
      </rPr>
      <t xml:space="preserve">
SIN ANALISIS DE LIQUIDO. *En Neumotórax</t>
    </r>
  </si>
  <si>
    <r>
      <rPr>
        <b/>
        <sz val="10"/>
        <color rgb="FF000000"/>
        <rFont val="Calibri"/>
        <family val="2"/>
        <scheme val="minor"/>
      </rPr>
      <t>TRANSFUSIÓN SANGUINEA  POR BOLSA</t>
    </r>
    <r>
      <rPr>
        <sz val="10"/>
        <color rgb="FF000000"/>
        <rFont val="Calibri"/>
        <family val="2"/>
        <scheme val="minor"/>
      </rPr>
      <t xml:space="preserve"> (IDPYBA SUMINISTRA DONANTE)</t>
    </r>
  </si>
  <si>
    <r>
      <rPr>
        <b/>
        <sz val="10"/>
        <color rgb="FF000000"/>
        <rFont val="Calibri"/>
        <family val="2"/>
        <scheme val="minor"/>
      </rPr>
      <t xml:space="preserve">QUIMIOTERAPIA  TUMOR VENEREO TRANSMISIBLE PACIENTE TOY 
</t>
    </r>
    <r>
      <rPr>
        <sz val="10"/>
        <color rgb="FF000000"/>
        <rFont val="Calibri"/>
        <family val="2"/>
        <scheme val="minor"/>
      </rPr>
      <t>(0 KG – 5 KG) (SESIÓN)</t>
    </r>
  </si>
  <si>
    <r>
      <rPr>
        <b/>
        <sz val="10"/>
        <color rgb="FF000000"/>
        <rFont val="Calibri"/>
        <family val="2"/>
        <scheme val="minor"/>
      </rPr>
      <t>QUIMIOTERAPIA  TUMOR VENEREO TRANSMISIBLE PACIENTE PEQUEÑO</t>
    </r>
    <r>
      <rPr>
        <sz val="10"/>
        <color rgb="FF000000"/>
        <rFont val="Calibri"/>
        <family val="2"/>
        <scheme val="minor"/>
      </rPr>
      <t xml:space="preserve"> 
(5,1 KG – 14 KG) (SESIÓN)</t>
    </r>
  </si>
  <si>
    <r>
      <rPr>
        <b/>
        <sz val="10"/>
        <color rgb="FF000000"/>
        <rFont val="Calibri"/>
        <family val="2"/>
        <scheme val="minor"/>
      </rPr>
      <t xml:space="preserve">QUIMIOTERAPIA  TUMOR VENEREO TRANSMISIBLE PACIENTE MEDIANO
</t>
    </r>
    <r>
      <rPr>
        <sz val="10"/>
        <color rgb="FF000000"/>
        <rFont val="Calibri"/>
        <family val="2"/>
        <scheme val="minor"/>
      </rPr>
      <t xml:space="preserve"> (14,1 KG - 25 KG) (SESIÓN)</t>
    </r>
  </si>
  <si>
    <r>
      <rPr>
        <b/>
        <sz val="10"/>
        <color rgb="FF000000"/>
        <rFont val="Calibri"/>
        <family val="2"/>
        <scheme val="minor"/>
      </rPr>
      <t xml:space="preserve">QUIMIOTERAPIA  TUMOR VENEREO TRANSMISIBLE PACIENTE GRANDE
</t>
    </r>
    <r>
      <rPr>
        <sz val="10"/>
        <color rgb="FF000000"/>
        <rFont val="Calibri"/>
        <family val="2"/>
        <scheme val="minor"/>
      </rPr>
      <t>(&gt;25 KG) (SESIÓN)</t>
    </r>
  </si>
  <si>
    <t xml:space="preserve">VENDAJE DE EHMER </t>
  </si>
  <si>
    <r>
      <rPr>
        <b/>
        <sz val="10"/>
        <color rgb="FF000000"/>
        <rFont val="Calibri"/>
        <family val="2"/>
        <scheme val="minor"/>
      </rPr>
      <t>PAQUETE VENDAJES MANEJO DE HERIDA SIMPLE</t>
    </r>
    <r>
      <rPr>
        <sz val="10"/>
        <color rgb="FF000000"/>
        <rFont val="Calibri"/>
        <family val="2"/>
        <scheme val="minor"/>
      </rPr>
      <t xml:space="preserve"> DE MINIMA EXTENSIÓN  X 6 CAMBIOS</t>
    </r>
  </si>
  <si>
    <t>GLOBAL FAST</t>
  </si>
  <si>
    <r>
      <rPr>
        <b/>
        <sz val="10"/>
        <color rgb="FF000000"/>
        <rFont val="Calibri"/>
        <family val="2"/>
        <scheme val="minor"/>
      </rPr>
      <t>A-FAST</t>
    </r>
    <r>
      <rPr>
        <sz val="10"/>
        <color rgb="FF000000"/>
        <rFont val="Calibri"/>
        <family val="2"/>
        <scheme val="minor"/>
      </rPr>
      <t xml:space="preserve">(Evaluación ecográfica abdominal focalizada para trauma)  
Detección presencia de líquido libre en el abdomen: Sangre (hemorragia interna), Orina (por rotura de vejiga), Exudado (como en casos de PIF o peritonitis). </t>
    </r>
  </si>
  <si>
    <t>ECOGRAFÍA ABDOMINAL</t>
  </si>
  <si>
    <t>CANINO HERIDO EN VÍA PÚBLICA</t>
  </si>
  <si>
    <t>MESTIZO</t>
  </si>
  <si>
    <t>CADAVER DERIVADO A UCA</t>
  </si>
  <si>
    <t>TRANSFUSIÓN SANGUINEA  POR BOLSA</t>
  </si>
  <si>
    <t>FELINO HERIDO EN VÍA PÚBLICA</t>
  </si>
  <si>
    <t>CANINO DERIVADO DE UCA</t>
  </si>
  <si>
    <t>EL MUELLE</t>
  </si>
  <si>
    <t>LAS MARGARITAS</t>
  </si>
  <si>
    <t>CRECE 196</t>
  </si>
  <si>
    <t>UN101882</t>
  </si>
  <si>
    <t>ERIKA MARCELA PULIDO</t>
  </si>
  <si>
    <t>CL 61A SUR 94B 02</t>
  </si>
  <si>
    <t>CUCARO BAR</t>
  </si>
  <si>
    <t xml:space="preserve">LEVE DISMINUCIÓN DE EIV L7 - S1, LESIÓN DE TEJIDOS BLANDOS A NIVEL INGUINAL Y CARA INTERNA DEL MPD CON TEJIDO DESVITALIZADO; LESIÓN DE CONTINUIDAD A NIVEL DE REGIÓN PERINEAL </t>
  </si>
  <si>
    <t>KIRA</t>
  </si>
  <si>
    <t>CONSOLIDADO ÚNICOS 2026</t>
  </si>
  <si>
    <t>CONSOLIDADO TOTALES 2026</t>
  </si>
  <si>
    <t>INICIA PROCESAMIENTO DE LABORATORIO CLINICO UCA APOYO</t>
  </si>
  <si>
    <t>UN102180</t>
  </si>
  <si>
    <t>CRECE 200</t>
  </si>
  <si>
    <t>ALEJANDRO MOGOLLON (COB)</t>
  </si>
  <si>
    <t>MONTEVIDEO</t>
  </si>
  <si>
    <t>CL 20A 68A 06</t>
  </si>
  <si>
    <t>MOCCA</t>
  </si>
  <si>
    <t>FRACTURA CERRADA TRANSVERSA COMPLETA DE RADIO Y CUBITO A NIVEL DE DIÁFISIS DISTAL DE MAI, CON DESPLAZAMIENTO DE PORCIÓN  DISTAL</t>
  </si>
  <si>
    <t>UCA 49-26</t>
  </si>
  <si>
    <t>CRA 106A #67 -02</t>
  </si>
  <si>
    <t>PUG</t>
  </si>
  <si>
    <t xml:space="preserve">POLITRAUMATISMO POR AUTOMOVIL, FRACTURA DE ILION DERECHO CON DESPLAZAMIENTO, LUXACIÓN COXOFEMORAL IZQUIERDA. </t>
  </si>
  <si>
    <t>BELFORT</t>
  </si>
  <si>
    <t>ARBORIZADORA ALTA</t>
  </si>
  <si>
    <t>BROWNIE BAR (MONITO BAR)</t>
  </si>
  <si>
    <t>CANINO DERIVADO DE EAC</t>
  </si>
  <si>
    <t>GOLDEN RETRIEVER</t>
  </si>
  <si>
    <t>MUESTRA DE SANGRE DERIVADA PARA PROCESAMIENTO</t>
  </si>
  <si>
    <t>UN103540</t>
  </si>
  <si>
    <t>CRECE 220</t>
  </si>
  <si>
    <t>SANDRA SIERRA</t>
  </si>
  <si>
    <t>3133430448 - 3219236656</t>
  </si>
  <si>
    <t>COMPARTIR</t>
  </si>
  <si>
    <t xml:space="preserve"> CL 68B SUR 19 18</t>
  </si>
  <si>
    <t>HUESITOS</t>
  </si>
  <si>
    <t>MUESTRA DE LABORATORIO DERIVADA PARA PROCESAMIENTO</t>
  </si>
  <si>
    <t>MUESTRA DE LABORATORIO</t>
  </si>
  <si>
    <t>ENTERITIS CRÓNICA PARASITARIA (GIARDIA)</t>
  </si>
  <si>
    <t>FELINO HERIDO EN VIA PÚBLICA</t>
  </si>
  <si>
    <t>LM26001122</t>
  </si>
  <si>
    <t>CRECE 225</t>
  </si>
  <si>
    <t>VERAGUAS</t>
  </si>
  <si>
    <t>CL 3 26A 32</t>
  </si>
  <si>
    <t>UN103928</t>
  </si>
  <si>
    <t>CRECE 226</t>
  </si>
  <si>
    <t>LUIS CARLOS GALÁN</t>
  </si>
  <si>
    <t>CARBÓN</t>
  </si>
  <si>
    <t xml:space="preserve">FRACTURA ABIERTA COMPLETA, TRANSVERSA DE RADIO Y CUBITO DE MAI EN PORCIÓN DIAFISIARIA DISTAL CON DESPLAZAMIENTO DE FRAGMENTOS PROXIMALES </t>
  </si>
  <si>
    <t>CARLOS FERNANDO MORENO RUEDA</t>
  </si>
  <si>
    <t xml:space="preserve"> KR 95 93 03</t>
  </si>
  <si>
    <t>CRECE 228</t>
  </si>
  <si>
    <t>UN104086</t>
  </si>
  <si>
    <t>JENNYFER GALINDO</t>
  </si>
  <si>
    <t>LOS NARANJOS</t>
  </si>
  <si>
    <t>KR 89 129 14</t>
  </si>
  <si>
    <t>SUSHI ALBERTO</t>
  </si>
  <si>
    <t>POSITIVO A INMUNODEFICIENCIA VIRAL FELINA (INMUNOCROMATOGRAFÍA), PROLAPSO RECTAL</t>
  </si>
  <si>
    <t>MUESTRA REMITIDA PARA PROCESAMIENTO</t>
  </si>
  <si>
    <t>UN104432</t>
  </si>
  <si>
    <t>CRECE 233</t>
  </si>
  <si>
    <t>CANINO TRASLADADO POR SOS</t>
  </si>
  <si>
    <t>ISABEL ANAYA</t>
  </si>
  <si>
    <t>VILLA ANY</t>
  </si>
  <si>
    <t>TV 79D 73B SUR</t>
  </si>
  <si>
    <t>HARRY</t>
  </si>
  <si>
    <t>FRACTURA COMPLETA TRANSVERSA DE DIÁFISIS MEDIA DE RADIO Y CUBITO DE MAD, SUBLUXACIÓN COXOFEMORAL IZQUIERDA, DISTENSIÓN GÁSTRICA</t>
  </si>
  <si>
    <t>TRAUMA MEDULAR AGUDO, TRAUMA POR ARMA CORTOPUNZANTE, DISPLASIA DE CADERA BILATERAL TVT</t>
  </si>
  <si>
    <t xml:space="preserve"> UN104731</t>
  </si>
  <si>
    <t>CRECE 234</t>
  </si>
  <si>
    <t>STEFANIA REYES  -  JOAN CUBILLOS  - NORMA LEYTON</t>
  </si>
  <si>
    <t xml:space="preserve"> 3118719663 - 3108819032 - 3118688342</t>
  </si>
  <si>
    <t xml:space="preserve">TV 40 69I SUR 30 </t>
  </si>
  <si>
    <t>MOPA</t>
  </si>
  <si>
    <t>LUXACIÓN COXOFEMORA IZQUIERDAA, DISPLASIA DE CADERA BILATERAL, FRACTURA DE PARRILLA COSTAL IZQUIERDA, EDEMA PULMONAR O NEUMONÍA EN CURSO, DISCOESPONDILOARTROSIS DEFORMANTE TORÁCICA, ENFERMEDAD ARTICULAR DEGENERATIVA CON SIGNOLOGÍA NEUROLÓGICA</t>
  </si>
  <si>
    <t>UCA 8-26</t>
  </si>
  <si>
    <t>ALMEJA MAR</t>
  </si>
  <si>
    <t>UCA 546-25</t>
  </si>
  <si>
    <t>SARA SAMANTHA</t>
  </si>
  <si>
    <t>UN104944</t>
  </si>
  <si>
    <t>CRECE 235</t>
  </si>
  <si>
    <t xml:space="preserve">CARLOS ARTURO RIVERA BENAVIDES </t>
  </si>
  <si>
    <t>LA TORRE</t>
  </si>
  <si>
    <t>KR 26H 75B 12 Sur</t>
  </si>
  <si>
    <t>HAGRID</t>
  </si>
  <si>
    <t>UCA 35-26</t>
  </si>
  <si>
    <t>PEGGY</t>
  </si>
  <si>
    <t xml:space="preserve">UCA 61-26 </t>
  </si>
  <si>
    <t>MUESTRA REMITIDA PARA EXAMEN DE LABORATORIO</t>
  </si>
  <si>
    <t>UCA 120-26</t>
  </si>
  <si>
    <t xml:space="preserve">UCA 119-26 </t>
  </si>
  <si>
    <t>TOÑA</t>
  </si>
  <si>
    <t>CADAVER DERIVADO A FUNERARIA EXTERNA</t>
  </si>
  <si>
    <t>UN105327</t>
  </si>
  <si>
    <t>CRECE 236</t>
  </si>
  <si>
    <t>LINA RODRIGUEZ</t>
  </si>
  <si>
    <t xml:space="preserve"> 3334319658  3239453727</t>
  </si>
  <si>
    <t>CIUDAD DE KENNEDY NORTE</t>
  </si>
  <si>
    <t>DG 2A 79F 30</t>
  </si>
  <si>
    <t>SISU</t>
  </si>
  <si>
    <t>UN105272</t>
  </si>
  <si>
    <t>CRECE 237</t>
  </si>
  <si>
    <t>FELINO HERIDO EN VÍA PUBLICA</t>
  </si>
  <si>
    <t>SAN FRANCISCO</t>
  </si>
  <si>
    <t xml:space="preserve">KR 20A 66 SUR 39 </t>
  </si>
  <si>
    <t>BICHITA ROJAS</t>
  </si>
  <si>
    <t xml:space="preserve">FRACTURA SALTER HARRIS TIPO I EN DIAFISIS DISTAL DE MPD, CON DESPLAZAMIENTO. </t>
  </si>
  <si>
    <t>ROMEO CROWN</t>
  </si>
  <si>
    <t xml:space="preserve">PROCESO HEPÁTICO O CARDIACO DE CARÁCTER CRÓNICO, HIPOTENSIÓN, HIPOXIA, ASCITIS SEVERA,ENFERMEDAD ARTICULAR DEGENERATIVA TORÁCICA, GIARDIASIS POSITIVO, DIARREA DE ORIGEN PARASITARIO  Y BACTERIANO, NEFROLITIASIS, </t>
  </si>
  <si>
    <t xml:space="preserve">CARDIOMEGALIA, ENFERMEDAD ARTICULAR DEGENERATIVA, TORACOLUMBAR CON SIGNOS NEUROLÓGICOS, </t>
  </si>
  <si>
    <t>ALOJAMIENTO DIARIA PACIENTE MEDIANO (14,1 KG –  25KG)</t>
  </si>
  <si>
    <t>HOSPITALIZACIÓN DIARIA PACIENTE MEDIANO
(14,1 KG –  25KG)</t>
  </si>
  <si>
    <t>DESPARASITACION INTERNA PACIENTE MEDIANO (14,1 KG –  25KG)</t>
  </si>
  <si>
    <t>SEDACIÓN PACIENTE MEDIANO (14,1 KG - 25 KG)</t>
  </si>
  <si>
    <t>TEST DISTEMPER CANINO 
(CROMATOGRAFÍA DETECCIÓN DE ANTÍGENO)</t>
  </si>
  <si>
    <t>TEST BRUCELLA CANIS
(ANTICUERPOS CROMATOGRAFIA)</t>
  </si>
  <si>
    <t xml:space="preserve">TEST PARVOVIRUS CANINO + CORONAVIRUS CANINO + GIARDIA  
(CROMATOGRAFÍA DETECCIÓN DE ANTÍGENO) </t>
  </si>
  <si>
    <t>MUESTRA DE LABORATORIO. AUTORIZADO EL 03/03</t>
  </si>
  <si>
    <t>PERFIL CACHORRO CANINO
(CUADRO HEMATICO, TEST CROMATOGRAFIA PARVOVIROSIS CANINO + CORONAVIRUS CANINO + GIARDIA , COPROSCOPICO, GLICEMIA).</t>
  </si>
  <si>
    <t>SUTURA SIMPLE 
(SUTURA DE PIEL QUE NO INVOLUCRA TEJIDO MUSCULAR) - INCLUYE ANESTESIA</t>
  </si>
  <si>
    <t>DESPARASITACION INTERNA PACIENTE TOY  (0 KG – 5 KG)</t>
  </si>
  <si>
    <t>MUESTRA DE LABORATORIO.</t>
  </si>
  <si>
    <t xml:space="preserve">MUESTRA DE LABORATORIO.  PCR TOXOPLASMA POR INMUNODEFICIENCIA </t>
  </si>
  <si>
    <t>ANÁLISIS CITOQUIMICO DE LIQUIDOS Y FLUIDOS
(CEFALORAQUIDEO, PERITONEAL, ETC)</t>
  </si>
  <si>
    <t>CORRECCION QUIRURGICA PROLAPSO RECTAL - COLOPEXIA</t>
  </si>
  <si>
    <t>TEST PARVOVIRUS CANINO
 (CROMATOGRAFÍA DETECCIÓN DE ANTÍGENO)</t>
  </si>
  <si>
    <t>EUTANASIA PACIENTE MEDIANO (14,1 KG - 25 KG)</t>
  </si>
  <si>
    <t>TEST INMUNODEFICIENCIA VIRAL FELINA 
(CROMATOGRAFÍA DETECCIÓN DE ANTICUERPO) 
LEUCEMIA VIRAL FELINA 
(CROMATOGRAFÍA DETECCIÓN DE ANTÍGENO)</t>
  </si>
  <si>
    <t>HOSPITALIZACIÓN DIARIA PACIENTE TOY
(0 KG – 5 KG)</t>
  </si>
  <si>
    <t>PERFIL  GENERAL  I
(CUADRO HEMÁTICO, FAS,GGT, CREATININA, TPT)</t>
  </si>
  <si>
    <t>HOSPITALIZACIÓN DIARIA PACIENTE GRANDE
(&gt;25 KG)</t>
  </si>
  <si>
    <t>DESPARASITACION INTERNA PACIENTE GRANDE (&gt;25 kg)</t>
  </si>
  <si>
    <t>UN105533</t>
  </si>
  <si>
    <t>CRECE 238</t>
  </si>
  <si>
    <t>CONSTANZA GONZALEZ TORRES</t>
  </si>
  <si>
    <t>ELIANA MARCELA GONZALEZ ROJAS</t>
  </si>
  <si>
    <t>3118921544-3023352622</t>
  </si>
  <si>
    <t>INTERINDUSSTRIAL</t>
  </si>
  <si>
    <t>KR 79C 16D 60</t>
  </si>
  <si>
    <t>BATMAN</t>
  </si>
  <si>
    <t>BRUCELLA POSITIVO (INMUNOCROMATOGRAFÍA), BATMAN POSITIVO (INMUNOCROMATOGRAFÍA), SUBLUXACIÓN T13 - L1, TRAUMA MEDULR CON VEJIGA NEUROGÉNICA</t>
  </si>
  <si>
    <t xml:space="preserve"> UN105580</t>
  </si>
  <si>
    <t>CRECE 239</t>
  </si>
  <si>
    <t>MARCELA CARDENAS-CARLOS RUBIO</t>
  </si>
  <si>
    <t>311 2289402-313 2324959</t>
  </si>
  <si>
    <t>LUCERO DEL SUR</t>
  </si>
  <si>
    <t>TV 17N  64F SUR  24</t>
  </si>
  <si>
    <t>ABU</t>
  </si>
  <si>
    <t>UN105619</t>
  </si>
  <si>
    <t>CRECE 240</t>
  </si>
  <si>
    <t>CAMILO GARCÍA</t>
  </si>
  <si>
    <t>ESPINO</t>
  </si>
  <si>
    <t>CL 63 SUR 73D 98</t>
  </si>
  <si>
    <t>FRENCH POODLE</t>
  </si>
  <si>
    <t>JAFAR</t>
  </si>
  <si>
    <t xml:space="preserve">NEUMOTORAX MODERADO, FRACTURA SALTER HARRIS TIPO 1 A NIVEL DISTAL DE RADIO DE MTD, SIN EXPOSICIÓN ÓSEA. </t>
  </si>
  <si>
    <t xml:space="preserve">ESPONDILOSIS VENTEBRAL TORÁCICA, ESPONDILOARTROSIS VERTEBRAL LUMBAR Y LUMBOSACRA, FRACTURA PÚBICA CON LEVE DESPLAZAMIENTO DEL FRAGMENTO ÓSEO, PATRÓN BRONQUIOALVEOLAR PULMONAR. </t>
  </si>
  <si>
    <t>HOSPITALIZACIÓN DIARIA PACIENTE PEQUEÑO
(5,1 KG –  14KG)</t>
  </si>
  <si>
    <t>HEMOGRAMA - INCLUYE RECUENTO DE RETICULOCITOS</t>
  </si>
  <si>
    <t>PERFIL ELECTROLÍTICO
CALCIO - POTASIO - SODIO - FÓSFORO -  MAGNESIO - CLORO</t>
  </si>
  <si>
    <t>GIARDIASIS POSITIVA, PROLAPSO RECTAL, HIPOGLICEMIA, PARVOVIRUS POSITIVO (INMUNOCROMATOGRAFÍA)</t>
  </si>
  <si>
    <t>EUTANASIA PACIENTE PEQUEÑO (5,1 KG – 14 KG)</t>
  </si>
  <si>
    <t>EUTANASIA PACIENTE GRANDE (&gt;25 KG)</t>
  </si>
  <si>
    <t>LO026001748</t>
  </si>
  <si>
    <t>CRECE 241</t>
  </si>
  <si>
    <t>SAN FELIPE</t>
  </si>
  <si>
    <t>Cll 73 20-65</t>
  </si>
  <si>
    <t>SHIH TZU</t>
  </si>
  <si>
    <t>SHITZI</t>
  </si>
  <si>
    <t>PERFIL  GENERAL  II
(CUADRO HEMÁTICO, FAS, ALT, GGT CREATININA, TPT, UROANÁLISIS)</t>
  </si>
  <si>
    <t>UN105696</t>
  </si>
  <si>
    <t>CRECE 242</t>
  </si>
  <si>
    <t xml:space="preserve">CAROL XIMENA PEÑA </t>
  </si>
  <si>
    <t>320 2093473-3219601985</t>
  </si>
  <si>
    <t>MARSELLA</t>
  </si>
  <si>
    <t>CL 8 69C 13</t>
  </si>
  <si>
    <t>PUDOLINA</t>
  </si>
  <si>
    <t>SEDACIÓN PACIENTE PEQUEÑO (5,1 KG – 14 KG)</t>
  </si>
  <si>
    <t>UN104595</t>
  </si>
  <si>
    <t>CRECE 243</t>
  </si>
  <si>
    <t xml:space="preserve"> JOHANNA CUEVAS</t>
  </si>
  <si>
    <t xml:space="preserve"> SANTA CECILIA II</t>
  </si>
  <si>
    <t>CL 133 157 41</t>
  </si>
  <si>
    <t>JENGIBRE</t>
  </si>
  <si>
    <t>MIASIS INTRAVAGINAL, PERINEAL E INGUINAL, PIODERMA EXTENSO. HERNIA DIAFRAGMÁTICA COMPENSADA, NEOPLASIA PERICARDICA / CARDIOMEGALIA SEVERA, NEOPLASIA MAMARIA INDETERMINADA, ENFERMEDAD PERIODONTAL GRADO IV</t>
  </si>
  <si>
    <t>POSITIVO A INMUNODEFICIENCIA VIRAL FELINA (INMUNOCROMATOGRAFÍA). LUXOFRACTURA VERTEBRAL L5 - L6 CON DESPLAZAMIENTO HACIA LA DERECHA, VEJIGA NEUROGÉNICA, AMPUTACIÓN TRAUMÁTICA DE LA FALANGE DISTAL DEL SEGUNDO DEDO MPI, REACCIÓN PERIÓSTICA FALANGES DEL TERCER DEDO MPI</t>
  </si>
  <si>
    <t>CULTIVO PARA SECRECIONES CON RECUENTO DE COLONIAS + ANTIBIOGRAMA</t>
  </si>
  <si>
    <t>UN105478</t>
  </si>
  <si>
    <t>CRECE 244</t>
  </si>
  <si>
    <t xml:space="preserve">NANCY ESPINOSA </t>
  </si>
  <si>
    <t>VILLA SONIA I</t>
  </si>
  <si>
    <t xml:space="preserve"> KR 86 56B SUR 24</t>
  </si>
  <si>
    <t>CAPUCCINA CHINA</t>
  </si>
  <si>
    <t>FRACTURA SALTER HARRIS TIPO III BICONDILAR, CON DESPLAZAMIENTO DE CÓNDILOS HACIA CAUDO MEDIAL Y CAUDO LATERAL</t>
  </si>
  <si>
    <t>EUTANASIA PACIENTE TOY (0 KG – 5 KG)</t>
  </si>
  <si>
    <t>UN106156</t>
  </si>
  <si>
    <t>CRECE 245</t>
  </si>
  <si>
    <t xml:space="preserve"> YOLANDA LÓPEZ </t>
  </si>
  <si>
    <t xml:space="preserve">LAS ACACIAS </t>
  </si>
  <si>
    <t>KR 101 40 SUR 74</t>
  </si>
  <si>
    <t>MUÑECA ACACIAS</t>
  </si>
  <si>
    <t>DISTEMPER CANINO POSITIVO (INMUNOCROMATOGRAFÍA), ENFERMEDAD ARTICULAR DEGENERATIVA MULTIFOCAL, ESCLEROSIS VERTEBRAL, ESPONDILOSIS DEFORMANTE</t>
  </si>
  <si>
    <t xml:space="preserve"> UN106202</t>
  </si>
  <si>
    <t>CRECE 246</t>
  </si>
  <si>
    <t xml:space="preserve">NO APLICA </t>
  </si>
  <si>
    <t>POTOSI</t>
  </si>
  <si>
    <t>DG 82 45C 08</t>
  </si>
  <si>
    <t>CANELA</t>
  </si>
  <si>
    <t>POSITIVO A BRUCELLA CANIS (INMUNOCROMATOGRAFÍA), ESPONDILOARTROSIS VERTEBRAL DEFORMANTE TORÁCICA Y LUMBAR, OSTEOARTOSIS SEVERA, OSTEOCONDRITIS DISECANTE, ENFERMEDAD ARTICULAR DEGENERATIVA</t>
  </si>
  <si>
    <t>UN106283</t>
  </si>
  <si>
    <t>CRECE 247</t>
  </si>
  <si>
    <t>CANINO TRASLADADO POR SOS.</t>
  </si>
  <si>
    <t xml:space="preserve"> ANGIE</t>
  </si>
  <si>
    <t>SANTA INES</t>
  </si>
  <si>
    <t xml:space="preserve">DG 33A SUR 8 78 ESTE </t>
  </si>
  <si>
    <t>INESITA</t>
  </si>
  <si>
    <t>ENFERMEDAD ARTICULAR DEGENERATIVA, SIGNOS NEUROLÓGICOS INDETERMINADOS (PRESUNTIVO: INTOXICACIÓN, EPILEPSIA, ENCEFALOPÁTIA ETC)</t>
  </si>
  <si>
    <t>ALTA MEDICA A UCA. SE DILIGENCIA CAMBIO DE MICROCHIP</t>
  </si>
  <si>
    <t>C.V ASUME DESDE EL 06/03</t>
  </si>
  <si>
    <t xml:space="preserve">ALTA MEDICA A UCA. </t>
  </si>
  <si>
    <t>COSTOS ASUME C.V DESDE EL 01/03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</si>
</sst>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164" formatCode="_-&quot;$&quot;* #,##0.00_-;\-&quot;$&quot;* #,##0.00_-;_-&quot;$&quot;* &quot;-&quot;??_-;_-@_-"/>
    <numFmt numFmtId="165" formatCode="_-&quot;$&quot;* #,##0_-;\-&quot;$&quot;* #,##0_-;_-&quot;$&quot;* &quot;-&quot;??_-;_-@_-"/>
    <numFmt numFmtId="166" formatCode="_-&quot;$&quot;\ * #,##0.0_-;\-&quot;$&quot;\ * #,##0.0_-;_-&quot;$&quot;\ * &quot;-&quot;??_-;_-@_-"/>
    <numFmt numFmtId="167" formatCode="_-&quot;$&quot;\ * #,##0_-;\-&quot;$&quot;\ * #,##0_-;_-&quot;$&quot;\ * &quot;-&quot;??_-;_-@_-"/>
  </numFmts>
  <fonts count="57" x14ac:knownFonts="1">
    <font>
      <sz val="11"/>
      <color theme="1"/>
      <name val="Calibri"/>
      <family val="2"/>
      <scheme val="minor"/>
    </font>
    <font>
      <sz val="8"/>
      <color theme="1"/>
      <name val="Arial"/>
      <family val="2"/>
    </font>
    <font>
      <b/>
      <sz val="11"/>
      <color theme="1"/>
      <name val="Arial"/>
      <family val="2"/>
    </font>
    <font>
      <b/>
      <sz val="12"/>
      <color theme="1"/>
      <name val="Arial"/>
      <family val="2"/>
    </font>
    <font>
      <sz val="11"/>
      <color theme="1"/>
      <name val="Calibri"/>
      <family val="2"/>
      <scheme val="minor"/>
    </font>
    <font>
      <sz val="11"/>
      <color rgb="FF000000"/>
      <name val="Calibri"/>
      <family val="2"/>
    </font>
    <font>
      <sz val="9"/>
      <color indexed="81"/>
      <name val="Tahoma"/>
      <family val="2"/>
    </font>
    <font>
      <sz val="11"/>
      <color theme="1"/>
      <name val="Arial"/>
      <family val="2"/>
    </font>
    <font>
      <b/>
      <sz val="9"/>
      <color theme="1"/>
      <name val="Arial"/>
      <family val="2"/>
    </font>
    <font>
      <b/>
      <sz val="10"/>
      <color theme="1"/>
      <name val="Calibri"/>
      <family val="2"/>
      <scheme val="minor"/>
    </font>
    <font>
      <sz val="10"/>
      <color theme="1"/>
      <name val="Calibri"/>
      <family val="2"/>
      <scheme val="minor"/>
    </font>
    <font>
      <b/>
      <sz val="8"/>
      <color theme="1"/>
      <name val="Calibri"/>
      <family val="2"/>
      <scheme val="minor"/>
    </font>
    <font>
      <sz val="11"/>
      <color theme="1"/>
      <name val="Calibri"/>
      <family val="2"/>
    </font>
    <font>
      <sz val="10"/>
      <color rgb="FF000000"/>
      <name val="Calibri"/>
      <family val="2"/>
      <scheme val="minor"/>
    </font>
    <font>
      <sz val="12"/>
      <name val="Arial"/>
      <family val="2"/>
    </font>
    <font>
      <sz val="12"/>
      <color theme="1"/>
      <name val="Arial"/>
      <family val="2"/>
    </font>
    <font>
      <sz val="8"/>
      <name val="Calibri"/>
      <family val="2"/>
      <scheme val="minor"/>
    </font>
    <font>
      <b/>
      <sz val="11"/>
      <name val="Arial"/>
      <family val="2"/>
    </font>
    <font>
      <b/>
      <sz val="10"/>
      <color rgb="FF000000"/>
      <name val="Arial"/>
      <family val="2"/>
    </font>
    <font>
      <b/>
      <sz val="11"/>
      <color theme="1"/>
      <name val="Calibri"/>
      <family val="2"/>
      <scheme val="minor"/>
    </font>
    <font>
      <b/>
      <sz val="8"/>
      <color theme="1"/>
      <name val="Arial"/>
      <family val="2"/>
    </font>
    <font>
      <sz val="9"/>
      <color theme="8" tint="-0.249977111117893"/>
      <name val="Arial"/>
      <family val="2"/>
    </font>
    <font>
      <b/>
      <sz val="11"/>
      <color theme="1"/>
      <name val="Calibri"/>
      <family val="2"/>
    </font>
    <font>
      <b/>
      <sz val="11"/>
      <color rgb="FF000000"/>
      <name val="Calibri"/>
      <family val="2"/>
    </font>
    <font>
      <b/>
      <sz val="11"/>
      <name val="Calibri"/>
      <family val="2"/>
    </font>
    <font>
      <b/>
      <sz val="12"/>
      <name val="Calibri"/>
      <family val="2"/>
    </font>
    <font>
      <sz val="12"/>
      <color rgb="FF000000"/>
      <name val="Calibri"/>
      <family val="2"/>
    </font>
    <font>
      <b/>
      <sz val="12"/>
      <color rgb="FF000000"/>
      <name val="Calibri"/>
      <family val="2"/>
    </font>
    <font>
      <b/>
      <sz val="11"/>
      <color rgb="FFFF0000"/>
      <name val="Calibri"/>
      <family val="2"/>
    </font>
    <font>
      <sz val="16"/>
      <color theme="1"/>
      <name val="Arial"/>
      <family val="2"/>
    </font>
    <font>
      <sz val="14"/>
      <color theme="1"/>
      <name val="Arial"/>
      <family val="2"/>
    </font>
    <font>
      <sz val="9"/>
      <color theme="1"/>
      <name val="Arial"/>
      <family val="2"/>
    </font>
    <font>
      <sz val="9"/>
      <color theme="1"/>
      <name val="Calibri"/>
      <family val="2"/>
      <scheme val="minor"/>
    </font>
    <font>
      <sz val="8"/>
      <color rgb="FF000000"/>
      <name val="Calibri"/>
      <family val="2"/>
      <scheme val="minor"/>
    </font>
    <font>
      <b/>
      <sz val="8"/>
      <color rgb="FF000000"/>
      <name val="Calibri"/>
      <family val="2"/>
      <scheme val="minor"/>
    </font>
    <font>
      <b/>
      <sz val="9"/>
      <color indexed="81"/>
      <name val="Tahoma"/>
      <family val="2"/>
    </font>
    <font>
      <b/>
      <sz val="10"/>
      <color rgb="FF000000"/>
      <name val="Calibri Light"/>
      <family val="2"/>
      <scheme val="major"/>
    </font>
    <font>
      <sz val="10"/>
      <color theme="1"/>
      <name val="Calibri Light"/>
      <family val="2"/>
      <scheme val="major"/>
    </font>
    <font>
      <b/>
      <sz val="10"/>
      <color theme="1"/>
      <name val="Calibri Light"/>
      <family val="2"/>
      <scheme val="major"/>
    </font>
    <font>
      <sz val="12"/>
      <color theme="1"/>
      <name val="Calibri"/>
      <family val="2"/>
      <scheme val="minor"/>
    </font>
    <font>
      <b/>
      <sz val="9"/>
      <color theme="1"/>
      <name val="Calibri"/>
      <family val="2"/>
    </font>
    <font>
      <b/>
      <sz val="14"/>
      <color theme="1"/>
      <name val="Calibri"/>
      <family val="2"/>
    </font>
    <font>
      <b/>
      <sz val="7"/>
      <color theme="1"/>
      <name val="Calibri"/>
      <family val="2"/>
      <scheme val="minor"/>
    </font>
    <font>
      <b/>
      <sz val="16"/>
      <color theme="1"/>
      <name val="Calibri"/>
      <family val="2"/>
    </font>
    <font>
      <b/>
      <sz val="11"/>
      <color rgb="FF00B050"/>
      <name val="Calibri"/>
      <family val="2"/>
    </font>
    <font>
      <b/>
      <sz val="11"/>
      <color rgb="FF00B050"/>
      <name val="Calibri"/>
      <family val="2"/>
      <scheme val="minor"/>
    </font>
    <font>
      <b/>
      <sz val="12"/>
      <color theme="1"/>
      <name val="Calibri"/>
      <family val="2"/>
    </font>
    <font>
      <sz val="11"/>
      <color rgb="FF00B050"/>
      <name val="Calibri"/>
      <family val="2"/>
    </font>
    <font>
      <sz val="8"/>
      <color theme="1"/>
      <name val="Calibri"/>
      <family val="2"/>
      <scheme val="minor"/>
    </font>
    <font>
      <b/>
      <sz val="10"/>
      <color rgb="FF000000"/>
      <name val="Calibri"/>
      <family val="2"/>
      <scheme val="minor"/>
    </font>
    <font>
      <b/>
      <sz val="10"/>
      <name val="Calibri"/>
      <family val="2"/>
      <scheme val="minor"/>
    </font>
    <font>
      <sz val="10"/>
      <name val="Calibri"/>
      <family val="2"/>
      <scheme val="minor"/>
    </font>
    <font>
      <sz val="10"/>
      <color rgb="FFC00000"/>
      <name val="Calibri"/>
      <family val="2"/>
      <scheme val="minor"/>
    </font>
    <font>
      <u/>
      <sz val="12"/>
      <color rgb="FFFF0000"/>
      <name val="Arial"/>
      <family val="2"/>
    </font>
    <font>
      <b/>
      <u/>
      <sz val="14"/>
      <color rgb="FFFF0000"/>
      <name val="Calibri"/>
      <family val="2"/>
      <scheme val="minor"/>
    </font>
    <font>
      <b/>
      <sz val="14"/>
      <color rgb="FFFF0000"/>
      <name val="Arial"/>
      <family val="2"/>
    </font>
    <font>
      <sz val="10"/>
      <color theme="1"/>
      <name val="Arial"/>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DFFE"/>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rgb="FF000000"/>
      </patternFill>
    </fill>
    <fill>
      <patternFill patternType="solid">
        <fgColor theme="0"/>
        <bgColor rgb="FFDCE6F1"/>
      </patternFill>
    </fill>
    <fill>
      <patternFill patternType="solid">
        <fgColor rgb="FFD4F8EF"/>
        <bgColor indexed="64"/>
      </patternFill>
    </fill>
    <fill>
      <patternFill patternType="solid">
        <fgColor rgb="FFD4F8EF"/>
        <bgColor rgb="FF000000"/>
      </patternFill>
    </fill>
    <fill>
      <patternFill patternType="solid">
        <fgColor rgb="FFFF81BD"/>
        <bgColor rgb="FF000000"/>
      </patternFill>
    </fill>
    <fill>
      <patternFill patternType="solid">
        <fgColor rgb="FF00B050"/>
        <bgColor indexed="64"/>
      </patternFill>
    </fill>
    <fill>
      <patternFill patternType="solid">
        <fgColor theme="7" tint="0.39997558519241921"/>
        <bgColor indexed="64"/>
      </patternFill>
    </fill>
    <fill>
      <patternFill patternType="solid">
        <fgColor rgb="FFFF81BD"/>
        <bgColor indexed="64"/>
      </patternFill>
    </fill>
    <fill>
      <patternFill patternType="solid">
        <fgColor rgb="FF998DD7"/>
        <bgColor indexed="64"/>
      </patternFill>
    </fill>
    <fill>
      <patternFill patternType="solid">
        <fgColor rgb="FFFF2F92"/>
        <bgColor indexed="64"/>
      </patternFill>
    </fill>
    <fill>
      <patternFill patternType="solid">
        <fgColor rgb="FF00FF99"/>
        <bgColor indexed="64"/>
      </patternFill>
    </fill>
    <fill>
      <patternFill patternType="solid">
        <fgColor rgb="FFFF7C80"/>
        <bgColor indexed="64"/>
      </patternFill>
    </fill>
    <fill>
      <patternFill patternType="solid">
        <fgColor theme="7" tint="0.59999389629810485"/>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thin">
        <color indexed="64"/>
      </right>
      <top/>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diagonalDown="1">
      <left style="medium">
        <color indexed="64"/>
      </left>
      <right style="thin">
        <color indexed="64"/>
      </right>
      <top style="medium">
        <color indexed="64"/>
      </top>
      <bottom/>
      <diagonal style="thin">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8">
    <xf numFmtId="0" fontId="0" fillId="0" borderId="0"/>
    <xf numFmtId="164" fontId="4" fillId="0" borderId="0" applyFont="0" applyFill="0" applyBorder="0" applyAlignment="0" applyProtection="0"/>
    <xf numFmtId="42" fontId="4" fillId="0" borderId="0" applyFont="0" applyFill="0" applyBorder="0" applyAlignment="0" applyProtection="0"/>
    <xf numFmtId="0" fontId="5" fillId="0" borderId="0"/>
    <xf numFmtId="9"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cellStyleXfs>
  <cellXfs count="599">
    <xf numFmtId="0" fontId="0" fillId="0" borderId="0" xfId="0"/>
    <xf numFmtId="0" fontId="0" fillId="0" borderId="17" xfId="0" applyBorder="1"/>
    <xf numFmtId="0" fontId="0" fillId="0" borderId="12" xfId="0" applyBorder="1"/>
    <xf numFmtId="0" fontId="0" fillId="0" borderId="18" xfId="0" applyBorder="1"/>
    <xf numFmtId="0" fontId="9" fillId="3" borderId="13" xfId="0" applyFont="1" applyFill="1" applyBorder="1" applyAlignment="1">
      <alignment horizontal="center" vertical="center"/>
    </xf>
    <xf numFmtId="0" fontId="9" fillId="3" borderId="11" xfId="0" applyFont="1" applyFill="1" applyBorder="1" applyAlignment="1">
      <alignment horizontal="center" vertical="center"/>
    </xf>
    <xf numFmtId="0" fontId="10" fillId="0" borderId="15" xfId="0" applyFont="1" applyBorder="1"/>
    <xf numFmtId="0" fontId="10" fillId="0" borderId="1" xfId="0" applyFont="1" applyBorder="1"/>
    <xf numFmtId="0" fontId="10" fillId="0" borderId="1" xfId="0" applyFont="1" applyBorder="1" applyAlignment="1">
      <alignment wrapText="1"/>
    </xf>
    <xf numFmtId="0" fontId="11" fillId="3" borderId="11" xfId="0" applyFont="1" applyFill="1" applyBorder="1" applyAlignment="1">
      <alignment horizontal="center" vertical="center"/>
    </xf>
    <xf numFmtId="0" fontId="10" fillId="0" borderId="9" xfId="0" applyFont="1" applyBorder="1"/>
    <xf numFmtId="0" fontId="10" fillId="0" borderId="9" xfId="0" applyFont="1" applyBorder="1" applyAlignment="1">
      <alignment wrapText="1"/>
    </xf>
    <xf numFmtId="0" fontId="10" fillId="0" borderId="1" xfId="0" applyFont="1" applyBorder="1" applyAlignment="1">
      <alignment horizontal="left"/>
    </xf>
    <xf numFmtId="0" fontId="13" fillId="0" borderId="1" xfId="0" applyFont="1" applyBorder="1" applyAlignment="1">
      <alignment horizontal="left"/>
    </xf>
    <xf numFmtId="0" fontId="12" fillId="0" borderId="12" xfId="0" applyFont="1" applyBorder="1" applyAlignment="1">
      <alignment horizontal="left"/>
    </xf>
    <xf numFmtId="0" fontId="14" fillId="0" borderId="0" xfId="0" applyFont="1" applyAlignment="1">
      <alignment vertical="center"/>
    </xf>
    <xf numFmtId="0" fontId="1" fillId="0" borderId="0" xfId="0" applyFont="1" applyAlignment="1">
      <alignment horizontal="center" vertical="center"/>
    </xf>
    <xf numFmtId="0" fontId="10" fillId="0" borderId="8" xfId="0" applyFont="1" applyBorder="1"/>
    <xf numFmtId="0" fontId="9" fillId="3" borderId="19" xfId="0" applyFont="1" applyFill="1" applyBorder="1" applyAlignment="1">
      <alignment horizontal="center" vertical="center"/>
    </xf>
    <xf numFmtId="0" fontId="10" fillId="0" borderId="3" xfId="0" applyFont="1" applyBorder="1" applyAlignment="1">
      <alignment wrapText="1"/>
    </xf>
    <xf numFmtId="0" fontId="10" fillId="0" borderId="3" xfId="0" applyFont="1" applyBorder="1"/>
    <xf numFmtId="0" fontId="0" fillId="0" borderId="3" xfId="0" applyBorder="1"/>
    <xf numFmtId="0" fontId="17" fillId="0" borderId="0" xfId="0" applyFont="1" applyAlignment="1">
      <alignment vertical="center"/>
    </xf>
    <xf numFmtId="0" fontId="17" fillId="0" borderId="0" xfId="0" applyFont="1" applyAlignment="1">
      <alignment vertical="center" wrapText="1"/>
    </xf>
    <xf numFmtId="0" fontId="2" fillId="0" borderId="0" xfId="0" applyFont="1" applyAlignment="1">
      <alignment vertical="center"/>
    </xf>
    <xf numFmtId="0" fontId="2" fillId="0" borderId="15" xfId="0" applyFont="1" applyBorder="1" applyAlignment="1">
      <alignment horizontal="left" vertical="center"/>
    </xf>
    <xf numFmtId="0" fontId="8" fillId="0" borderId="0" xfId="0" applyFont="1" applyAlignment="1">
      <alignment horizontal="center" vertical="center" wrapText="1"/>
    </xf>
    <xf numFmtId="0" fontId="19" fillId="0" borderId="1" xfId="0" applyFont="1" applyBorder="1" applyAlignment="1">
      <alignment horizontal="center" vertical="center"/>
    </xf>
    <xf numFmtId="0" fontId="0" fillId="0" borderId="1" xfId="0" applyBorder="1" applyAlignment="1">
      <alignment horizontal="center" vertical="center"/>
    </xf>
    <xf numFmtId="0" fontId="0" fillId="0" borderId="16" xfId="0" applyBorder="1"/>
    <xf numFmtId="0" fontId="10" fillId="0" borderId="16" xfId="0" applyFont="1" applyBorder="1"/>
    <xf numFmtId="0" fontId="0" fillId="0" borderId="25" xfId="0" applyBorder="1"/>
    <xf numFmtId="0" fontId="12"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 fillId="2" borderId="0" xfId="0" applyFont="1" applyFill="1" applyAlignment="1">
      <alignment horizontal="center" vertical="center"/>
    </xf>
    <xf numFmtId="0" fontId="9" fillId="5" borderId="19" xfId="0" applyFont="1" applyFill="1" applyBorder="1" applyAlignment="1">
      <alignment horizontal="center" vertical="center"/>
    </xf>
    <xf numFmtId="0" fontId="9" fillId="5" borderId="11" xfId="0" applyFont="1" applyFill="1" applyBorder="1" applyAlignment="1">
      <alignment horizontal="center" vertical="center"/>
    </xf>
    <xf numFmtId="0" fontId="32" fillId="0" borderId="0" xfId="0" applyFont="1" applyAlignment="1">
      <alignment horizontal="center" vertical="center"/>
    </xf>
    <xf numFmtId="0" fontId="19"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0" xfId="0" applyAlignment="1">
      <alignment horizontal="center" vertical="center"/>
    </xf>
    <xf numFmtId="0" fontId="12" fillId="2" borderId="0" xfId="0" applyFont="1" applyFill="1"/>
    <xf numFmtId="0" fontId="22" fillId="2" borderId="0" xfId="0" applyFont="1" applyFill="1" applyAlignment="1">
      <alignment vertical="center"/>
    </xf>
    <xf numFmtId="0" fontId="26" fillId="2" borderId="0" xfId="0" applyFont="1" applyFill="1"/>
    <xf numFmtId="0" fontId="22" fillId="8" borderId="16" xfId="0" applyFont="1" applyFill="1" applyBorder="1"/>
    <xf numFmtId="0" fontId="12" fillId="2" borderId="1" xfId="0" applyFont="1" applyFill="1" applyBorder="1" applyAlignment="1">
      <alignment horizontal="center"/>
    </xf>
    <xf numFmtId="0" fontId="12" fillId="2" borderId="6" xfId="0" applyFont="1" applyFill="1" applyBorder="1" applyAlignment="1">
      <alignment horizontal="center"/>
    </xf>
    <xf numFmtId="0" fontId="5" fillId="2" borderId="6"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1" xfId="0" applyFont="1" applyFill="1" applyBorder="1" applyAlignment="1">
      <alignment horizontal="center"/>
    </xf>
    <xf numFmtId="0" fontId="12" fillId="2" borderId="7" xfId="0" applyFont="1" applyFill="1" applyBorder="1" applyAlignment="1">
      <alignment horizontal="center"/>
    </xf>
    <xf numFmtId="0" fontId="5" fillId="2" borderId="41" xfId="0" applyFont="1" applyFill="1" applyBorder="1" applyAlignment="1">
      <alignment horizontal="center" vertical="center"/>
    </xf>
    <xf numFmtId="0" fontId="12"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5" fillId="2" borderId="42" xfId="0" applyFont="1" applyFill="1" applyBorder="1" applyAlignment="1">
      <alignment horizontal="center" vertical="center"/>
    </xf>
    <xf numFmtId="0" fontId="28" fillId="2" borderId="43" xfId="0" applyFont="1" applyFill="1" applyBorder="1" applyAlignment="1">
      <alignment horizontal="center"/>
    </xf>
    <xf numFmtId="0" fontId="5" fillId="2" borderId="15" xfId="0" applyFont="1" applyFill="1" applyBorder="1" applyAlignment="1">
      <alignment horizontal="center" vertical="center"/>
    </xf>
    <xf numFmtId="0" fontId="5" fillId="2" borderId="1" xfId="0" applyFont="1" applyFill="1" applyBorder="1" applyAlignment="1">
      <alignment horizontal="center" vertical="center"/>
    </xf>
    <xf numFmtId="0" fontId="12" fillId="2" borderId="15" xfId="0" applyFont="1" applyFill="1" applyBorder="1" applyAlignment="1">
      <alignment horizontal="center" vertical="center"/>
    </xf>
    <xf numFmtId="0" fontId="28" fillId="2" borderId="16" xfId="0" applyFont="1" applyFill="1" applyBorder="1" applyAlignment="1">
      <alignment horizontal="center"/>
    </xf>
    <xf numFmtId="0" fontId="12" fillId="2" borderId="15" xfId="0" applyFont="1" applyFill="1" applyBorder="1" applyAlignment="1">
      <alignment horizontal="center"/>
    </xf>
    <xf numFmtId="0" fontId="12" fillId="2" borderId="3" xfId="0" applyFont="1" applyFill="1" applyBorder="1" applyAlignment="1">
      <alignment horizontal="center"/>
    </xf>
    <xf numFmtId="0" fontId="12" fillId="2" borderId="2" xfId="0" applyFont="1" applyFill="1" applyBorder="1" applyAlignment="1">
      <alignment horizontal="center"/>
    </xf>
    <xf numFmtId="0" fontId="5" fillId="2" borderId="2" xfId="0" applyFont="1" applyFill="1" applyBorder="1" applyAlignment="1">
      <alignment horizontal="center" vertical="center"/>
    </xf>
    <xf numFmtId="0" fontId="12" fillId="2" borderId="20" xfId="0" applyFont="1" applyFill="1" applyBorder="1" applyAlignment="1">
      <alignment horizontal="center"/>
    </xf>
    <xf numFmtId="0" fontId="5" fillId="2" borderId="44" xfId="0" applyFont="1" applyFill="1" applyBorder="1" applyAlignment="1">
      <alignment horizontal="center" vertical="center"/>
    </xf>
    <xf numFmtId="0" fontId="22" fillId="2" borderId="48" xfId="0" applyFont="1" applyFill="1" applyBorder="1" applyAlignment="1">
      <alignment horizontal="center"/>
    </xf>
    <xf numFmtId="0" fontId="28" fillId="2" borderId="33" xfId="0" applyFont="1" applyFill="1" applyBorder="1" applyAlignment="1">
      <alignment horizontal="center"/>
    </xf>
    <xf numFmtId="0" fontId="28" fillId="2" borderId="33" xfId="0" applyFont="1" applyFill="1" applyBorder="1" applyAlignment="1">
      <alignment horizontal="center" vertical="center"/>
    </xf>
    <xf numFmtId="0" fontId="28" fillId="2" borderId="48" xfId="0" applyFont="1" applyFill="1" applyBorder="1" applyAlignment="1">
      <alignment horizontal="center"/>
    </xf>
    <xf numFmtId="0" fontId="22" fillId="2" borderId="51" xfId="0" applyFont="1" applyFill="1" applyBorder="1" applyAlignment="1">
      <alignment horizontal="center"/>
    </xf>
    <xf numFmtId="0" fontId="22" fillId="2" borderId="52" xfId="0" applyFont="1" applyFill="1" applyBorder="1" applyAlignment="1">
      <alignment horizontal="center"/>
    </xf>
    <xf numFmtId="0" fontId="22" fillId="2" borderId="22" xfId="0" applyFont="1" applyFill="1" applyBorder="1" applyAlignment="1">
      <alignment horizontal="center"/>
    </xf>
    <xf numFmtId="0" fontId="28" fillId="2" borderId="48" xfId="0" applyFont="1" applyFill="1" applyBorder="1" applyAlignment="1">
      <alignment horizontal="center" vertical="center"/>
    </xf>
    <xf numFmtId="0" fontId="22" fillId="2" borderId="48" xfId="0" applyFont="1" applyFill="1" applyBorder="1" applyAlignment="1">
      <alignment horizontal="center" vertical="center"/>
    </xf>
    <xf numFmtId="0" fontId="12" fillId="2" borderId="0" xfId="0" applyFont="1" applyFill="1" applyAlignment="1">
      <alignment horizontal="center"/>
    </xf>
    <xf numFmtId="166" fontId="38" fillId="2" borderId="21" xfId="1" applyNumberFormat="1" applyFont="1" applyFill="1" applyBorder="1" applyAlignment="1"/>
    <xf numFmtId="0" fontId="38" fillId="2" borderId="58" xfId="0" applyFont="1" applyFill="1" applyBorder="1"/>
    <xf numFmtId="0" fontId="37" fillId="2" borderId="0" xfId="0" applyFont="1" applyFill="1"/>
    <xf numFmtId="165" fontId="37" fillId="2" borderId="0" xfId="1" applyNumberFormat="1" applyFont="1" applyFill="1" applyAlignment="1"/>
    <xf numFmtId="0" fontId="36" fillId="2" borderId="2" xfId="0" applyFont="1" applyFill="1" applyBorder="1" applyAlignment="1">
      <alignment horizontal="center" vertical="center" wrapText="1"/>
    </xf>
    <xf numFmtId="166" fontId="36" fillId="2" borderId="2" xfId="1" applyNumberFormat="1" applyFont="1" applyFill="1" applyBorder="1" applyAlignment="1" applyProtection="1">
      <alignment horizontal="center" vertical="center" wrapText="1"/>
      <protection locked="0"/>
    </xf>
    <xf numFmtId="0" fontId="15" fillId="2" borderId="0" xfId="0" applyFont="1" applyFill="1" applyAlignment="1">
      <alignment vertical="center"/>
    </xf>
    <xf numFmtId="0" fontId="29" fillId="2" borderId="0" xfId="0" applyFont="1" applyFill="1" applyAlignment="1">
      <alignment vertical="center"/>
    </xf>
    <xf numFmtId="0" fontId="1" fillId="2" borderId="0" xfId="0" applyFont="1" applyFill="1" applyAlignment="1">
      <alignment vertical="center"/>
    </xf>
    <xf numFmtId="0" fontId="31" fillId="2" borderId="0" xfId="0" applyFont="1" applyFill="1" applyAlignment="1">
      <alignment horizontal="center" vertical="center"/>
    </xf>
    <xf numFmtId="0" fontId="30" fillId="2" borderId="0" xfId="0" applyFont="1" applyFill="1" applyAlignment="1">
      <alignment vertical="center"/>
    </xf>
    <xf numFmtId="0" fontId="15" fillId="2" borderId="0" xfId="0" applyFont="1" applyFill="1" applyAlignment="1">
      <alignment vertical="center" wrapText="1"/>
    </xf>
    <xf numFmtId="0" fontId="30" fillId="2" borderId="0" xfId="0" applyFont="1" applyFill="1" applyAlignment="1">
      <alignment vertical="center" wrapText="1"/>
    </xf>
    <xf numFmtId="0" fontId="7" fillId="2" borderId="0" xfId="0" applyFont="1" applyFill="1" applyAlignment="1">
      <alignment vertical="center"/>
    </xf>
    <xf numFmtId="0" fontId="9" fillId="3" borderId="27" xfId="0" applyFont="1" applyFill="1" applyBorder="1" applyAlignment="1">
      <alignment horizontal="center" vertical="center"/>
    </xf>
    <xf numFmtId="0" fontId="10" fillId="0" borderId="4" xfId="0" applyFont="1" applyBorder="1"/>
    <xf numFmtId="0" fontId="0" fillId="0" borderId="60" xfId="0" applyBorder="1"/>
    <xf numFmtId="0" fontId="0" fillId="0" borderId="61" xfId="0" applyBorder="1"/>
    <xf numFmtId="0" fontId="0" fillId="0" borderId="37" xfId="0" applyBorder="1"/>
    <xf numFmtId="0" fontId="19" fillId="3" borderId="3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8" xfId="0" applyFont="1" applyFill="1" applyBorder="1" applyAlignment="1">
      <alignment horizontal="center" vertical="center"/>
    </xf>
    <xf numFmtId="0" fontId="7" fillId="2" borderId="0" xfId="0" applyFont="1" applyFill="1" applyAlignment="1">
      <alignment vertical="center" wrapText="1"/>
    </xf>
    <xf numFmtId="0" fontId="1" fillId="2" borderId="0" xfId="0" applyFont="1" applyFill="1" applyAlignment="1">
      <alignment vertical="center" wrapText="1"/>
    </xf>
    <xf numFmtId="0" fontId="2" fillId="0" borderId="17" xfId="0" applyFont="1" applyBorder="1" applyAlignment="1">
      <alignment horizontal="left" vertical="center"/>
    </xf>
    <xf numFmtId="0" fontId="19" fillId="0" borderId="1" xfId="0" applyFont="1" applyBorder="1" applyAlignment="1">
      <alignment horizontal="center"/>
    </xf>
    <xf numFmtId="0" fontId="0" fillId="0" borderId="0" xfId="0" applyAlignment="1">
      <alignment horizontal="center"/>
    </xf>
    <xf numFmtId="0" fontId="7" fillId="2" borderId="16" xfId="0" applyFont="1" applyFill="1" applyBorder="1" applyAlignment="1">
      <alignment vertical="center"/>
    </xf>
    <xf numFmtId="0" fontId="0" fillId="2" borderId="0" xfId="0" applyFill="1"/>
    <xf numFmtId="0" fontId="0" fillId="0" borderId="0" xfId="0" applyAlignment="1">
      <alignment wrapText="1"/>
    </xf>
    <xf numFmtId="0" fontId="20" fillId="2" borderId="16"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7" fillId="2" borderId="18" xfId="0" applyFont="1" applyFill="1" applyBorder="1" applyAlignment="1">
      <alignment vertical="center"/>
    </xf>
    <xf numFmtId="0" fontId="19" fillId="2" borderId="36" xfId="0" applyFont="1" applyFill="1" applyBorder="1" applyAlignment="1">
      <alignment horizontal="center"/>
    </xf>
    <xf numFmtId="0" fontId="12" fillId="2" borderId="13" xfId="0" applyFont="1" applyFill="1" applyBorder="1" applyAlignment="1">
      <alignment horizontal="center"/>
    </xf>
    <xf numFmtId="0" fontId="12" fillId="2" borderId="64" xfId="0" applyFont="1" applyFill="1" applyBorder="1" applyAlignment="1">
      <alignment horizontal="center"/>
    </xf>
    <xf numFmtId="0" fontId="12" fillId="2" borderId="17" xfId="0" applyFont="1" applyFill="1" applyBorder="1" applyAlignment="1">
      <alignment horizontal="center"/>
    </xf>
    <xf numFmtId="0" fontId="0" fillId="0" borderId="0" xfId="0" applyAlignment="1">
      <alignment horizontal="left"/>
    </xf>
    <xf numFmtId="0" fontId="19" fillId="0" borderId="0" xfId="0" applyFont="1" applyAlignment="1">
      <alignment horizontal="left" vertical="center"/>
    </xf>
    <xf numFmtId="0" fontId="19" fillId="0" borderId="15" xfId="0" applyFont="1" applyBorder="1" applyAlignment="1">
      <alignment horizontal="center"/>
    </xf>
    <xf numFmtId="0" fontId="19" fillId="0" borderId="16"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xf>
    <xf numFmtId="0" fontId="19" fillId="0" borderId="9" xfId="0" applyFont="1" applyBorder="1" applyAlignment="1">
      <alignment horizontal="center" vertical="center"/>
    </xf>
    <xf numFmtId="0" fontId="34" fillId="2" borderId="65" xfId="0" applyFont="1" applyFill="1" applyBorder="1" applyAlignment="1">
      <alignment horizontal="left" vertical="center"/>
    </xf>
    <xf numFmtId="9" fontId="0" fillId="0" borderId="0" xfId="4" applyFont="1"/>
    <xf numFmtId="0" fontId="5" fillId="2" borderId="1" xfId="0" applyFont="1" applyFill="1" applyBorder="1" applyAlignment="1">
      <alignment horizontal="center" vertical="center" wrapText="1"/>
    </xf>
    <xf numFmtId="0" fontId="12" fillId="2" borderId="1" xfId="0" applyFont="1" applyFill="1" applyBorder="1" applyAlignment="1">
      <alignment horizontal="center" wrapText="1"/>
    </xf>
    <xf numFmtId="0" fontId="5" fillId="2" borderId="6" xfId="0" applyFont="1" applyFill="1" applyBorder="1" applyAlignment="1">
      <alignment horizontal="center" vertical="center" wrapText="1"/>
    </xf>
    <xf numFmtId="0" fontId="23" fillId="2" borderId="19" xfId="0" applyFont="1" applyFill="1" applyBorder="1" applyAlignment="1">
      <alignment horizontal="left"/>
    </xf>
    <xf numFmtId="0" fontId="23" fillId="2" borderId="3" xfId="0" applyFont="1" applyFill="1" applyBorder="1" applyAlignment="1">
      <alignment horizontal="left"/>
    </xf>
    <xf numFmtId="0" fontId="23" fillId="2" borderId="35" xfId="0" applyFont="1" applyFill="1" applyBorder="1" applyAlignment="1">
      <alignment horizontal="left"/>
    </xf>
    <xf numFmtId="0" fontId="44" fillId="2" borderId="53" xfId="0" applyFont="1" applyFill="1" applyBorder="1" applyAlignment="1">
      <alignment horizontal="center"/>
    </xf>
    <xf numFmtId="0" fontId="45" fillId="2" borderId="25" xfId="0" applyFont="1" applyFill="1" applyBorder="1" applyAlignment="1">
      <alignment horizontal="center"/>
    </xf>
    <xf numFmtId="0" fontId="44" fillId="2" borderId="33" xfId="0" applyFont="1" applyFill="1" applyBorder="1" applyAlignment="1">
      <alignment horizontal="center"/>
    </xf>
    <xf numFmtId="0" fontId="22" fillId="2" borderId="33" xfId="0" applyFont="1" applyFill="1" applyBorder="1" applyAlignment="1">
      <alignment horizontal="center"/>
    </xf>
    <xf numFmtId="0" fontId="45" fillId="2" borderId="36" xfId="0" applyFont="1" applyFill="1" applyBorder="1" applyAlignment="1">
      <alignment horizontal="center"/>
    </xf>
    <xf numFmtId="0" fontId="44" fillId="2" borderId="45" xfId="0" applyFont="1" applyFill="1" applyBorder="1" applyAlignment="1">
      <alignment horizontal="center"/>
    </xf>
    <xf numFmtId="0" fontId="44" fillId="2" borderId="16" xfId="0" applyFont="1" applyFill="1" applyBorder="1" applyAlignment="1">
      <alignment horizontal="center" vertical="center"/>
    </xf>
    <xf numFmtId="0" fontId="44" fillId="2" borderId="55" xfId="0" applyFont="1" applyFill="1" applyBorder="1" applyAlignment="1">
      <alignment horizontal="center"/>
    </xf>
    <xf numFmtId="0" fontId="12" fillId="2" borderId="12" xfId="0" applyFont="1" applyFill="1" applyBorder="1" applyAlignment="1">
      <alignment horizontal="center"/>
    </xf>
    <xf numFmtId="0" fontId="12" fillId="2" borderId="12" xfId="0" applyFont="1" applyFill="1" applyBorder="1" applyAlignment="1">
      <alignment horizontal="center" vertical="center" wrapText="1"/>
    </xf>
    <xf numFmtId="0" fontId="12" fillId="2" borderId="34" xfId="0" applyFont="1" applyFill="1" applyBorder="1" applyAlignment="1">
      <alignment horizontal="center" vertical="center"/>
    </xf>
    <xf numFmtId="0" fontId="44" fillId="2" borderId="18" xfId="0" applyFont="1" applyFill="1" applyBorder="1" applyAlignment="1">
      <alignment horizont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33" fillId="2" borderId="44" xfId="0" applyFont="1" applyFill="1" applyBorder="1" applyAlignment="1">
      <alignment horizontal="left" vertical="center"/>
    </xf>
    <xf numFmtId="0" fontId="44" fillId="2" borderId="16" xfId="0" applyFont="1" applyFill="1" applyBorder="1" applyAlignment="1">
      <alignment horizontal="center"/>
    </xf>
    <xf numFmtId="0" fontId="44" fillId="2" borderId="43" xfId="0" applyFont="1" applyFill="1" applyBorder="1" applyAlignment="1">
      <alignment horizontal="center"/>
    </xf>
    <xf numFmtId="0" fontId="12" fillId="2" borderId="5" xfId="0" applyFont="1" applyFill="1" applyBorder="1" applyAlignment="1">
      <alignment horizontal="center" vertical="center"/>
    </xf>
    <xf numFmtId="0" fontId="0" fillId="2" borderId="1" xfId="0" applyFill="1" applyBorder="1" applyAlignment="1">
      <alignment horizontal="center" vertical="center"/>
    </xf>
    <xf numFmtId="0" fontId="0" fillId="2" borderId="15" xfId="0" applyFill="1" applyBorder="1" applyAlignment="1">
      <alignment horizontal="center" vertical="center"/>
    </xf>
    <xf numFmtId="0" fontId="33" fillId="2" borderId="15" xfId="0" applyFont="1" applyFill="1" applyBorder="1" applyAlignment="1">
      <alignment horizontal="left" vertical="center"/>
    </xf>
    <xf numFmtId="0" fontId="0" fillId="2" borderId="6" xfId="0" applyFill="1" applyBorder="1" applyAlignment="1">
      <alignment horizontal="center" vertical="center"/>
    </xf>
    <xf numFmtId="0" fontId="0" fillId="2" borderId="41" xfId="0" applyFill="1" applyBorder="1" applyAlignment="1">
      <alignment horizontal="center" vertical="center"/>
    </xf>
    <xf numFmtId="0" fontId="12" fillId="2" borderId="42" xfId="0" applyFont="1" applyFill="1" applyBorder="1" applyAlignment="1">
      <alignment horizontal="center" vertical="center"/>
    </xf>
    <xf numFmtId="0" fontId="44" fillId="2" borderId="43" xfId="0" applyFont="1" applyFill="1" applyBorder="1" applyAlignment="1">
      <alignment horizontal="center" vertical="center"/>
    </xf>
    <xf numFmtId="0" fontId="44" fillId="2" borderId="14" xfId="0" applyFont="1" applyFill="1" applyBorder="1" applyAlignment="1">
      <alignment horizontal="center"/>
    </xf>
    <xf numFmtId="0" fontId="12" fillId="2" borderId="11" xfId="0" applyFont="1" applyFill="1" applyBorder="1" applyAlignment="1">
      <alignment horizontal="center"/>
    </xf>
    <xf numFmtId="0" fontId="12" fillId="2" borderId="11" xfId="0" applyFont="1" applyFill="1" applyBorder="1" applyAlignment="1">
      <alignment horizontal="center" vertical="center" wrapText="1"/>
    </xf>
    <xf numFmtId="0" fontId="12" fillId="2" borderId="29" xfId="0" applyFont="1"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22" fillId="2" borderId="13" xfId="0" applyFont="1" applyFill="1" applyBorder="1" applyAlignment="1">
      <alignment horizontal="center"/>
    </xf>
    <xf numFmtId="0" fontId="22" fillId="2" borderId="0" xfId="0" applyFont="1" applyFill="1"/>
    <xf numFmtId="0" fontId="12" fillId="2" borderId="42" xfId="0" applyFont="1" applyFill="1" applyBorder="1" applyAlignment="1">
      <alignment horizontal="center"/>
    </xf>
    <xf numFmtId="0" fontId="5" fillId="2" borderId="13" xfId="0" applyFont="1" applyFill="1" applyBorder="1" applyAlignment="1">
      <alignment horizontal="center" vertical="center"/>
    </xf>
    <xf numFmtId="0" fontId="5" fillId="2" borderId="17" xfId="0" applyFont="1" applyFill="1" applyBorder="1" applyAlignment="1">
      <alignment horizontal="center" vertical="center"/>
    </xf>
    <xf numFmtId="0" fontId="44" fillId="2" borderId="7" xfId="0" applyFont="1" applyFill="1" applyBorder="1" applyAlignment="1">
      <alignment horizontal="center" vertical="center"/>
    </xf>
    <xf numFmtId="0" fontId="44" fillId="2" borderId="48" xfId="0" applyFont="1" applyFill="1" applyBorder="1" applyAlignment="1">
      <alignment horizontal="center" vertical="center"/>
    </xf>
    <xf numFmtId="0" fontId="44" fillId="2" borderId="6" xfId="0" applyFont="1" applyFill="1" applyBorder="1" applyAlignment="1">
      <alignment horizontal="center" vertical="center"/>
    </xf>
    <xf numFmtId="0" fontId="44" fillId="2" borderId="33" xfId="0" applyFont="1" applyFill="1" applyBorder="1" applyAlignment="1">
      <alignment horizontal="center" vertical="center"/>
    </xf>
    <xf numFmtId="0" fontId="47" fillId="2" borderId="1" xfId="0" applyFont="1" applyFill="1" applyBorder="1" applyAlignment="1">
      <alignment horizontal="center"/>
    </xf>
    <xf numFmtId="0" fontId="44" fillId="2" borderId="48" xfId="0" applyFont="1" applyFill="1" applyBorder="1" applyAlignment="1">
      <alignment horizontal="center"/>
    </xf>
    <xf numFmtId="0" fontId="22" fillId="2" borderId="66" xfId="0" applyFont="1" applyFill="1" applyBorder="1" applyAlignment="1">
      <alignment horizontal="center" vertical="center"/>
    </xf>
    <xf numFmtId="0" fontId="39" fillId="2" borderId="1" xfId="0" applyFont="1" applyFill="1" applyBorder="1" applyAlignment="1">
      <alignment horizontal="center" vertical="center"/>
    </xf>
    <xf numFmtId="0" fontId="19" fillId="10" borderId="45" xfId="0" applyFont="1" applyFill="1" applyBorder="1" applyAlignment="1">
      <alignment horizontal="center" vertical="center"/>
    </xf>
    <xf numFmtId="0" fontId="22" fillId="2" borderId="19" xfId="0" applyFont="1" applyFill="1" applyBorder="1" applyAlignment="1">
      <alignment horizontal="center"/>
    </xf>
    <xf numFmtId="0" fontId="22" fillId="2" borderId="32" xfId="0" applyFont="1" applyFill="1" applyBorder="1" applyAlignment="1">
      <alignment horizontal="center"/>
    </xf>
    <xf numFmtId="0" fontId="47" fillId="2" borderId="41" xfId="0" applyFont="1" applyFill="1" applyBorder="1" applyAlignment="1">
      <alignment horizontal="center"/>
    </xf>
    <xf numFmtId="0" fontId="12" fillId="2" borderId="48" xfId="0" applyFont="1" applyFill="1" applyBorder="1" applyAlignment="1">
      <alignment horizontal="center"/>
    </xf>
    <xf numFmtId="0" fontId="44" fillId="2" borderId="50" xfId="0" applyFont="1" applyFill="1" applyBorder="1" applyAlignment="1">
      <alignment horizontal="center"/>
    </xf>
    <xf numFmtId="0" fontId="5" fillId="2" borderId="0" xfId="0" applyFont="1" applyFill="1" applyAlignment="1">
      <alignment horizontal="center" vertical="center"/>
    </xf>
    <xf numFmtId="0" fontId="12" fillId="2" borderId="0" xfId="0" applyFont="1" applyFill="1" applyAlignment="1">
      <alignment horizontal="center" vertical="center" wrapText="1"/>
    </xf>
    <xf numFmtId="1" fontId="22" fillId="2" borderId="0" xfId="0" applyNumberFormat="1" applyFont="1" applyFill="1" applyAlignment="1">
      <alignment horizontal="center"/>
    </xf>
    <xf numFmtId="2" fontId="12" fillId="2" borderId="0" xfId="0" applyNumberFormat="1" applyFont="1" applyFill="1"/>
    <xf numFmtId="0" fontId="19" fillId="0" borderId="31" xfId="0" applyFont="1" applyBorder="1" applyAlignment="1">
      <alignment horizontal="center" vertical="center"/>
    </xf>
    <xf numFmtId="0" fontId="19" fillId="0" borderId="54" xfId="0" applyFont="1" applyBorder="1" applyAlignment="1">
      <alignment horizontal="center" vertical="center"/>
    </xf>
    <xf numFmtId="0" fontId="19" fillId="0" borderId="46" xfId="0" applyFont="1" applyBorder="1" applyAlignment="1">
      <alignment horizontal="center" vertical="center"/>
    </xf>
    <xf numFmtId="0" fontId="19" fillId="0" borderId="56" xfId="0" applyFont="1" applyBorder="1" applyAlignment="1">
      <alignment horizontal="center" vertical="center"/>
    </xf>
    <xf numFmtId="0" fontId="19" fillId="0" borderId="57" xfId="0" applyFont="1" applyBorder="1" applyAlignment="1">
      <alignment horizontal="center" vertical="center"/>
    </xf>
    <xf numFmtId="0" fontId="19" fillId="0" borderId="10" xfId="0" applyFont="1" applyBorder="1" applyAlignment="1">
      <alignment horizontal="center" vertical="center"/>
    </xf>
    <xf numFmtId="0" fontId="19" fillId="0" borderId="67" xfId="0" applyFont="1" applyBorder="1" applyAlignment="1">
      <alignment horizontal="center" vertical="center"/>
    </xf>
    <xf numFmtId="0" fontId="44" fillId="2" borderId="1" xfId="0" applyFont="1" applyFill="1" applyBorder="1" applyAlignment="1">
      <alignment horizontal="center"/>
    </xf>
    <xf numFmtId="0" fontId="44" fillId="2" borderId="0" xfId="0" applyFont="1" applyFill="1" applyAlignment="1">
      <alignment horizontal="center"/>
    </xf>
    <xf numFmtId="0" fontId="44" fillId="2" borderId="3" xfId="0" applyFont="1" applyFill="1" applyBorder="1" applyAlignment="1">
      <alignment horizontal="center"/>
    </xf>
    <xf numFmtId="0" fontId="44" fillId="2" borderId="36" xfId="0" applyFont="1" applyFill="1" applyBorder="1" applyAlignment="1">
      <alignment horizontal="center"/>
    </xf>
    <xf numFmtId="0" fontId="5" fillId="2" borderId="5" xfId="0" applyFont="1" applyFill="1" applyBorder="1" applyAlignment="1">
      <alignment horizontal="center" vertical="center"/>
    </xf>
    <xf numFmtId="0" fontId="5" fillId="2" borderId="21" xfId="0" applyFont="1" applyFill="1" applyBorder="1" applyAlignment="1">
      <alignment horizontal="center" vertical="center"/>
    </xf>
    <xf numFmtId="0" fontId="12" fillId="2" borderId="31" xfId="0" applyFont="1" applyFill="1" applyBorder="1"/>
    <xf numFmtId="0" fontId="12" fillId="2" borderId="54" xfId="0" applyFont="1" applyFill="1" applyBorder="1"/>
    <xf numFmtId="0" fontId="12" fillId="2" borderId="46" xfId="0" applyFont="1" applyFill="1" applyBorder="1"/>
    <xf numFmtId="0" fontId="12" fillId="2" borderId="56" xfId="0" applyFont="1" applyFill="1" applyBorder="1"/>
    <xf numFmtId="0" fontId="12" fillId="2" borderId="57" xfId="0" applyFont="1" applyFill="1" applyBorder="1"/>
    <xf numFmtId="0" fontId="22" fillId="2" borderId="56" xfId="0" applyFont="1" applyFill="1" applyBorder="1" applyAlignment="1">
      <alignment vertical="center"/>
    </xf>
    <xf numFmtId="0" fontId="22" fillId="2" borderId="57" xfId="0" applyFont="1" applyFill="1" applyBorder="1" applyAlignment="1">
      <alignment vertical="center"/>
    </xf>
    <xf numFmtId="0" fontId="19" fillId="10" borderId="55" xfId="0" applyFont="1" applyFill="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xf>
    <xf numFmtId="0" fontId="19" fillId="0" borderId="45" xfId="0" applyFont="1" applyBorder="1" applyAlignment="1">
      <alignment horizontal="center" vertical="center"/>
    </xf>
    <xf numFmtId="0" fontId="9" fillId="3" borderId="14" xfId="0" applyFont="1" applyFill="1" applyBorder="1" applyAlignment="1">
      <alignment horizontal="center" vertical="center"/>
    </xf>
    <xf numFmtId="0" fontId="22" fillId="2" borderId="0" xfId="0" applyFont="1" applyFill="1" applyAlignment="1">
      <alignment horizontal="center" vertical="center"/>
    </xf>
    <xf numFmtId="0" fontId="12" fillId="2" borderId="0" xfId="0" applyFont="1" applyFill="1" applyAlignment="1">
      <alignment horizontal="center" vertical="center"/>
    </xf>
    <xf numFmtId="0" fontId="10" fillId="0" borderId="15" xfId="0" applyFont="1" applyBorder="1" applyAlignment="1">
      <alignment horizontal="left"/>
    </xf>
    <xf numFmtId="0" fontId="10" fillId="0" borderId="42" xfId="0" applyFont="1" applyBorder="1" applyAlignment="1">
      <alignment horizontal="left"/>
    </xf>
    <xf numFmtId="0" fontId="12" fillId="2" borderId="43" xfId="0" applyFont="1" applyFill="1" applyBorder="1" applyAlignment="1">
      <alignment horizontal="center"/>
    </xf>
    <xf numFmtId="0" fontId="34" fillId="2" borderId="65" xfId="0" applyFont="1" applyFill="1" applyBorder="1" applyAlignment="1">
      <alignment horizontal="center" vertical="center"/>
    </xf>
    <xf numFmtId="0" fontId="22" fillId="2" borderId="22" xfId="0" applyFont="1" applyFill="1" applyBorder="1" applyAlignment="1">
      <alignment horizontal="center" vertical="center"/>
    </xf>
    <xf numFmtId="0" fontId="10" fillId="0" borderId="44" xfId="0" applyFont="1" applyBorder="1" applyAlignment="1">
      <alignment horizontal="left"/>
    </xf>
    <xf numFmtId="0" fontId="22" fillId="2" borderId="65" xfId="0" applyFont="1" applyFill="1" applyBorder="1" applyAlignment="1">
      <alignment horizontal="center"/>
    </xf>
    <xf numFmtId="0" fontId="10" fillId="2" borderId="0" xfId="0" applyFont="1" applyFill="1"/>
    <xf numFmtId="0" fontId="12" fillId="2" borderId="61" xfId="0" applyFont="1" applyFill="1" applyBorder="1" applyAlignment="1">
      <alignment horizontal="center"/>
    </xf>
    <xf numFmtId="0" fontId="12" fillId="2" borderId="69" xfId="0" applyFont="1" applyFill="1" applyBorder="1" applyAlignment="1">
      <alignment horizontal="center"/>
    </xf>
    <xf numFmtId="0" fontId="8" fillId="10" borderId="1" xfId="0" applyFont="1" applyFill="1" applyBorder="1" applyAlignment="1">
      <alignment horizontal="center" vertical="center" wrapText="1"/>
    </xf>
    <xf numFmtId="14" fontId="8" fillId="10" borderId="1" xfId="0" applyNumberFormat="1" applyFont="1" applyFill="1" applyBorder="1" applyAlignment="1">
      <alignment horizontal="center" vertical="center" wrapText="1"/>
    </xf>
    <xf numFmtId="1" fontId="8" fillId="10" borderId="1" xfId="0" applyNumberFormat="1" applyFont="1" applyFill="1" applyBorder="1" applyAlignment="1">
      <alignment horizontal="center" vertical="center" wrapText="1"/>
    </xf>
    <xf numFmtId="0" fontId="8" fillId="10" borderId="3" xfId="0" applyFont="1" applyFill="1" applyBorder="1" applyAlignment="1">
      <alignment horizontal="center" vertical="center" wrapText="1"/>
    </xf>
    <xf numFmtId="0" fontId="31" fillId="0" borderId="1" xfId="0" applyFont="1" applyBorder="1" applyAlignment="1">
      <alignment horizontal="center" vertical="center" wrapText="1"/>
    </xf>
    <xf numFmtId="165" fontId="31" fillId="3" borderId="1" xfId="1" applyNumberFormat="1" applyFont="1" applyFill="1" applyBorder="1" applyAlignment="1">
      <alignment horizontal="center" vertical="center"/>
    </xf>
    <xf numFmtId="0" fontId="31" fillId="2" borderId="1" xfId="0" applyFont="1" applyFill="1" applyBorder="1" applyAlignment="1">
      <alignment horizontal="center" vertical="center"/>
    </xf>
    <xf numFmtId="165" fontId="31" fillId="0" borderId="1" xfId="1" applyNumberFormat="1" applyFont="1" applyFill="1" applyBorder="1" applyAlignment="1">
      <alignment horizontal="center" vertical="center"/>
    </xf>
    <xf numFmtId="165" fontId="31" fillId="2" borderId="1" xfId="1" applyNumberFormat="1" applyFont="1" applyFill="1" applyBorder="1" applyAlignment="1">
      <alignment horizontal="center" vertical="center"/>
    </xf>
    <xf numFmtId="0" fontId="31" fillId="0" borderId="1" xfId="0" applyFont="1" applyBorder="1" applyAlignment="1">
      <alignment vertical="center" wrapText="1"/>
    </xf>
    <xf numFmtId="0" fontId="8" fillId="10" borderId="1" xfId="0" applyFont="1" applyFill="1" applyBorder="1" applyAlignment="1">
      <alignment vertical="center"/>
    </xf>
    <xf numFmtId="14" fontId="8" fillId="10" borderId="1" xfId="0" applyNumberFormat="1" applyFont="1" applyFill="1" applyBorder="1" applyAlignment="1">
      <alignment vertical="center"/>
    </xf>
    <xf numFmtId="1" fontId="8" fillId="10" borderId="1" xfId="0" applyNumberFormat="1" applyFont="1" applyFill="1" applyBorder="1" applyAlignment="1">
      <alignment vertical="center"/>
    </xf>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165" fontId="8" fillId="10" borderId="1" xfId="1" applyNumberFormat="1" applyFont="1" applyFill="1" applyBorder="1" applyAlignment="1">
      <alignment horizontal="center" vertical="center"/>
    </xf>
    <xf numFmtId="0" fontId="8" fillId="10" borderId="1" xfId="0" applyFont="1" applyFill="1" applyBorder="1" applyAlignment="1">
      <alignment vertical="center" wrapText="1"/>
    </xf>
    <xf numFmtId="0" fontId="49" fillId="4" borderId="1" xfId="0" applyFont="1" applyFill="1" applyBorder="1" applyAlignment="1">
      <alignment horizontal="center" vertical="center"/>
    </xf>
    <xf numFmtId="0" fontId="13" fillId="4" borderId="1" xfId="0" applyFont="1" applyFill="1" applyBorder="1" applyAlignment="1">
      <alignment vertical="center" wrapText="1"/>
    </xf>
    <xf numFmtId="167" fontId="48" fillId="2" borderId="1" xfId="1" applyNumberFormat="1" applyFont="1" applyFill="1" applyBorder="1" applyAlignment="1">
      <alignment vertical="center" wrapText="1"/>
    </xf>
    <xf numFmtId="0" fontId="51" fillId="7" borderId="1" xfId="0" applyFont="1" applyFill="1" applyBorder="1" applyAlignment="1">
      <alignment vertical="center" wrapText="1"/>
    </xf>
    <xf numFmtId="0" fontId="49" fillId="13" borderId="1" xfId="0" applyFont="1" applyFill="1" applyBorder="1" applyAlignment="1">
      <alignment vertical="center" wrapText="1"/>
    </xf>
    <xf numFmtId="0" fontId="49" fillId="10" borderId="1" xfId="0" applyFont="1" applyFill="1" applyBorder="1" applyAlignment="1">
      <alignment horizontal="center" vertical="center"/>
    </xf>
    <xf numFmtId="0" fontId="50" fillId="10" borderId="1" xfId="0" applyFont="1" applyFill="1" applyBorder="1" applyAlignment="1">
      <alignment horizontal="left" vertical="center" wrapText="1"/>
    </xf>
    <xf numFmtId="167" fontId="48" fillId="10" borderId="1" xfId="1" applyNumberFormat="1" applyFont="1" applyFill="1" applyBorder="1" applyAlignment="1">
      <alignment vertical="center" wrapText="1"/>
    </xf>
    <xf numFmtId="0" fontId="49" fillId="10" borderId="1" xfId="0" applyFont="1" applyFill="1" applyBorder="1" applyAlignment="1">
      <alignment horizontal="center" vertical="center" wrapText="1"/>
    </xf>
    <xf numFmtId="0" fontId="49" fillId="10" borderId="1" xfId="0" applyFont="1" applyFill="1" applyBorder="1" applyAlignment="1">
      <alignment horizontal="left" vertical="center" wrapText="1"/>
    </xf>
    <xf numFmtId="0" fontId="51" fillId="10" borderId="1" xfId="0" applyFont="1" applyFill="1" applyBorder="1" applyAlignment="1">
      <alignment vertical="center" wrapText="1"/>
    </xf>
    <xf numFmtId="0" fontId="51" fillId="15" borderId="1" xfId="0" applyFont="1" applyFill="1" applyBorder="1" applyAlignment="1">
      <alignment vertical="center" wrapText="1"/>
    </xf>
    <xf numFmtId="167" fontId="48" fillId="15" borderId="1" xfId="1" applyNumberFormat="1" applyFont="1" applyFill="1" applyBorder="1" applyAlignment="1">
      <alignment vertical="center" wrapText="1"/>
    </xf>
    <xf numFmtId="0" fontId="51" fillId="16" borderId="1" xfId="0" applyFont="1" applyFill="1" applyBorder="1" applyAlignment="1">
      <alignment vertical="center" wrapText="1"/>
    </xf>
    <xf numFmtId="167" fontId="48" fillId="16" borderId="1" xfId="1" applyNumberFormat="1" applyFont="1" applyFill="1" applyBorder="1" applyAlignment="1">
      <alignment vertical="center" wrapText="1"/>
    </xf>
    <xf numFmtId="167" fontId="48" fillId="7" borderId="1" xfId="1" applyNumberFormat="1" applyFont="1" applyFill="1" applyBorder="1" applyAlignment="1">
      <alignment vertical="center" wrapText="1"/>
    </xf>
    <xf numFmtId="0" fontId="51" fillId="14" borderId="1" xfId="0" applyFont="1" applyFill="1" applyBorder="1" applyAlignment="1">
      <alignment vertical="center" wrapText="1"/>
    </xf>
    <xf numFmtId="167" fontId="48" fillId="14" borderId="1" xfId="1" applyNumberFormat="1" applyFont="1" applyFill="1" applyBorder="1" applyAlignment="1">
      <alignment vertical="center" wrapText="1"/>
    </xf>
    <xf numFmtId="0" fontId="50" fillId="14" borderId="1" xfId="0" applyFont="1" applyFill="1" applyBorder="1" applyAlignment="1">
      <alignment vertical="center" wrapText="1"/>
    </xf>
    <xf numFmtId="0" fontId="51" fillId="17" borderId="1" xfId="0" applyFont="1" applyFill="1" applyBorder="1" applyAlignment="1">
      <alignment vertical="center" wrapText="1"/>
    </xf>
    <xf numFmtId="167" fontId="48" fillId="17" borderId="1" xfId="1" applyNumberFormat="1" applyFont="1" applyFill="1" applyBorder="1" applyAlignment="1">
      <alignment vertical="center" wrapText="1"/>
    </xf>
    <xf numFmtId="0" fontId="13" fillId="17" borderId="1" xfId="0" applyFont="1" applyFill="1" applyBorder="1" applyAlignment="1">
      <alignment vertical="center" wrapText="1"/>
    </xf>
    <xf numFmtId="0" fontId="10" fillId="17" borderId="1" xfId="0" applyFont="1" applyFill="1" applyBorder="1" applyAlignment="1">
      <alignment wrapText="1"/>
    </xf>
    <xf numFmtId="0" fontId="10" fillId="17" borderId="1" xfId="0" applyFont="1" applyFill="1" applyBorder="1" applyAlignment="1" applyProtection="1">
      <alignment vertical="center" wrapText="1"/>
      <protection locked="0"/>
    </xf>
    <xf numFmtId="0" fontId="49" fillId="17" borderId="1" xfId="0" applyFont="1" applyFill="1" applyBorder="1" applyAlignment="1">
      <alignment vertical="center" wrapText="1"/>
    </xf>
    <xf numFmtId="0" fontId="9" fillId="17" borderId="1" xfId="0" applyFont="1" applyFill="1" applyBorder="1"/>
    <xf numFmtId="0" fontId="10" fillId="17" borderId="1" xfId="0" applyFont="1" applyFill="1" applyBorder="1" applyAlignment="1" applyProtection="1">
      <alignment vertical="center"/>
      <protection locked="0"/>
    </xf>
    <xf numFmtId="0" fontId="10" fillId="17" borderId="1" xfId="0" applyFont="1" applyFill="1" applyBorder="1" applyAlignment="1">
      <alignment vertical="center" wrapText="1"/>
    </xf>
    <xf numFmtId="0" fontId="9" fillId="17" borderId="1" xfId="0" applyFont="1" applyFill="1" applyBorder="1" applyAlignment="1" applyProtection="1">
      <alignment vertical="center"/>
      <protection locked="0"/>
    </xf>
    <xf numFmtId="0" fontId="10" fillId="17" borderId="1" xfId="0" applyFont="1" applyFill="1" applyBorder="1"/>
    <xf numFmtId="0" fontId="49" fillId="18" borderId="1" xfId="0" applyFont="1" applyFill="1" applyBorder="1" applyAlignment="1">
      <alignment vertical="center" wrapText="1"/>
    </xf>
    <xf numFmtId="167" fontId="48" fillId="18" borderId="1" xfId="1" applyNumberFormat="1" applyFont="1" applyFill="1" applyBorder="1" applyAlignment="1">
      <alignment vertical="center" wrapText="1"/>
    </xf>
    <xf numFmtId="0" fontId="13" fillId="18" borderId="1" xfId="0" applyFont="1" applyFill="1" applyBorder="1" applyAlignment="1">
      <alignment vertical="center" wrapText="1"/>
    </xf>
    <xf numFmtId="0" fontId="13" fillId="15" borderId="1" xfId="0" applyFont="1" applyFill="1" applyBorder="1" applyAlignment="1">
      <alignment vertical="center" wrapText="1"/>
    </xf>
    <xf numFmtId="0" fontId="49" fillId="16" borderId="1" xfId="0" applyFont="1" applyFill="1" applyBorder="1" applyAlignment="1">
      <alignment vertical="center" wrapText="1"/>
    </xf>
    <xf numFmtId="0" fontId="49" fillId="19" borderId="1" xfId="0" applyFont="1" applyFill="1" applyBorder="1" applyAlignment="1">
      <alignment vertical="center" wrapText="1"/>
    </xf>
    <xf numFmtId="167" fontId="48" fillId="19" borderId="1" xfId="1" applyNumberFormat="1" applyFont="1" applyFill="1" applyBorder="1" applyAlignment="1">
      <alignment vertical="center" wrapText="1"/>
    </xf>
    <xf numFmtId="0" fontId="9" fillId="19" borderId="1" xfId="0" applyFont="1" applyFill="1" applyBorder="1" applyAlignment="1" applyProtection="1">
      <alignment vertical="center"/>
      <protection locked="0"/>
    </xf>
    <xf numFmtId="0" fontId="13" fillId="19" borderId="1" xfId="0" applyFont="1" applyFill="1" applyBorder="1" applyAlignment="1">
      <alignment vertical="center" wrapText="1"/>
    </xf>
    <xf numFmtId="0" fontId="10" fillId="19" borderId="1" xfId="0" applyFont="1" applyFill="1" applyBorder="1" applyAlignment="1" applyProtection="1">
      <alignment vertical="center"/>
      <protection locked="0"/>
    </xf>
    <xf numFmtId="0" fontId="9" fillId="13" borderId="1" xfId="0" applyFont="1" applyFill="1" applyBorder="1" applyAlignment="1" applyProtection="1">
      <alignment vertical="center"/>
      <protection locked="0"/>
    </xf>
    <xf numFmtId="167" fontId="48" fillId="13" borderId="1" xfId="1" applyNumberFormat="1" applyFont="1" applyFill="1" applyBorder="1" applyAlignment="1">
      <alignment vertical="center" wrapText="1"/>
    </xf>
    <xf numFmtId="0" fontId="13" fillId="13" borderId="1" xfId="0" applyFont="1" applyFill="1" applyBorder="1" applyAlignment="1">
      <alignment vertical="center" wrapText="1"/>
    </xf>
    <xf numFmtId="0" fontId="22" fillId="2" borderId="47" xfId="0" applyFont="1" applyFill="1" applyBorder="1" applyAlignment="1">
      <alignment horizontal="center"/>
    </xf>
    <xf numFmtId="0" fontId="22" fillId="2" borderId="50" xfId="0" applyFont="1" applyFill="1" applyBorder="1" applyAlignment="1">
      <alignment horizontal="center"/>
    </xf>
    <xf numFmtId="0" fontId="22" fillId="2" borderId="49" xfId="0" applyFont="1" applyFill="1" applyBorder="1" applyAlignment="1">
      <alignment horizontal="center"/>
    </xf>
    <xf numFmtId="0" fontId="22" fillId="2" borderId="0" xfId="0" applyFont="1" applyFill="1" applyAlignment="1">
      <alignment horizontal="center"/>
    </xf>
    <xf numFmtId="0" fontId="22" fillId="2" borderId="36" xfId="0" applyFont="1" applyFill="1" applyBorder="1" applyAlignment="1">
      <alignment horizontal="center"/>
    </xf>
    <xf numFmtId="0" fontId="22" fillId="2" borderId="25" xfId="0" applyFont="1" applyFill="1" applyBorder="1" applyAlignment="1">
      <alignment horizontal="center"/>
    </xf>
    <xf numFmtId="0" fontId="22" fillId="2" borderId="53" xfId="0" applyFont="1" applyFill="1" applyBorder="1" applyAlignment="1">
      <alignment horizontal="center"/>
    </xf>
    <xf numFmtId="0" fontId="19" fillId="10" borderId="16" xfId="0" applyFont="1" applyFill="1" applyBorder="1" applyAlignment="1">
      <alignment horizontal="center" vertical="center"/>
    </xf>
    <xf numFmtId="0" fontId="7" fillId="2" borderId="1" xfId="0" applyFont="1" applyFill="1" applyBorder="1" applyAlignment="1">
      <alignment horizontal="center" vertical="center"/>
    </xf>
    <xf numFmtId="0" fontId="19" fillId="0" borderId="0" xfId="0" applyFont="1" applyAlignment="1">
      <alignment horizontal="center" vertical="center"/>
    </xf>
    <xf numFmtId="0" fontId="44" fillId="2" borderId="7" xfId="0" applyFont="1" applyFill="1" applyBorder="1" applyAlignment="1">
      <alignment horizontal="center" vertical="center" wrapText="1"/>
    </xf>
    <xf numFmtId="0" fontId="44" fillId="2" borderId="36" xfId="0" applyFont="1" applyFill="1" applyBorder="1" applyAlignment="1">
      <alignment horizontal="center" vertical="center"/>
    </xf>
    <xf numFmtId="0" fontId="15" fillId="2" borderId="1" xfId="0" applyFont="1" applyFill="1" applyBorder="1" applyAlignment="1">
      <alignment horizontal="center" vertical="center"/>
    </xf>
    <xf numFmtId="0" fontId="2" fillId="2" borderId="0" xfId="0" applyFont="1" applyFill="1" applyAlignment="1">
      <alignment horizontal="center" vertical="center" wrapText="1"/>
    </xf>
    <xf numFmtId="0" fontId="43" fillId="2" borderId="0" xfId="0" applyFont="1" applyFill="1" applyAlignment="1">
      <alignment horizontal="center"/>
    </xf>
    <xf numFmtId="9" fontId="43" fillId="2" borderId="0" xfId="4" applyFont="1" applyFill="1" applyBorder="1" applyAlignment="1">
      <alignment horizontal="center"/>
    </xf>
    <xf numFmtId="0" fontId="18" fillId="3" borderId="70" xfId="3" applyFont="1" applyFill="1" applyBorder="1" applyAlignment="1">
      <alignment horizontal="center" vertical="center" wrapText="1"/>
    </xf>
    <xf numFmtId="0" fontId="8" fillId="3" borderId="71" xfId="0" applyFont="1" applyFill="1" applyBorder="1" applyAlignment="1" applyProtection="1">
      <alignment horizontal="center" vertical="center" wrapText="1"/>
      <protection locked="0"/>
    </xf>
    <xf numFmtId="0" fontId="8" fillId="3" borderId="72" xfId="0" applyFont="1" applyFill="1" applyBorder="1" applyAlignment="1" applyProtection="1">
      <alignment horizontal="center" vertical="center" wrapText="1"/>
      <protection locked="0"/>
    </xf>
    <xf numFmtId="0" fontId="55" fillId="2" borderId="62" xfId="0" applyFont="1" applyFill="1" applyBorder="1" applyAlignment="1">
      <alignment horizontal="center" vertical="center"/>
    </xf>
    <xf numFmtId="0" fontId="55" fillId="2" borderId="39" xfId="0" applyFont="1" applyFill="1" applyBorder="1" applyAlignment="1">
      <alignment horizontal="center" vertical="center"/>
    </xf>
    <xf numFmtId="0" fontId="53" fillId="2" borderId="55" xfId="0" applyFont="1" applyFill="1" applyBorder="1" applyAlignment="1">
      <alignment vertical="center"/>
    </xf>
    <xf numFmtId="0" fontId="2" fillId="0" borderId="13" xfId="0" applyFont="1" applyBorder="1" applyAlignment="1">
      <alignment horizontal="left" vertical="center"/>
    </xf>
    <xf numFmtId="0" fontId="7" fillId="2" borderId="11" xfId="0" applyFont="1" applyFill="1" applyBorder="1" applyAlignment="1">
      <alignment horizontal="center" vertical="center"/>
    </xf>
    <xf numFmtId="0" fontId="7" fillId="2" borderId="16" xfId="0" applyFont="1" applyFill="1" applyBorder="1" applyAlignment="1">
      <alignment horizontal="center" vertical="center" wrapText="1"/>
    </xf>
    <xf numFmtId="0" fontId="2" fillId="2" borderId="15" xfId="0" applyFont="1" applyFill="1" applyBorder="1" applyAlignment="1">
      <alignment horizontal="left" vertical="center"/>
    </xf>
    <xf numFmtId="0" fontId="15" fillId="2" borderId="12" xfId="0" applyFont="1" applyFill="1" applyBorder="1" applyAlignment="1">
      <alignment horizontal="center"/>
    </xf>
    <xf numFmtId="0" fontId="15" fillId="2" borderId="12" xfId="0" applyFont="1" applyFill="1" applyBorder="1" applyAlignment="1">
      <alignment horizontal="center" vertical="center"/>
    </xf>
    <xf numFmtId="0" fontId="54" fillId="2" borderId="36" xfId="0" applyFont="1" applyFill="1" applyBorder="1" applyAlignment="1">
      <alignment horizontal="center" vertical="center"/>
    </xf>
    <xf numFmtId="0" fontId="7" fillId="20" borderId="14" xfId="0" applyFont="1" applyFill="1" applyBorder="1" applyAlignment="1">
      <alignment horizontal="center" vertical="center" wrapText="1"/>
    </xf>
    <xf numFmtId="0" fontId="31" fillId="14" borderId="1" xfId="0" applyFont="1" applyFill="1" applyBorder="1" applyAlignment="1">
      <alignment horizontal="center" vertical="center" wrapText="1"/>
    </xf>
    <xf numFmtId="165" fontId="31" fillId="14" borderId="1" xfId="1" applyNumberFormat="1" applyFont="1" applyFill="1" applyBorder="1" applyAlignment="1">
      <alignment horizontal="center" vertical="center"/>
    </xf>
    <xf numFmtId="0" fontId="31" fillId="14" borderId="1" xfId="0" applyFont="1" applyFill="1" applyBorder="1" applyAlignment="1">
      <alignment horizontal="center" vertical="center"/>
    </xf>
    <xf numFmtId="0" fontId="31" fillId="14" borderId="1" xfId="0" applyFont="1" applyFill="1" applyBorder="1" applyAlignment="1">
      <alignment vertical="center" wrapText="1"/>
    </xf>
    <xf numFmtId="0" fontId="8" fillId="14" borderId="1" xfId="0" applyFont="1" applyFill="1" applyBorder="1" applyAlignment="1">
      <alignment vertical="center"/>
    </xf>
    <xf numFmtId="14" fontId="8" fillId="14" borderId="1" xfId="0" applyNumberFormat="1" applyFont="1" applyFill="1" applyBorder="1" applyAlignment="1">
      <alignment vertical="center"/>
    </xf>
    <xf numFmtId="1" fontId="8" fillId="14" borderId="1" xfId="0" applyNumberFormat="1" applyFont="1" applyFill="1" applyBorder="1" applyAlignment="1">
      <alignment vertical="center"/>
    </xf>
    <xf numFmtId="0" fontId="8" fillId="14" borderId="1" xfId="0" applyFont="1" applyFill="1" applyBorder="1" applyAlignment="1">
      <alignment horizontal="left" vertical="center"/>
    </xf>
    <xf numFmtId="0" fontId="8" fillId="14" borderId="1" xfId="0" applyFont="1" applyFill="1" applyBorder="1" applyAlignment="1">
      <alignment horizontal="center" vertical="center"/>
    </xf>
    <xf numFmtId="165" fontId="8" fillId="14" borderId="1" xfId="1" applyNumberFormat="1" applyFont="1" applyFill="1" applyBorder="1" applyAlignment="1">
      <alignment horizontal="center" vertical="center"/>
    </xf>
    <xf numFmtId="0" fontId="8" fillId="14" borderId="1" xfId="0" applyFont="1" applyFill="1" applyBorder="1" applyAlignment="1">
      <alignment vertical="center" wrapText="1"/>
    </xf>
    <xf numFmtId="0" fontId="31" fillId="2" borderId="1" xfId="0" applyFont="1" applyFill="1" applyBorder="1" applyAlignment="1">
      <alignment horizontal="center" vertical="center" wrapText="1"/>
    </xf>
    <xf numFmtId="0" fontId="31" fillId="2" borderId="1" xfId="0" applyFont="1" applyFill="1" applyBorder="1" applyAlignment="1">
      <alignment vertical="center" wrapText="1"/>
    </xf>
    <xf numFmtId="0" fontId="8" fillId="2" borderId="1" xfId="0" applyFont="1" applyFill="1" applyBorder="1" applyAlignment="1">
      <alignment vertical="center"/>
    </xf>
    <xf numFmtId="0" fontId="8" fillId="2" borderId="1" xfId="0" applyFont="1" applyFill="1" applyBorder="1" applyAlignment="1">
      <alignment horizontal="center" vertical="center"/>
    </xf>
    <xf numFmtId="165" fontId="8" fillId="2" borderId="1" xfId="1" applyNumberFormat="1" applyFont="1" applyFill="1" applyBorder="1" applyAlignment="1">
      <alignment horizontal="center" vertical="center"/>
    </xf>
    <xf numFmtId="0" fontId="8" fillId="2" borderId="1" xfId="0" applyFont="1" applyFill="1" applyBorder="1" applyAlignment="1">
      <alignment vertical="center" wrapText="1"/>
    </xf>
    <xf numFmtId="16" fontId="31" fillId="2" borderId="2" xfId="0" applyNumberFormat="1" applyFont="1" applyFill="1" applyBorder="1" applyAlignment="1">
      <alignment horizontal="center" vertical="center"/>
    </xf>
    <xf numFmtId="16" fontId="31" fillId="2" borderId="9" xfId="0" applyNumberFormat="1" applyFont="1" applyFill="1" applyBorder="1" applyAlignment="1">
      <alignment horizontal="center" vertical="center"/>
    </xf>
    <xf numFmtId="16" fontId="31" fillId="2" borderId="6"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0" borderId="2" xfId="0" applyFont="1" applyBorder="1" applyAlignment="1">
      <alignment horizontal="center" vertical="center"/>
    </xf>
    <xf numFmtId="0" fontId="31" fillId="0" borderId="9" xfId="0" applyFont="1" applyBorder="1" applyAlignment="1">
      <alignment horizontal="center" vertical="center"/>
    </xf>
    <xf numFmtId="0" fontId="31" fillId="0" borderId="6" xfId="0" applyFont="1" applyBorder="1" applyAlignment="1">
      <alignment horizontal="center" vertical="center"/>
    </xf>
    <xf numFmtId="14" fontId="31" fillId="0" borderId="2" xfId="0" applyNumberFormat="1" applyFont="1" applyBorder="1" applyAlignment="1">
      <alignment horizontal="center" vertical="center"/>
    </xf>
    <xf numFmtId="14" fontId="31" fillId="0" borderId="9" xfId="0" applyNumberFormat="1" applyFont="1" applyBorder="1" applyAlignment="1">
      <alignment horizontal="center" vertical="center"/>
    </xf>
    <xf numFmtId="14" fontId="31" fillId="0" borderId="6" xfId="0" applyNumberFormat="1" applyFont="1" applyBorder="1" applyAlignment="1">
      <alignment horizontal="center" vertical="center"/>
    </xf>
    <xf numFmtId="1" fontId="31" fillId="3" borderId="2" xfId="0" applyNumberFormat="1" applyFont="1" applyFill="1" applyBorder="1" applyAlignment="1">
      <alignment horizontal="center" vertical="center"/>
    </xf>
    <xf numFmtId="1" fontId="31" fillId="3" borderId="9" xfId="0" applyNumberFormat="1" applyFont="1" applyFill="1" applyBorder="1" applyAlignment="1">
      <alignment horizontal="center" vertical="center"/>
    </xf>
    <xf numFmtId="1" fontId="31" fillId="3" borderId="6" xfId="0" applyNumberFormat="1" applyFont="1" applyFill="1" applyBorder="1" applyAlignment="1">
      <alignment horizontal="center" vertical="center"/>
    </xf>
    <xf numFmtId="0" fontId="31" fillId="0" borderId="2"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6" xfId="0" applyFont="1" applyBorder="1" applyAlignment="1">
      <alignment horizontal="center" vertical="center" wrapText="1"/>
    </xf>
    <xf numFmtId="42" fontId="31" fillId="3" borderId="2" xfId="2" applyFont="1" applyFill="1" applyBorder="1" applyAlignment="1">
      <alignment vertical="center" wrapText="1"/>
    </xf>
    <xf numFmtId="42" fontId="31" fillId="3" borderId="9" xfId="2" applyFont="1" applyFill="1" applyBorder="1" applyAlignment="1">
      <alignment vertical="center" wrapText="1"/>
    </xf>
    <xf numFmtId="42" fontId="31" fillId="3" borderId="6" xfId="2" applyFont="1" applyFill="1" applyBorder="1" applyAlignment="1">
      <alignment vertical="center" wrapText="1"/>
    </xf>
    <xf numFmtId="42" fontId="31" fillId="3" borderId="2" xfId="0" applyNumberFormat="1" applyFont="1" applyFill="1" applyBorder="1" applyAlignment="1">
      <alignment horizontal="left" vertical="center" wrapText="1"/>
    </xf>
    <xf numFmtId="42" fontId="31" fillId="3" borderId="9" xfId="0" applyNumberFormat="1" applyFont="1" applyFill="1" applyBorder="1" applyAlignment="1">
      <alignment horizontal="left" vertical="center" wrapText="1"/>
    </xf>
    <xf numFmtId="42" fontId="31" fillId="3" borderId="6" xfId="0" applyNumberFormat="1" applyFont="1" applyFill="1" applyBorder="1" applyAlignment="1">
      <alignment horizontal="left" vertical="center" wrapText="1"/>
    </xf>
    <xf numFmtId="16" fontId="31" fillId="0" borderId="2" xfId="0" applyNumberFormat="1" applyFont="1" applyBorder="1" applyAlignment="1">
      <alignment horizontal="center" vertical="center"/>
    </xf>
    <xf numFmtId="16" fontId="31" fillId="0" borderId="9" xfId="0" applyNumberFormat="1" applyFont="1" applyBorder="1" applyAlignment="1">
      <alignment horizontal="center" vertical="center"/>
    </xf>
    <xf numFmtId="16" fontId="31" fillId="0" borderId="6" xfId="0" applyNumberFormat="1" applyFont="1" applyBorder="1" applyAlignment="1">
      <alignment horizontal="center" vertical="center"/>
    </xf>
    <xf numFmtId="42" fontId="31" fillId="0" borderId="2" xfId="2" applyFont="1" applyFill="1" applyBorder="1" applyAlignment="1">
      <alignment horizontal="center" vertical="center" wrapText="1"/>
    </xf>
    <xf numFmtId="42" fontId="31" fillId="0" borderId="9" xfId="2" applyFont="1" applyFill="1" applyBorder="1" applyAlignment="1">
      <alignment horizontal="center" vertical="center" wrapText="1"/>
    </xf>
    <xf numFmtId="42" fontId="31" fillId="0" borderId="6" xfId="2" applyFont="1" applyFill="1" applyBorder="1" applyAlignment="1">
      <alignment horizontal="center" vertical="center" wrapText="1"/>
    </xf>
    <xf numFmtId="42" fontId="31" fillId="3" borderId="2" xfId="2" applyFont="1" applyFill="1" applyBorder="1" applyAlignment="1">
      <alignment horizontal="center" vertical="center"/>
    </xf>
    <xf numFmtId="42" fontId="31" fillId="3" borderId="9" xfId="2" applyFont="1" applyFill="1" applyBorder="1" applyAlignment="1">
      <alignment horizontal="center" vertical="center"/>
    </xf>
    <xf numFmtId="42" fontId="31" fillId="3" borderId="6" xfId="2" applyFont="1" applyFill="1" applyBorder="1" applyAlignment="1">
      <alignment horizontal="center" vertical="center"/>
    </xf>
    <xf numFmtId="165" fontId="31" fillId="2" borderId="2" xfId="1" applyNumberFormat="1" applyFont="1" applyFill="1" applyBorder="1" applyAlignment="1">
      <alignment horizontal="center" vertical="center"/>
    </xf>
    <xf numFmtId="165" fontId="31" fillId="2" borderId="9" xfId="1" applyNumberFormat="1" applyFont="1" applyFill="1" applyBorder="1" applyAlignment="1">
      <alignment horizontal="center" vertical="center"/>
    </xf>
    <xf numFmtId="165" fontId="31" fillId="2" borderId="6" xfId="1" applyNumberFormat="1" applyFont="1" applyFill="1" applyBorder="1" applyAlignment="1">
      <alignment horizontal="center" vertical="center"/>
    </xf>
    <xf numFmtId="1" fontId="31" fillId="10" borderId="2" xfId="0" applyNumberFormat="1" applyFont="1" applyFill="1" applyBorder="1" applyAlignment="1">
      <alignment horizontal="center" vertical="center"/>
    </xf>
    <xf numFmtId="1" fontId="31" fillId="10" borderId="9" xfId="0" applyNumberFormat="1" applyFont="1" applyFill="1" applyBorder="1" applyAlignment="1">
      <alignment horizontal="center" vertical="center"/>
    </xf>
    <xf numFmtId="1" fontId="31" fillId="10" borderId="6" xfId="0" applyNumberFormat="1" applyFont="1" applyFill="1" applyBorder="1" applyAlignment="1">
      <alignment horizontal="center" vertical="center"/>
    </xf>
    <xf numFmtId="165" fontId="31" fillId="2" borderId="2" xfId="1" applyNumberFormat="1" applyFont="1" applyFill="1" applyBorder="1" applyAlignment="1">
      <alignment horizontal="center" vertical="center" wrapText="1"/>
    </xf>
    <xf numFmtId="165" fontId="31" fillId="2" borderId="9" xfId="1" applyNumberFormat="1" applyFont="1" applyFill="1" applyBorder="1" applyAlignment="1">
      <alignment horizontal="center" vertical="center" wrapText="1"/>
    </xf>
    <xf numFmtId="165" fontId="31" fillId="2" borderId="6" xfId="1" applyNumberFormat="1" applyFont="1" applyFill="1" applyBorder="1" applyAlignment="1">
      <alignment horizontal="center" vertical="center" wrapText="1"/>
    </xf>
    <xf numFmtId="0" fontId="31" fillId="2" borderId="2" xfId="0" applyFont="1" applyFill="1" applyBorder="1" applyAlignment="1">
      <alignment horizontal="center" vertical="center"/>
    </xf>
    <xf numFmtId="0" fontId="31" fillId="2" borderId="9" xfId="0" applyFont="1" applyFill="1" applyBorder="1" applyAlignment="1">
      <alignment horizontal="center" vertical="center"/>
    </xf>
    <xf numFmtId="0" fontId="31" fillId="2" borderId="6" xfId="0" applyFont="1" applyFill="1" applyBorder="1" applyAlignment="1">
      <alignment horizontal="center" vertical="center"/>
    </xf>
    <xf numFmtId="14" fontId="31" fillId="2" borderId="2" xfId="0" applyNumberFormat="1" applyFont="1" applyFill="1" applyBorder="1" applyAlignment="1">
      <alignment horizontal="center" vertical="center"/>
    </xf>
    <xf numFmtId="14" fontId="31" fillId="2" borderId="9" xfId="0" applyNumberFormat="1" applyFont="1" applyFill="1" applyBorder="1" applyAlignment="1">
      <alignment horizontal="center" vertical="center"/>
    </xf>
    <xf numFmtId="14" fontId="31" fillId="2" borderId="6" xfId="0" applyNumberFormat="1" applyFont="1" applyFill="1" applyBorder="1" applyAlignment="1">
      <alignment horizontal="center" vertical="center"/>
    </xf>
    <xf numFmtId="0" fontId="31" fillId="3" borderId="2" xfId="0" applyFont="1" applyFill="1" applyBorder="1" applyAlignment="1">
      <alignment horizontal="center" vertical="center"/>
    </xf>
    <xf numFmtId="0" fontId="31" fillId="3" borderId="9" xfId="0" applyFont="1" applyFill="1" applyBorder="1" applyAlignment="1">
      <alignment horizontal="center" vertical="center"/>
    </xf>
    <xf numFmtId="0" fontId="31" fillId="3" borderId="6" xfId="0" applyFont="1" applyFill="1" applyBorder="1" applyAlignment="1">
      <alignment horizontal="center" vertical="center"/>
    </xf>
    <xf numFmtId="12" fontId="31" fillId="2" borderId="2" xfId="0" applyNumberFormat="1" applyFont="1" applyFill="1" applyBorder="1" applyAlignment="1">
      <alignment horizontal="center" vertical="center"/>
    </xf>
    <xf numFmtId="12" fontId="31" fillId="2" borderId="9" xfId="0" applyNumberFormat="1" applyFont="1" applyFill="1" applyBorder="1" applyAlignment="1">
      <alignment horizontal="center" vertical="center"/>
    </xf>
    <xf numFmtId="12" fontId="31" fillId="2" borderId="6" xfId="0" applyNumberFormat="1" applyFont="1" applyFill="1" applyBorder="1" applyAlignment="1">
      <alignment horizontal="center" vertical="center"/>
    </xf>
    <xf numFmtId="0" fontId="31" fillId="3" borderId="2"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31" fillId="3" borderId="6" xfId="0" applyFont="1" applyFill="1" applyBorder="1" applyAlignment="1">
      <alignment horizontal="center" vertical="center" wrapText="1"/>
    </xf>
    <xf numFmtId="1" fontId="31" fillId="0" borderId="2" xfId="0" quotePrefix="1" applyNumberFormat="1" applyFont="1" applyBorder="1" applyAlignment="1">
      <alignment horizontal="center" vertical="center"/>
    </xf>
    <xf numFmtId="1" fontId="31" fillId="0" borderId="9" xfId="0" quotePrefix="1" applyNumberFormat="1" applyFont="1" applyBorder="1" applyAlignment="1">
      <alignment horizontal="center" vertical="center"/>
    </xf>
    <xf numFmtId="1" fontId="31" fillId="0" borderId="6" xfId="0" quotePrefix="1" applyNumberFormat="1" applyFont="1" applyBorder="1" applyAlignment="1">
      <alignment horizontal="center" vertical="center"/>
    </xf>
    <xf numFmtId="0" fontId="8" fillId="16" borderId="2" xfId="0" applyFont="1" applyFill="1" applyBorder="1" applyAlignment="1">
      <alignment horizontal="center" vertical="center" wrapText="1"/>
    </xf>
    <xf numFmtId="0" fontId="8" fillId="16" borderId="9" xfId="0" applyFont="1" applyFill="1" applyBorder="1" applyAlignment="1">
      <alignment horizontal="center" vertical="center" wrapText="1"/>
    </xf>
    <xf numFmtId="0" fontId="8" fillId="16" borderId="6" xfId="0" applyFont="1" applyFill="1" applyBorder="1" applyAlignment="1">
      <alignment horizontal="center" vertical="center" wrapText="1"/>
    </xf>
    <xf numFmtId="16" fontId="31" fillId="14" borderId="2" xfId="0" applyNumberFormat="1" applyFont="1" applyFill="1" applyBorder="1" applyAlignment="1">
      <alignment horizontal="center" vertical="center"/>
    </xf>
    <xf numFmtId="16" fontId="31" fillId="14" borderId="9" xfId="0" applyNumberFormat="1" applyFont="1" applyFill="1" applyBorder="1" applyAlignment="1">
      <alignment horizontal="center" vertical="center"/>
    </xf>
    <xf numFmtId="16" fontId="31" fillId="14" borderId="6" xfId="0" applyNumberFormat="1" applyFont="1" applyFill="1" applyBorder="1" applyAlignment="1">
      <alignment horizontal="center" vertical="center"/>
    </xf>
    <xf numFmtId="0" fontId="8" fillId="14" borderId="2" xfId="0" applyFont="1" applyFill="1" applyBorder="1" applyAlignment="1">
      <alignment horizontal="center" vertical="center" wrapText="1"/>
    </xf>
    <xf numFmtId="0" fontId="8" fillId="14" borderId="9" xfId="0" applyFont="1" applyFill="1" applyBorder="1" applyAlignment="1">
      <alignment horizontal="center" vertical="center" wrapText="1"/>
    </xf>
    <xf numFmtId="0" fontId="8" fillId="14" borderId="6" xfId="0" applyFont="1" applyFill="1" applyBorder="1" applyAlignment="1">
      <alignment horizontal="center" vertical="center" wrapText="1"/>
    </xf>
    <xf numFmtId="0" fontId="31" fillId="14" borderId="2" xfId="0" applyFont="1" applyFill="1" applyBorder="1" applyAlignment="1">
      <alignment horizontal="center" vertical="center" wrapText="1"/>
    </xf>
    <xf numFmtId="0" fontId="31" fillId="14" borderId="9" xfId="0" applyFont="1" applyFill="1" applyBorder="1" applyAlignment="1">
      <alignment horizontal="center" vertical="center" wrapText="1"/>
    </xf>
    <xf numFmtId="0" fontId="31" fillId="14" borderId="6" xfId="0" applyFont="1" applyFill="1" applyBorder="1" applyAlignment="1">
      <alignment horizontal="center" vertical="center" wrapText="1"/>
    </xf>
    <xf numFmtId="42" fontId="31" fillId="14" borderId="2" xfId="2" applyFont="1" applyFill="1" applyBorder="1" applyAlignment="1">
      <alignment vertical="center" wrapText="1"/>
    </xf>
    <xf numFmtId="42" fontId="31" fillId="14" borderId="9" xfId="2" applyFont="1" applyFill="1" applyBorder="1" applyAlignment="1">
      <alignment vertical="center" wrapText="1"/>
    </xf>
    <xf numFmtId="42" fontId="31" fillId="14" borderId="6" xfId="2" applyFont="1" applyFill="1" applyBorder="1" applyAlignment="1">
      <alignment vertical="center" wrapText="1"/>
    </xf>
    <xf numFmtId="42" fontId="31" fillId="14" borderId="2" xfId="0" applyNumberFormat="1" applyFont="1" applyFill="1" applyBorder="1" applyAlignment="1">
      <alignment horizontal="left" vertical="center" wrapText="1"/>
    </xf>
    <xf numFmtId="42" fontId="31" fillId="14" borderId="9" xfId="0" applyNumberFormat="1" applyFont="1" applyFill="1" applyBorder="1" applyAlignment="1">
      <alignment horizontal="left" vertical="center" wrapText="1"/>
    </xf>
    <xf numFmtId="42" fontId="31" fillId="14" borderId="6" xfId="0" applyNumberFormat="1" applyFont="1" applyFill="1" applyBorder="1" applyAlignment="1">
      <alignment horizontal="left" vertical="center" wrapText="1"/>
    </xf>
    <xf numFmtId="1" fontId="31" fillId="14" borderId="2" xfId="0" applyNumberFormat="1" applyFont="1" applyFill="1" applyBorder="1" applyAlignment="1">
      <alignment horizontal="center" vertical="center"/>
    </xf>
    <xf numFmtId="1" fontId="31" fillId="14" borderId="9" xfId="0" applyNumberFormat="1" applyFont="1" applyFill="1" applyBorder="1" applyAlignment="1">
      <alignment horizontal="center" vertical="center"/>
    </xf>
    <xf numFmtId="1" fontId="31" fillId="14" borderId="6" xfId="0" applyNumberFormat="1" applyFont="1" applyFill="1" applyBorder="1" applyAlignment="1">
      <alignment horizontal="center" vertical="center"/>
    </xf>
    <xf numFmtId="42" fontId="31" fillId="14" borderId="2" xfId="2" applyFont="1" applyFill="1" applyBorder="1" applyAlignment="1">
      <alignment horizontal="center" vertical="center" wrapText="1"/>
    </xf>
    <xf numFmtId="42" fontId="31" fillId="14" borderId="9" xfId="2" applyFont="1" applyFill="1" applyBorder="1" applyAlignment="1">
      <alignment horizontal="center" vertical="center" wrapText="1"/>
    </xf>
    <xf numFmtId="42" fontId="31" fillId="14" borderId="6" xfId="2" applyFont="1" applyFill="1" applyBorder="1" applyAlignment="1">
      <alignment horizontal="center" vertical="center" wrapText="1"/>
    </xf>
    <xf numFmtId="42" fontId="31" fillId="14" borderId="2" xfId="2" applyFont="1" applyFill="1" applyBorder="1" applyAlignment="1">
      <alignment horizontal="center" vertical="center"/>
    </xf>
    <xf numFmtId="42" fontId="31" fillId="14" borderId="9" xfId="2" applyFont="1" applyFill="1" applyBorder="1" applyAlignment="1">
      <alignment horizontal="center" vertical="center"/>
    </xf>
    <xf numFmtId="42" fontId="31" fillId="14" borderId="6" xfId="2" applyFont="1" applyFill="1" applyBorder="1" applyAlignment="1">
      <alignment horizontal="center" vertical="center"/>
    </xf>
    <xf numFmtId="165" fontId="31" fillId="14" borderId="2" xfId="1" applyNumberFormat="1" applyFont="1" applyFill="1" applyBorder="1" applyAlignment="1">
      <alignment horizontal="center" vertical="center"/>
    </xf>
    <xf numFmtId="165" fontId="31" fillId="14" borderId="9" xfId="1" applyNumberFormat="1" applyFont="1" applyFill="1" applyBorder="1" applyAlignment="1">
      <alignment horizontal="center" vertical="center"/>
    </xf>
    <xf numFmtId="165" fontId="31" fillId="14" borderId="6" xfId="1" applyNumberFormat="1" applyFont="1" applyFill="1" applyBorder="1" applyAlignment="1">
      <alignment horizontal="center" vertical="center"/>
    </xf>
    <xf numFmtId="0" fontId="31" fillId="14" borderId="2" xfId="0" applyFont="1" applyFill="1" applyBorder="1" applyAlignment="1">
      <alignment horizontal="center" vertical="center"/>
    </xf>
    <xf numFmtId="0" fontId="31" fillId="14" borderId="9" xfId="0" applyFont="1" applyFill="1" applyBorder="1" applyAlignment="1">
      <alignment horizontal="center" vertical="center"/>
    </xf>
    <xf numFmtId="0" fontId="31" fillId="14" borderId="6" xfId="0" applyFont="1" applyFill="1" applyBorder="1" applyAlignment="1">
      <alignment horizontal="center" vertical="center"/>
    </xf>
    <xf numFmtId="1" fontId="31" fillId="14" borderId="2" xfId="0" quotePrefix="1" applyNumberFormat="1" applyFont="1" applyFill="1" applyBorder="1" applyAlignment="1">
      <alignment horizontal="center" vertical="center"/>
    </xf>
    <xf numFmtId="1" fontId="31" fillId="14" borderId="9" xfId="0" quotePrefix="1" applyNumberFormat="1" applyFont="1" applyFill="1" applyBorder="1" applyAlignment="1">
      <alignment horizontal="center" vertical="center"/>
    </xf>
    <xf numFmtId="1" fontId="31" fillId="14" borderId="6" xfId="0" quotePrefix="1" applyNumberFormat="1" applyFont="1" applyFill="1" applyBorder="1" applyAlignment="1">
      <alignment horizontal="center" vertical="center"/>
    </xf>
    <xf numFmtId="14" fontId="31" fillId="14" borderId="2" xfId="0" applyNumberFormat="1" applyFont="1" applyFill="1" applyBorder="1" applyAlignment="1">
      <alignment horizontal="center" vertical="center"/>
    </xf>
    <xf numFmtId="14" fontId="31" fillId="14" borderId="9" xfId="0" applyNumberFormat="1" applyFont="1" applyFill="1" applyBorder="1" applyAlignment="1">
      <alignment horizontal="center" vertical="center"/>
    </xf>
    <xf numFmtId="14" fontId="31" fillId="14" borderId="6" xfId="0" applyNumberFormat="1" applyFont="1" applyFill="1" applyBorder="1" applyAlignment="1">
      <alignment horizontal="center" vertical="center"/>
    </xf>
    <xf numFmtId="165" fontId="31" fillId="14" borderId="2" xfId="1" applyNumberFormat="1" applyFont="1" applyFill="1" applyBorder="1" applyAlignment="1">
      <alignment horizontal="center" vertical="center" wrapText="1"/>
    </xf>
    <xf numFmtId="165" fontId="31" fillId="14" borderId="9" xfId="1" applyNumberFormat="1" applyFont="1" applyFill="1" applyBorder="1" applyAlignment="1">
      <alignment horizontal="center" vertical="center" wrapText="1"/>
    </xf>
    <xf numFmtId="165" fontId="31" fillId="14" borderId="6" xfId="1" applyNumberFormat="1" applyFont="1" applyFill="1" applyBorder="1" applyAlignment="1">
      <alignment horizontal="center" vertical="center" wrapText="1"/>
    </xf>
    <xf numFmtId="12" fontId="31" fillId="14" borderId="2" xfId="0" applyNumberFormat="1" applyFont="1" applyFill="1" applyBorder="1" applyAlignment="1">
      <alignment horizontal="center" vertical="center"/>
    </xf>
    <xf numFmtId="12" fontId="31" fillId="14" borderId="9" xfId="0" applyNumberFormat="1" applyFont="1" applyFill="1" applyBorder="1" applyAlignment="1">
      <alignment horizontal="center" vertical="center"/>
    </xf>
    <xf numFmtId="12" fontId="31" fillId="14" borderId="6" xfId="0" applyNumberFormat="1" applyFont="1" applyFill="1" applyBorder="1" applyAlignment="1">
      <alignment horizontal="center" vertical="center"/>
    </xf>
    <xf numFmtId="0" fontId="2" fillId="17" borderId="2" xfId="0" applyFont="1" applyFill="1" applyBorder="1" applyAlignment="1">
      <alignment horizontal="center" vertical="center" wrapText="1"/>
    </xf>
    <xf numFmtId="0" fontId="2" fillId="17" borderId="9" xfId="0" applyFont="1" applyFill="1" applyBorder="1" applyAlignment="1">
      <alignment horizontal="center" vertical="center" wrapText="1"/>
    </xf>
    <xf numFmtId="0" fontId="2" fillId="17" borderId="6" xfId="0" applyFont="1" applyFill="1" applyBorder="1" applyAlignment="1">
      <alignment horizontal="center" vertical="center" wrapText="1"/>
    </xf>
    <xf numFmtId="0" fontId="56" fillId="2" borderId="2" xfId="0" applyFont="1" applyFill="1" applyBorder="1" applyAlignment="1">
      <alignment horizontal="center" vertical="center" wrapText="1"/>
    </xf>
    <xf numFmtId="0" fontId="56" fillId="2" borderId="9" xfId="0" applyFont="1" applyFill="1" applyBorder="1" applyAlignment="1">
      <alignment horizontal="center" vertical="center" wrapText="1"/>
    </xf>
    <xf numFmtId="0" fontId="56" fillId="2" borderId="6"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0" fontId="3" fillId="2" borderId="4"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5" xfId="0" applyFont="1" applyFill="1" applyBorder="1" applyAlignment="1">
      <alignment horizontal="center" vertical="center" wrapText="1"/>
    </xf>
    <xf numFmtId="42" fontId="31" fillId="2" borderId="2" xfId="2" applyFont="1" applyFill="1" applyBorder="1" applyAlignment="1">
      <alignment horizontal="center" vertical="center" wrapText="1"/>
    </xf>
    <xf numFmtId="42" fontId="31" fillId="2" borderId="9" xfId="2" applyFont="1" applyFill="1" applyBorder="1" applyAlignment="1">
      <alignment horizontal="center" vertical="center" wrapText="1"/>
    </xf>
    <xf numFmtId="42" fontId="31" fillId="2" borderId="6" xfId="2" applyFont="1" applyFill="1" applyBorder="1" applyAlignment="1">
      <alignment horizontal="center" vertical="center" wrapText="1"/>
    </xf>
    <xf numFmtId="1" fontId="31" fillId="2" borderId="2" xfId="0" quotePrefix="1" applyNumberFormat="1" applyFont="1" applyFill="1" applyBorder="1" applyAlignment="1">
      <alignment horizontal="center" vertical="center"/>
    </xf>
    <xf numFmtId="1" fontId="31" fillId="2" borderId="9" xfId="0" quotePrefix="1" applyNumberFormat="1" applyFont="1" applyFill="1" applyBorder="1" applyAlignment="1">
      <alignment horizontal="center" vertical="center"/>
    </xf>
    <xf numFmtId="1" fontId="31" fillId="2" borderId="6" xfId="0" quotePrefix="1" applyNumberFormat="1" applyFont="1" applyFill="1" applyBorder="1" applyAlignment="1">
      <alignment horizontal="center" vertical="center"/>
    </xf>
    <xf numFmtId="0" fontId="22" fillId="2" borderId="47" xfId="0" applyFont="1" applyFill="1" applyBorder="1" applyAlignment="1">
      <alignment horizontal="center" vertical="center"/>
    </xf>
    <xf numFmtId="0" fontId="22" fillId="2" borderId="50" xfId="0" applyFont="1" applyFill="1" applyBorder="1" applyAlignment="1">
      <alignment horizontal="center" vertical="center"/>
    </xf>
    <xf numFmtId="0" fontId="43" fillId="2" borderId="0" xfId="0" applyFont="1" applyFill="1" applyAlignment="1">
      <alignment horizontal="center"/>
    </xf>
    <xf numFmtId="0" fontId="22" fillId="2" borderId="47" xfId="0" applyFont="1" applyFill="1" applyBorder="1" applyAlignment="1">
      <alignment horizontal="center"/>
    </xf>
    <xf numFmtId="0" fontId="22" fillId="2" borderId="50" xfId="0" applyFont="1" applyFill="1" applyBorder="1" applyAlignment="1">
      <alignment horizontal="center"/>
    </xf>
    <xf numFmtId="0" fontId="22" fillId="2" borderId="49" xfId="0" applyFont="1" applyFill="1" applyBorder="1" applyAlignment="1">
      <alignment horizontal="center"/>
    </xf>
    <xf numFmtId="0" fontId="22" fillId="2" borderId="56" xfId="0" applyFont="1" applyFill="1" applyBorder="1" applyAlignment="1">
      <alignment horizontal="center"/>
    </xf>
    <xf numFmtId="0" fontId="22" fillId="2" borderId="0" xfId="0" applyFont="1" applyFill="1" applyAlignment="1">
      <alignment horizontal="center"/>
    </xf>
    <xf numFmtId="0" fontId="22" fillId="2" borderId="36" xfId="0" applyFont="1" applyFill="1" applyBorder="1" applyAlignment="1">
      <alignment horizontal="center"/>
    </xf>
    <xf numFmtId="0" fontId="22" fillId="2" borderId="25" xfId="0" applyFont="1" applyFill="1" applyBorder="1" applyAlignment="1">
      <alignment horizontal="center"/>
    </xf>
    <xf numFmtId="0" fontId="23" fillId="2" borderId="26" xfId="0" applyFont="1" applyFill="1" applyBorder="1" applyAlignment="1">
      <alignment horizontal="center" vertical="center"/>
    </xf>
    <xf numFmtId="0" fontId="23" fillId="2" borderId="33" xfId="0" applyFont="1" applyFill="1" applyBorder="1" applyAlignment="1">
      <alignment horizontal="center" vertical="center"/>
    </xf>
    <xf numFmtId="0" fontId="19" fillId="2" borderId="47" xfId="0" applyFont="1" applyFill="1" applyBorder="1" applyAlignment="1">
      <alignment horizontal="center"/>
    </xf>
    <xf numFmtId="0" fontId="19" fillId="2" borderId="50" xfId="0" applyFont="1" applyFill="1" applyBorder="1" applyAlignment="1">
      <alignment horizontal="center"/>
    </xf>
    <xf numFmtId="0" fontId="22" fillId="2" borderId="53" xfId="0" applyFont="1" applyFill="1" applyBorder="1" applyAlignment="1">
      <alignment horizontal="center"/>
    </xf>
    <xf numFmtId="0" fontId="23" fillId="8" borderId="16" xfId="0" applyFont="1" applyFill="1" applyBorder="1" applyAlignment="1">
      <alignment horizontal="center" vertical="center"/>
    </xf>
    <xf numFmtId="0" fontId="23" fillId="8" borderId="18" xfId="0" applyFont="1" applyFill="1" applyBorder="1" applyAlignment="1">
      <alignment horizontal="center" vertical="center"/>
    </xf>
    <xf numFmtId="0" fontId="23" fillId="8" borderId="15" xfId="0" applyFont="1" applyFill="1" applyBorder="1" applyAlignment="1">
      <alignment horizontal="center" vertical="center"/>
    </xf>
    <xf numFmtId="0" fontId="23" fillId="8" borderId="17" xfId="0" applyFont="1" applyFill="1" applyBorder="1" applyAlignment="1">
      <alignment horizontal="center" vertical="center"/>
    </xf>
    <xf numFmtId="0" fontId="23" fillId="8" borderId="1" xfId="0" applyFont="1" applyFill="1" applyBorder="1" applyAlignment="1">
      <alignment horizontal="center" vertical="center" wrapText="1"/>
    </xf>
    <xf numFmtId="0" fontId="23" fillId="8" borderId="12" xfId="0" applyFont="1" applyFill="1" applyBorder="1" applyAlignment="1">
      <alignment horizontal="center" vertical="center" wrapText="1"/>
    </xf>
    <xf numFmtId="0" fontId="23" fillId="8" borderId="1" xfId="0" applyFont="1" applyFill="1" applyBorder="1" applyAlignment="1">
      <alignment horizontal="center" vertical="center"/>
    </xf>
    <xf numFmtId="0" fontId="23" fillId="8" borderId="12" xfId="0" applyFont="1" applyFill="1" applyBorder="1" applyAlignment="1">
      <alignment horizontal="center" vertical="center"/>
    </xf>
    <xf numFmtId="0" fontId="23" fillId="8" borderId="3" xfId="0" applyFont="1" applyFill="1" applyBorder="1" applyAlignment="1">
      <alignment horizontal="center" vertical="center"/>
    </xf>
    <xf numFmtId="0" fontId="23" fillId="8" borderId="35" xfId="0" applyFont="1" applyFill="1" applyBorder="1" applyAlignment="1">
      <alignment horizontal="center" vertical="center"/>
    </xf>
    <xf numFmtId="0" fontId="23" fillId="8" borderId="45" xfId="0" applyFont="1" applyFill="1" applyBorder="1" applyAlignment="1">
      <alignment horizontal="center" vertical="center"/>
    </xf>
    <xf numFmtId="0" fontId="23" fillId="8" borderId="55" xfId="0" applyFont="1" applyFill="1" applyBorder="1" applyAlignment="1">
      <alignment horizontal="center" vertical="center"/>
    </xf>
    <xf numFmtId="0" fontId="23" fillId="8" borderId="21" xfId="0" applyFont="1" applyFill="1" applyBorder="1" applyAlignment="1">
      <alignment horizontal="center" vertical="center"/>
    </xf>
    <xf numFmtId="0" fontId="23" fillId="8" borderId="38" xfId="0" applyFont="1" applyFill="1" applyBorder="1" applyAlignment="1">
      <alignment horizontal="center" vertical="center"/>
    </xf>
    <xf numFmtId="0" fontId="23" fillId="8" borderId="2" xfId="0" applyFont="1" applyFill="1" applyBorder="1" applyAlignment="1">
      <alignment horizontal="center" vertical="center" wrapText="1"/>
    </xf>
    <xf numFmtId="0" fontId="23" fillId="8" borderId="39" xfId="0" applyFont="1" applyFill="1" applyBorder="1" applyAlignment="1">
      <alignment horizontal="center" vertical="center" wrapText="1"/>
    </xf>
    <xf numFmtId="0" fontId="23" fillId="8" borderId="2" xfId="0" applyFont="1" applyFill="1" applyBorder="1" applyAlignment="1">
      <alignment horizontal="center" vertical="center"/>
    </xf>
    <xf numFmtId="0" fontId="23" fillId="8" borderId="39" xfId="0" applyFont="1" applyFill="1" applyBorder="1" applyAlignment="1">
      <alignment horizontal="center" vertical="center"/>
    </xf>
    <xf numFmtId="0" fontId="23" fillId="8" borderId="20" xfId="0" applyFont="1" applyFill="1" applyBorder="1" applyAlignment="1">
      <alignment horizontal="center" vertical="center"/>
    </xf>
    <xf numFmtId="0" fontId="23" fillId="8" borderId="40" xfId="0" applyFont="1" applyFill="1" applyBorder="1" applyAlignment="1">
      <alignment horizontal="center" vertical="center"/>
    </xf>
    <xf numFmtId="0" fontId="23" fillId="8" borderId="44" xfId="0" applyFont="1" applyFill="1" applyBorder="1" applyAlignment="1">
      <alignment horizontal="center" vertical="center"/>
    </xf>
    <xf numFmtId="0" fontId="23" fillId="8" borderId="62" xfId="0" applyFont="1" applyFill="1" applyBorder="1" applyAlignment="1">
      <alignment horizontal="center" vertical="center"/>
    </xf>
    <xf numFmtId="0" fontId="23" fillId="8" borderId="5"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30" xfId="0" applyFont="1" applyFill="1" applyBorder="1" applyAlignment="1">
      <alignment horizontal="center" vertical="center"/>
    </xf>
    <xf numFmtId="0" fontId="23" fillId="8" borderId="33" xfId="0" applyFont="1" applyFill="1" applyBorder="1" applyAlignment="1">
      <alignment horizontal="center" vertical="center"/>
    </xf>
    <xf numFmtId="0" fontId="23" fillId="8" borderId="34" xfId="0" applyFont="1" applyFill="1" applyBorder="1" applyAlignment="1">
      <alignment horizontal="center" vertical="center"/>
    </xf>
    <xf numFmtId="0" fontId="23" fillId="8" borderId="42" xfId="0" applyFont="1" applyFill="1" applyBorder="1" applyAlignment="1">
      <alignment horizontal="center" vertical="center"/>
    </xf>
    <xf numFmtId="0" fontId="23" fillId="8" borderId="6" xfId="0" applyFont="1" applyFill="1" applyBorder="1" applyAlignment="1">
      <alignment horizontal="center" vertical="center" wrapText="1"/>
    </xf>
    <xf numFmtId="0" fontId="23" fillId="8" borderId="6" xfId="0" applyFont="1" applyFill="1" applyBorder="1" applyAlignment="1">
      <alignment horizontal="center" vertical="center"/>
    </xf>
    <xf numFmtId="0" fontId="46" fillId="12" borderId="15" xfId="0" applyFont="1" applyFill="1" applyBorder="1" applyAlignment="1">
      <alignment horizontal="center"/>
    </xf>
    <xf numFmtId="0" fontId="46" fillId="12" borderId="1" xfId="0" applyFont="1" applyFill="1" applyBorder="1" applyAlignment="1">
      <alignment horizontal="center"/>
    </xf>
    <xf numFmtId="0" fontId="46" fillId="12" borderId="16" xfId="0" applyFont="1" applyFill="1" applyBorder="1" applyAlignment="1">
      <alignment horizontal="center"/>
    </xf>
    <xf numFmtId="0" fontId="44" fillId="8" borderId="16" xfId="0" applyFont="1" applyFill="1" applyBorder="1" applyAlignment="1">
      <alignment horizontal="center" vertical="center"/>
    </xf>
    <xf numFmtId="0" fontId="44" fillId="8" borderId="45" xfId="0" applyFont="1" applyFill="1" applyBorder="1" applyAlignment="1">
      <alignment horizontal="center" vertical="center"/>
    </xf>
    <xf numFmtId="0" fontId="22" fillId="8" borderId="1" xfId="0" applyFont="1" applyFill="1" applyBorder="1" applyAlignment="1">
      <alignment horizontal="center"/>
    </xf>
    <xf numFmtId="0" fontId="22" fillId="8" borderId="16" xfId="0" applyFont="1" applyFill="1" applyBorder="1" applyAlignment="1">
      <alignment horizontal="center"/>
    </xf>
    <xf numFmtId="0" fontId="22" fillId="8" borderId="15" xfId="0" applyFont="1" applyFill="1" applyBorder="1" applyAlignment="1">
      <alignment horizontal="center"/>
    </xf>
    <xf numFmtId="0" fontId="22" fillId="8" borderId="3" xfId="0" applyFont="1" applyFill="1" applyBorder="1" applyAlignment="1">
      <alignment horizontal="center"/>
    </xf>
    <xf numFmtId="0" fontId="27" fillId="11" borderId="15" xfId="0" applyFont="1" applyFill="1" applyBorder="1" applyAlignment="1">
      <alignment horizontal="center"/>
    </xf>
    <xf numFmtId="0" fontId="27" fillId="11" borderId="1" xfId="0" applyFont="1" applyFill="1" applyBorder="1" applyAlignment="1">
      <alignment horizontal="center"/>
    </xf>
    <xf numFmtId="0" fontId="27" fillId="11" borderId="16" xfId="0" applyFont="1" applyFill="1" applyBorder="1" applyAlignment="1">
      <alignment horizontal="center"/>
    </xf>
    <xf numFmtId="0" fontId="22" fillId="8" borderId="4" xfId="0" applyFont="1" applyFill="1" applyBorder="1" applyAlignment="1">
      <alignment horizontal="center"/>
    </xf>
    <xf numFmtId="0" fontId="22" fillId="8" borderId="63" xfId="0" applyFont="1" applyFill="1" applyBorder="1" applyAlignment="1">
      <alignment horizontal="center"/>
    </xf>
    <xf numFmtId="0" fontId="22" fillId="8" borderId="5" xfId="0" applyFont="1" applyFill="1" applyBorder="1" applyAlignment="1">
      <alignment horizontal="center"/>
    </xf>
    <xf numFmtId="0" fontId="22" fillId="8" borderId="24" xfId="0" applyFont="1" applyFill="1" applyBorder="1" applyAlignment="1">
      <alignment horizontal="center"/>
    </xf>
    <xf numFmtId="0" fontId="41" fillId="2" borderId="25" xfId="0" applyFont="1" applyFill="1" applyBorder="1" applyAlignment="1">
      <alignment horizontal="center" vertical="center"/>
    </xf>
    <xf numFmtId="17" fontId="25" fillId="11" borderId="23" xfId="0" applyNumberFormat="1" applyFont="1" applyFill="1" applyBorder="1" applyAlignment="1">
      <alignment horizontal="center"/>
    </xf>
    <xf numFmtId="17" fontId="25" fillId="11" borderId="27" xfId="0" applyNumberFormat="1" applyFont="1" applyFill="1" applyBorder="1" applyAlignment="1">
      <alignment horizontal="center"/>
    </xf>
    <xf numFmtId="17" fontId="25" fillId="11" borderId="28" xfId="0" applyNumberFormat="1" applyFont="1" applyFill="1" applyBorder="1" applyAlignment="1">
      <alignment horizontal="center"/>
    </xf>
    <xf numFmtId="17" fontId="46" fillId="12" borderId="23" xfId="0" applyNumberFormat="1" applyFont="1" applyFill="1" applyBorder="1" applyAlignment="1">
      <alignment horizontal="center"/>
    </xf>
    <xf numFmtId="17" fontId="46" fillId="12" borderId="27" xfId="0" applyNumberFormat="1" applyFont="1" applyFill="1" applyBorder="1" applyAlignment="1">
      <alignment horizontal="center"/>
    </xf>
    <xf numFmtId="17" fontId="46" fillId="12" borderId="28" xfId="0" applyNumberFormat="1" applyFont="1" applyFill="1" applyBorder="1" applyAlignment="1">
      <alignment horizontal="center"/>
    </xf>
    <xf numFmtId="9" fontId="12" fillId="2" borderId="0" xfId="4" applyFont="1" applyFill="1" applyBorder="1" applyAlignment="1">
      <alignment horizontal="center" vertical="center"/>
    </xf>
    <xf numFmtId="0" fontId="40" fillId="8" borderId="15" xfId="0" applyFont="1" applyFill="1" applyBorder="1" applyAlignment="1">
      <alignment horizontal="center"/>
    </xf>
    <xf numFmtId="0" fontId="40" fillId="8" borderId="1" xfId="0" applyFont="1" applyFill="1" applyBorder="1" applyAlignment="1">
      <alignment horizontal="center"/>
    </xf>
    <xf numFmtId="0" fontId="40" fillId="8" borderId="16" xfId="0" applyFont="1" applyFill="1" applyBorder="1" applyAlignment="1">
      <alignment horizontal="center"/>
    </xf>
    <xf numFmtId="0" fontId="22" fillId="8" borderId="21" xfId="0" applyFont="1" applyFill="1" applyBorder="1" applyAlignment="1">
      <alignment horizontal="center" wrapText="1"/>
    </xf>
    <xf numFmtId="0" fontId="22" fillId="8" borderId="1" xfId="0" applyFont="1" applyFill="1" applyBorder="1" applyAlignment="1">
      <alignment horizontal="center" wrapText="1"/>
    </xf>
    <xf numFmtId="0" fontId="22" fillId="8" borderId="16" xfId="0" applyFont="1" applyFill="1" applyBorder="1" applyAlignment="1">
      <alignment horizontal="center" wrapText="1"/>
    </xf>
    <xf numFmtId="17" fontId="24" fillId="8" borderId="19" xfId="0" applyNumberFormat="1" applyFont="1" applyFill="1" applyBorder="1" applyAlignment="1">
      <alignment horizontal="center"/>
    </xf>
    <xf numFmtId="17" fontId="24" fillId="8" borderId="27" xfId="0" applyNumberFormat="1" applyFont="1" applyFill="1" applyBorder="1" applyAlignment="1">
      <alignment horizontal="center"/>
    </xf>
    <xf numFmtId="17" fontId="24" fillId="8" borderId="29" xfId="0" applyNumberFormat="1" applyFont="1" applyFill="1" applyBorder="1" applyAlignment="1">
      <alignment horizontal="center"/>
    </xf>
    <xf numFmtId="17" fontId="22" fillId="8" borderId="19" xfId="0" applyNumberFormat="1" applyFont="1" applyFill="1" applyBorder="1" applyAlignment="1">
      <alignment horizontal="center"/>
    </xf>
    <xf numFmtId="17" fontId="22" fillId="8" borderId="27" xfId="0" applyNumberFormat="1" applyFont="1" applyFill="1" applyBorder="1" applyAlignment="1">
      <alignment horizontal="center"/>
    </xf>
    <xf numFmtId="17" fontId="22" fillId="8" borderId="29" xfId="0" applyNumberFormat="1" applyFont="1" applyFill="1" applyBorder="1" applyAlignment="1">
      <alignment horizontal="center"/>
    </xf>
    <xf numFmtId="17" fontId="24" fillId="8" borderId="28" xfId="0" applyNumberFormat="1" applyFont="1" applyFill="1" applyBorder="1" applyAlignment="1">
      <alignment horizontal="center"/>
    </xf>
    <xf numFmtId="17" fontId="22" fillId="8" borderId="23" xfId="0" applyNumberFormat="1" applyFont="1" applyFill="1" applyBorder="1" applyAlignment="1">
      <alignment horizontal="center"/>
    </xf>
    <xf numFmtId="17" fontId="22" fillId="8" borderId="28" xfId="0" applyNumberFormat="1" applyFont="1" applyFill="1" applyBorder="1" applyAlignment="1">
      <alignment horizontal="center"/>
    </xf>
    <xf numFmtId="17" fontId="24" fillId="8" borderId="23" xfId="0" applyNumberFormat="1" applyFont="1" applyFill="1" applyBorder="1" applyAlignment="1">
      <alignment horizontal="center"/>
    </xf>
    <xf numFmtId="0" fontId="44" fillId="8" borderId="18"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0" xfId="0" applyFont="1" applyFill="1" applyAlignment="1">
      <alignment horizontal="center" vertical="center"/>
    </xf>
    <xf numFmtId="0" fontId="14" fillId="2" borderId="7" xfId="0" applyFont="1" applyFill="1" applyBorder="1" applyAlignment="1">
      <alignment horizontal="center" vertical="center"/>
    </xf>
    <xf numFmtId="0" fontId="14" fillId="2" borderId="10" xfId="0"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2" fillId="8" borderId="26" xfId="0" applyFont="1" applyFill="1" applyBorder="1" applyAlignment="1">
      <alignment horizontal="center" vertical="center"/>
    </xf>
    <xf numFmtId="0" fontId="22" fillId="8" borderId="30" xfId="0" applyFont="1" applyFill="1" applyBorder="1" applyAlignment="1">
      <alignment horizontal="center" vertical="center"/>
    </xf>
    <xf numFmtId="0" fontId="23" fillId="9" borderId="31" xfId="0" applyFont="1" applyFill="1" applyBorder="1" applyAlignment="1">
      <alignment horizontal="center" vertical="center"/>
    </xf>
    <xf numFmtId="0" fontId="23" fillId="9" borderId="56"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7" fillId="0" borderId="1" xfId="0" applyFont="1" applyBorder="1" applyAlignment="1">
      <alignment horizontal="center" vertical="center"/>
    </xf>
    <xf numFmtId="0" fontId="8" fillId="2"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17" fillId="0" borderId="1" xfId="0" applyFont="1" applyBorder="1" applyAlignment="1">
      <alignment horizontal="center" vertical="center" wrapText="1"/>
    </xf>
    <xf numFmtId="0" fontId="17" fillId="0" borderId="2"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19" fillId="10" borderId="13" xfId="0"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 xfId="0" applyFont="1" applyFill="1" applyBorder="1" applyAlignment="1">
      <alignment horizontal="center" vertical="center"/>
    </xf>
    <xf numFmtId="0" fontId="19" fillId="10" borderId="15" xfId="0" applyFont="1" applyFill="1" applyBorder="1" applyAlignment="1">
      <alignment horizontal="center" vertical="center" wrapText="1"/>
    </xf>
    <xf numFmtId="0" fontId="19" fillId="10" borderId="16" xfId="0" applyFont="1" applyFill="1" applyBorder="1" applyAlignment="1">
      <alignment horizontal="center" vertical="center"/>
    </xf>
    <xf numFmtId="0" fontId="42" fillId="10" borderId="44" xfId="0" applyFont="1" applyFill="1" applyBorder="1" applyAlignment="1">
      <alignment horizontal="center" vertical="center" wrapText="1"/>
    </xf>
    <xf numFmtId="0" fontId="42" fillId="10" borderId="2" xfId="0" applyFont="1" applyFill="1" applyBorder="1" applyAlignment="1">
      <alignment horizontal="center" vertical="center" wrapText="1"/>
    </xf>
    <xf numFmtId="0" fontId="19" fillId="10" borderId="68" xfId="0" applyFont="1" applyFill="1" applyBorder="1" applyAlignment="1">
      <alignment horizontal="center" vertical="center" wrapText="1"/>
    </xf>
    <xf numFmtId="0" fontId="19" fillId="10" borderId="60" xfId="0" applyFont="1" applyFill="1" applyBorder="1" applyAlignment="1">
      <alignment horizontal="center" vertical="center" wrapText="1"/>
    </xf>
    <xf numFmtId="0" fontId="19" fillId="10" borderId="34" xfId="0" applyFont="1" applyFill="1" applyBorder="1" applyAlignment="1">
      <alignment horizontal="center" vertical="center" wrapText="1"/>
    </xf>
    <xf numFmtId="0" fontId="38" fillId="2" borderId="0" xfId="0" applyFont="1" applyFill="1"/>
    <xf numFmtId="0" fontId="38" fillId="2" borderId="59" xfId="0" applyFont="1" applyFill="1" applyBorder="1"/>
    <xf numFmtId="0" fontId="38" fillId="2" borderId="41" xfId="0" applyFont="1" applyFill="1" applyBorder="1"/>
    <xf numFmtId="0" fontId="38" fillId="2" borderId="10" xfId="0" applyFont="1" applyFill="1" applyBorder="1"/>
    <xf numFmtId="0" fontId="49" fillId="7" borderId="1" xfId="0" applyFont="1" applyFill="1" applyBorder="1" applyAlignment="1">
      <alignment horizontal="center" vertical="center"/>
    </xf>
    <xf numFmtId="0" fontId="49" fillId="15" borderId="1" xfId="0" applyFont="1" applyFill="1" applyBorder="1" applyAlignment="1">
      <alignment horizontal="center" vertical="center" wrapText="1"/>
    </xf>
    <xf numFmtId="0" fontId="49" fillId="16" borderId="1" xfId="0" applyFont="1" applyFill="1" applyBorder="1" applyAlignment="1">
      <alignment horizontal="center" vertical="center" wrapText="1"/>
    </xf>
    <xf numFmtId="0" fontId="49" fillId="19" borderId="1" xfId="0" applyFont="1" applyFill="1" applyBorder="1" applyAlignment="1">
      <alignment horizontal="center" vertical="center" wrapText="1"/>
    </xf>
    <xf numFmtId="0" fontId="49" fillId="13" borderId="1" xfId="0" applyFont="1" applyFill="1" applyBorder="1" applyAlignment="1">
      <alignment horizontal="center" vertical="center" wrapText="1"/>
    </xf>
    <xf numFmtId="0" fontId="49" fillId="10" borderId="1" xfId="0" applyFont="1" applyFill="1" applyBorder="1" applyAlignment="1">
      <alignment horizontal="center" vertical="center"/>
    </xf>
    <xf numFmtId="0" fontId="49" fillId="15" borderId="1" xfId="0" applyFont="1" applyFill="1" applyBorder="1" applyAlignment="1">
      <alignment horizontal="center" vertical="center"/>
    </xf>
    <xf numFmtId="0" fontId="49" fillId="16" borderId="1" xfId="0" applyFont="1" applyFill="1" applyBorder="1" applyAlignment="1">
      <alignment horizontal="center" vertical="center"/>
    </xf>
    <xf numFmtId="0" fontId="9" fillId="14" borderId="1" xfId="0" applyFont="1" applyFill="1" applyBorder="1" applyAlignment="1">
      <alignment horizontal="center" vertical="center"/>
    </xf>
    <xf numFmtId="0" fontId="49" fillId="17" borderId="1" xfId="0" applyFont="1" applyFill="1" applyBorder="1" applyAlignment="1">
      <alignment horizontal="center" vertical="center"/>
    </xf>
    <xf numFmtId="0" fontId="49" fillId="18" borderId="1" xfId="0" applyFont="1" applyFill="1" applyBorder="1" applyAlignment="1">
      <alignment horizontal="center" vertical="center"/>
    </xf>
  </cellXfs>
  <cellStyles count="8">
    <cellStyle name="Moneda" xfId="1" builtinId="4"/>
    <cellStyle name="Moneda [0]" xfId="2" builtinId="7"/>
    <cellStyle name="Moneda [0] 2" xfId="5" xr:uid="{00000000-0005-0000-0000-000002000000}"/>
    <cellStyle name="Moneda [0] 2 2" xfId="7" xr:uid="{00000000-0005-0000-0000-000003000000}"/>
    <cellStyle name="Moneda [0] 3" xfId="6" xr:uid="{00000000-0005-0000-0000-000004000000}"/>
    <cellStyle name="Normal" xfId="0" builtinId="0"/>
    <cellStyle name="Normal 2 13" xfId="3" xr:uid="{00000000-0005-0000-0000-000006000000}"/>
    <cellStyle name="Porcentaje" xfId="4" builtinId="5"/>
  </cellStyles>
  <dxfs count="0"/>
  <tableStyles count="0" defaultTableStyle="TableStyleMedium2" defaultPivotStyle="PivotStyleLight16"/>
  <colors>
    <mruColors>
      <color rgb="FF998DD7"/>
      <color rgb="FFD4F8EF"/>
      <color rgb="FFFF2F92"/>
      <color rgb="FFB1B8E9"/>
      <color rgb="FFFCFC9C"/>
      <color rgb="FFFF81BD"/>
      <color rgb="FF6957C5"/>
      <color rgb="FFFF7C80"/>
      <color rgb="FF00FF99"/>
      <color rgb="FFF0DF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2.jpeg"/></Relationships>
</file>

<file path=xl/drawings/drawing1.xml><?xml version="1.0" encoding="utf-8"?>
<xdr:wsDr xmlns:xdr="http://schemas.openxmlformats.org/drawingml/2006/spreadsheetDrawing" xmlns:a="http://schemas.openxmlformats.org/drawingml/2006/main">
  <xdr:twoCellAnchor>
    <xdr:from>
      <xdr:col>24</xdr:col>
      <xdr:colOff>232833</xdr:colOff>
      <xdr:row>4</xdr:row>
      <xdr:rowOff>60158</xdr:rowOff>
    </xdr:from>
    <xdr:to>
      <xdr:col>24</xdr:col>
      <xdr:colOff>2288228</xdr:colOff>
      <xdr:row>15</xdr:row>
      <xdr:rowOff>122783</xdr:rowOff>
    </xdr:to>
    <xdr:pic>
      <xdr:nvPicPr>
        <xdr:cNvPr id="61" name="Imagen 60">
          <a:extLst>
            <a:ext uri="{FF2B5EF4-FFF2-40B4-BE49-F238E27FC236}">
              <a16:creationId xmlns:a16="http://schemas.microsoft.com/office/drawing/2014/main" id="{2DE186E0-FF00-80DE-E240-47B235B430C2}"/>
            </a:ext>
          </a:extLst>
        </xdr:cNvPr>
        <xdr:cNvPicPr>
          <a:picLocks noChangeAspect="1"/>
        </xdr:cNvPicPr>
      </xdr:nvPicPr>
      <xdr:blipFill>
        <a:blip xmlns:r="http://schemas.openxmlformats.org/officeDocument/2006/relationships" r:embed="rId1"/>
        <a:stretch>
          <a:fillRect/>
        </a:stretch>
      </xdr:blipFill>
      <xdr:spPr>
        <a:xfrm>
          <a:off x="25061333" y="13881991"/>
          <a:ext cx="2055395" cy="2147542"/>
        </a:xfrm>
        <a:prstGeom prst="rect">
          <a:avLst/>
        </a:prstGeom>
      </xdr:spPr>
    </xdr:pic>
    <xdr:clientData/>
  </xdr:twoCellAnchor>
  <xdr:twoCellAnchor>
    <xdr:from>
      <xdr:col>24</xdr:col>
      <xdr:colOff>59267</xdr:colOff>
      <xdr:row>16</xdr:row>
      <xdr:rowOff>93134</xdr:rowOff>
    </xdr:from>
    <xdr:to>
      <xdr:col>24</xdr:col>
      <xdr:colOff>2242390</xdr:colOff>
      <xdr:row>26</xdr:row>
      <xdr:rowOff>109144</xdr:rowOff>
    </xdr:to>
    <xdr:pic>
      <xdr:nvPicPr>
        <xdr:cNvPr id="77" name="Imagen 76">
          <a:extLst>
            <a:ext uri="{FF2B5EF4-FFF2-40B4-BE49-F238E27FC236}">
              <a16:creationId xmlns:a16="http://schemas.microsoft.com/office/drawing/2014/main" id="{D8B5CA34-EC99-478E-9365-D335EBD07BB0}"/>
            </a:ext>
          </a:extLst>
        </xdr:cNvPr>
        <xdr:cNvPicPr>
          <a:picLocks noChangeAspect="1"/>
        </xdr:cNvPicPr>
      </xdr:nvPicPr>
      <xdr:blipFill>
        <a:blip xmlns:r="http://schemas.openxmlformats.org/officeDocument/2006/relationships" r:embed="rId2"/>
        <a:stretch>
          <a:fillRect/>
        </a:stretch>
      </xdr:blipFill>
      <xdr:spPr>
        <a:xfrm>
          <a:off x="24934334" y="21183601"/>
          <a:ext cx="2183123" cy="2092460"/>
        </a:xfrm>
        <a:prstGeom prst="rect">
          <a:avLst/>
        </a:prstGeom>
      </xdr:spPr>
    </xdr:pic>
    <xdr:clientData/>
  </xdr:twoCellAnchor>
  <xdr:twoCellAnchor>
    <xdr:from>
      <xdr:col>24</xdr:col>
      <xdr:colOff>84665</xdr:colOff>
      <xdr:row>28</xdr:row>
      <xdr:rowOff>67734</xdr:rowOff>
    </xdr:from>
    <xdr:to>
      <xdr:col>24</xdr:col>
      <xdr:colOff>2278670</xdr:colOff>
      <xdr:row>39</xdr:row>
      <xdr:rowOff>93133</xdr:rowOff>
    </xdr:to>
    <xdr:pic>
      <xdr:nvPicPr>
        <xdr:cNvPr id="6" name="Imagen 5">
          <a:extLst>
            <a:ext uri="{FF2B5EF4-FFF2-40B4-BE49-F238E27FC236}">
              <a16:creationId xmlns:a16="http://schemas.microsoft.com/office/drawing/2014/main" id="{FEB80754-ED67-47C7-81B8-CCE3F83088D5}"/>
            </a:ext>
          </a:extLst>
        </xdr:cNvPr>
        <xdr:cNvPicPr>
          <a:picLocks noChangeAspect="1"/>
        </xdr:cNvPicPr>
      </xdr:nvPicPr>
      <xdr:blipFill>
        <a:blip xmlns:r="http://schemas.openxmlformats.org/officeDocument/2006/relationships" r:embed="rId3"/>
        <a:stretch>
          <a:fillRect/>
        </a:stretch>
      </xdr:blipFill>
      <xdr:spPr>
        <a:xfrm>
          <a:off x="24959732" y="32537401"/>
          <a:ext cx="2194005" cy="2074332"/>
        </a:xfrm>
        <a:prstGeom prst="rect">
          <a:avLst/>
        </a:prstGeom>
      </xdr:spPr>
    </xdr:pic>
    <xdr:clientData/>
  </xdr:twoCellAnchor>
  <xdr:twoCellAnchor>
    <xdr:from>
      <xdr:col>24</xdr:col>
      <xdr:colOff>201083</xdr:colOff>
      <xdr:row>52</xdr:row>
      <xdr:rowOff>45861</xdr:rowOff>
    </xdr:from>
    <xdr:to>
      <xdr:col>24</xdr:col>
      <xdr:colOff>2198601</xdr:colOff>
      <xdr:row>63</xdr:row>
      <xdr:rowOff>124282</xdr:rowOff>
    </xdr:to>
    <xdr:pic>
      <xdr:nvPicPr>
        <xdr:cNvPr id="36" name="Imagen 35">
          <a:extLst>
            <a:ext uri="{FF2B5EF4-FFF2-40B4-BE49-F238E27FC236}">
              <a16:creationId xmlns:a16="http://schemas.microsoft.com/office/drawing/2014/main" id="{F9AC1F2D-3F25-4B28-D9A2-179F985E2A2C}"/>
            </a:ext>
          </a:extLst>
        </xdr:cNvPr>
        <xdr:cNvPicPr>
          <a:picLocks noChangeAspect="1"/>
        </xdr:cNvPicPr>
      </xdr:nvPicPr>
      <xdr:blipFill>
        <a:blip xmlns:r="http://schemas.openxmlformats.org/officeDocument/2006/relationships" r:embed="rId4"/>
        <a:stretch>
          <a:fillRect/>
        </a:stretch>
      </xdr:blipFill>
      <xdr:spPr>
        <a:xfrm>
          <a:off x="25029583" y="91432944"/>
          <a:ext cx="1997518" cy="2057503"/>
        </a:xfrm>
        <a:prstGeom prst="rect">
          <a:avLst/>
        </a:prstGeom>
      </xdr:spPr>
    </xdr:pic>
    <xdr:clientData/>
  </xdr:twoCellAnchor>
  <xdr:twoCellAnchor>
    <xdr:from>
      <xdr:col>24</xdr:col>
      <xdr:colOff>211667</xdr:colOff>
      <xdr:row>64</xdr:row>
      <xdr:rowOff>42333</xdr:rowOff>
    </xdr:from>
    <xdr:to>
      <xdr:col>24</xdr:col>
      <xdr:colOff>2191610</xdr:colOff>
      <xdr:row>75</xdr:row>
      <xdr:rowOff>21168</xdr:rowOff>
    </xdr:to>
    <xdr:pic>
      <xdr:nvPicPr>
        <xdr:cNvPr id="39" name="Imagen 38">
          <a:extLst>
            <a:ext uri="{FF2B5EF4-FFF2-40B4-BE49-F238E27FC236}">
              <a16:creationId xmlns:a16="http://schemas.microsoft.com/office/drawing/2014/main" id="{F3BA8DB8-425B-C27B-8194-34C28093687D}"/>
            </a:ext>
          </a:extLst>
        </xdr:cNvPr>
        <xdr:cNvPicPr>
          <a:picLocks noChangeAspect="1"/>
        </xdr:cNvPicPr>
      </xdr:nvPicPr>
      <xdr:blipFill>
        <a:blip xmlns:r="http://schemas.openxmlformats.org/officeDocument/2006/relationships" r:embed="rId5"/>
        <a:stretch>
          <a:fillRect/>
        </a:stretch>
      </xdr:blipFill>
      <xdr:spPr>
        <a:xfrm>
          <a:off x="25040167" y="98700166"/>
          <a:ext cx="1979943" cy="2063751"/>
        </a:xfrm>
        <a:prstGeom prst="rect">
          <a:avLst/>
        </a:prstGeom>
      </xdr:spPr>
    </xdr:pic>
    <xdr:clientData/>
  </xdr:twoCellAnchor>
  <xdr:twoCellAnchor>
    <xdr:from>
      <xdr:col>24</xdr:col>
      <xdr:colOff>275166</xdr:colOff>
      <xdr:row>76</xdr:row>
      <xdr:rowOff>63500</xdr:rowOff>
    </xdr:from>
    <xdr:to>
      <xdr:col>24</xdr:col>
      <xdr:colOff>2184034</xdr:colOff>
      <xdr:row>87</xdr:row>
      <xdr:rowOff>84667</xdr:rowOff>
    </xdr:to>
    <xdr:pic>
      <xdr:nvPicPr>
        <xdr:cNvPr id="41" name="Imagen 40">
          <a:extLst>
            <a:ext uri="{FF2B5EF4-FFF2-40B4-BE49-F238E27FC236}">
              <a16:creationId xmlns:a16="http://schemas.microsoft.com/office/drawing/2014/main" id="{F1A62609-EE6A-BB80-48A7-BE72225FF0F1}"/>
            </a:ext>
          </a:extLst>
        </xdr:cNvPr>
        <xdr:cNvPicPr>
          <a:picLocks noChangeAspect="1"/>
        </xdr:cNvPicPr>
      </xdr:nvPicPr>
      <xdr:blipFill>
        <a:blip xmlns:r="http://schemas.openxmlformats.org/officeDocument/2006/relationships" r:embed="rId6"/>
        <a:stretch>
          <a:fillRect/>
        </a:stretch>
      </xdr:blipFill>
      <xdr:spPr>
        <a:xfrm>
          <a:off x="25103666" y="103293333"/>
          <a:ext cx="1908868" cy="2000250"/>
        </a:xfrm>
        <a:prstGeom prst="rect">
          <a:avLst/>
        </a:prstGeom>
      </xdr:spPr>
    </xdr:pic>
    <xdr:clientData/>
  </xdr:twoCellAnchor>
  <xdr:twoCellAnchor>
    <xdr:from>
      <xdr:col>24</xdr:col>
      <xdr:colOff>461069</xdr:colOff>
      <xdr:row>88</xdr:row>
      <xdr:rowOff>31749</xdr:rowOff>
    </xdr:from>
    <xdr:to>
      <xdr:col>24</xdr:col>
      <xdr:colOff>1985069</xdr:colOff>
      <xdr:row>99</xdr:row>
      <xdr:rowOff>123205</xdr:rowOff>
    </xdr:to>
    <xdr:pic>
      <xdr:nvPicPr>
        <xdr:cNvPr id="47" name="Imagen 46">
          <a:extLst>
            <a:ext uri="{FF2B5EF4-FFF2-40B4-BE49-F238E27FC236}">
              <a16:creationId xmlns:a16="http://schemas.microsoft.com/office/drawing/2014/main" id="{160EF5A2-5727-BE55-7767-277571E51E16}"/>
            </a:ext>
          </a:extLst>
        </xdr:cNvPr>
        <xdr:cNvPicPr>
          <a:picLocks noChangeAspect="1"/>
        </xdr:cNvPicPr>
      </xdr:nvPicPr>
      <xdr:blipFill>
        <a:blip xmlns:r="http://schemas.openxmlformats.org/officeDocument/2006/relationships" r:embed="rId7"/>
        <a:stretch>
          <a:fillRect/>
        </a:stretch>
      </xdr:blipFill>
      <xdr:spPr>
        <a:xfrm>
          <a:off x="25308895" y="122128445"/>
          <a:ext cx="1524000" cy="2156586"/>
        </a:xfrm>
        <a:prstGeom prst="rect">
          <a:avLst/>
        </a:prstGeom>
      </xdr:spPr>
    </xdr:pic>
    <xdr:clientData/>
  </xdr:twoCellAnchor>
  <xdr:twoCellAnchor>
    <xdr:from>
      <xdr:col>24</xdr:col>
      <xdr:colOff>162484</xdr:colOff>
      <xdr:row>100</xdr:row>
      <xdr:rowOff>33617</xdr:rowOff>
    </xdr:from>
    <xdr:to>
      <xdr:col>24</xdr:col>
      <xdr:colOff>2207003</xdr:colOff>
      <xdr:row>111</xdr:row>
      <xdr:rowOff>117662</xdr:rowOff>
    </xdr:to>
    <xdr:pic>
      <xdr:nvPicPr>
        <xdr:cNvPr id="51" name="Imagen 50">
          <a:extLst>
            <a:ext uri="{FF2B5EF4-FFF2-40B4-BE49-F238E27FC236}">
              <a16:creationId xmlns:a16="http://schemas.microsoft.com/office/drawing/2014/main" id="{AE8B350D-8CAD-B9B6-95FD-CAD7BE9D855D}"/>
            </a:ext>
          </a:extLst>
        </xdr:cNvPr>
        <xdr:cNvPicPr>
          <a:picLocks noChangeAspect="1"/>
        </xdr:cNvPicPr>
      </xdr:nvPicPr>
      <xdr:blipFill>
        <a:blip xmlns:r="http://schemas.openxmlformats.org/officeDocument/2006/relationships" r:embed="rId8"/>
        <a:stretch>
          <a:fillRect/>
        </a:stretch>
      </xdr:blipFill>
      <xdr:spPr>
        <a:xfrm>
          <a:off x="25011528" y="129539999"/>
          <a:ext cx="2044519" cy="2117913"/>
        </a:xfrm>
        <a:prstGeom prst="rect">
          <a:avLst/>
        </a:prstGeom>
      </xdr:spPr>
    </xdr:pic>
    <xdr:clientData/>
  </xdr:twoCellAnchor>
  <xdr:twoCellAnchor>
    <xdr:from>
      <xdr:col>24</xdr:col>
      <xdr:colOff>308161</xdr:colOff>
      <xdr:row>112</xdr:row>
      <xdr:rowOff>42313</xdr:rowOff>
    </xdr:from>
    <xdr:to>
      <xdr:col>24</xdr:col>
      <xdr:colOff>2084294</xdr:colOff>
      <xdr:row>123</xdr:row>
      <xdr:rowOff>136104</xdr:rowOff>
    </xdr:to>
    <xdr:pic>
      <xdr:nvPicPr>
        <xdr:cNvPr id="52" name="Imagen 51">
          <a:extLst>
            <a:ext uri="{FF2B5EF4-FFF2-40B4-BE49-F238E27FC236}">
              <a16:creationId xmlns:a16="http://schemas.microsoft.com/office/drawing/2014/main" id="{8FD0BDE9-5868-CC5D-9811-890E125170B1}"/>
            </a:ext>
          </a:extLst>
        </xdr:cNvPr>
        <xdr:cNvPicPr>
          <a:picLocks noChangeAspect="1"/>
        </xdr:cNvPicPr>
      </xdr:nvPicPr>
      <xdr:blipFill>
        <a:blip xmlns:r="http://schemas.openxmlformats.org/officeDocument/2006/relationships" r:embed="rId9"/>
        <a:stretch>
          <a:fillRect/>
        </a:stretch>
      </xdr:blipFill>
      <xdr:spPr>
        <a:xfrm>
          <a:off x="25157205" y="131767460"/>
          <a:ext cx="1776133" cy="2127659"/>
        </a:xfrm>
        <a:prstGeom prst="rect">
          <a:avLst/>
        </a:prstGeom>
      </xdr:spPr>
    </xdr:pic>
    <xdr:clientData/>
  </xdr:twoCellAnchor>
  <xdr:twoCellAnchor>
    <xdr:from>
      <xdr:col>24</xdr:col>
      <xdr:colOff>291352</xdr:colOff>
      <xdr:row>124</xdr:row>
      <xdr:rowOff>57611</xdr:rowOff>
    </xdr:from>
    <xdr:to>
      <xdr:col>24</xdr:col>
      <xdr:colOff>2045073</xdr:colOff>
      <xdr:row>135</xdr:row>
      <xdr:rowOff>137986</xdr:rowOff>
    </xdr:to>
    <xdr:pic>
      <xdr:nvPicPr>
        <xdr:cNvPr id="53" name="Imagen 52">
          <a:extLst>
            <a:ext uri="{FF2B5EF4-FFF2-40B4-BE49-F238E27FC236}">
              <a16:creationId xmlns:a16="http://schemas.microsoft.com/office/drawing/2014/main" id="{5AF5BEF4-9C19-AAD0-4080-8F03EAE755DB}"/>
            </a:ext>
          </a:extLst>
        </xdr:cNvPr>
        <xdr:cNvPicPr>
          <a:picLocks noChangeAspect="1"/>
        </xdr:cNvPicPr>
      </xdr:nvPicPr>
      <xdr:blipFill>
        <a:blip xmlns:r="http://schemas.openxmlformats.org/officeDocument/2006/relationships" r:embed="rId10"/>
        <a:stretch>
          <a:fillRect/>
        </a:stretch>
      </xdr:blipFill>
      <xdr:spPr>
        <a:xfrm>
          <a:off x="25140396" y="134001523"/>
          <a:ext cx="1753721" cy="2114242"/>
        </a:xfrm>
        <a:prstGeom prst="rect">
          <a:avLst/>
        </a:prstGeom>
      </xdr:spPr>
    </xdr:pic>
    <xdr:clientData/>
  </xdr:twoCellAnchor>
  <xdr:twoCellAnchor>
    <xdr:from>
      <xdr:col>24</xdr:col>
      <xdr:colOff>196103</xdr:colOff>
      <xdr:row>136</xdr:row>
      <xdr:rowOff>50425</xdr:rowOff>
    </xdr:from>
    <xdr:to>
      <xdr:col>24</xdr:col>
      <xdr:colOff>2215474</xdr:colOff>
      <xdr:row>147</xdr:row>
      <xdr:rowOff>145676</xdr:rowOff>
    </xdr:to>
    <xdr:pic>
      <xdr:nvPicPr>
        <xdr:cNvPr id="54" name="Imagen 53">
          <a:extLst>
            <a:ext uri="{FF2B5EF4-FFF2-40B4-BE49-F238E27FC236}">
              <a16:creationId xmlns:a16="http://schemas.microsoft.com/office/drawing/2014/main" id="{B6850229-15B7-7048-D215-43AD5D900B38}"/>
            </a:ext>
          </a:extLst>
        </xdr:cNvPr>
        <xdr:cNvPicPr>
          <a:picLocks noChangeAspect="1"/>
        </xdr:cNvPicPr>
      </xdr:nvPicPr>
      <xdr:blipFill>
        <a:blip xmlns:r="http://schemas.openxmlformats.org/officeDocument/2006/relationships" r:embed="rId11"/>
        <a:stretch>
          <a:fillRect/>
        </a:stretch>
      </xdr:blipFill>
      <xdr:spPr>
        <a:xfrm>
          <a:off x="25045147" y="136213101"/>
          <a:ext cx="2019371" cy="2129119"/>
        </a:xfrm>
        <a:prstGeom prst="rect">
          <a:avLst/>
        </a:prstGeom>
      </xdr:spPr>
    </xdr:pic>
    <xdr:clientData/>
  </xdr:twoCellAnchor>
  <xdr:twoCellAnchor>
    <xdr:from>
      <xdr:col>24</xdr:col>
      <xdr:colOff>375396</xdr:colOff>
      <xdr:row>148</xdr:row>
      <xdr:rowOff>51062</xdr:rowOff>
    </xdr:from>
    <xdr:to>
      <xdr:col>24</xdr:col>
      <xdr:colOff>2022662</xdr:colOff>
      <xdr:row>159</xdr:row>
      <xdr:rowOff>145620</xdr:rowOff>
    </xdr:to>
    <xdr:pic>
      <xdr:nvPicPr>
        <xdr:cNvPr id="55" name="Imagen 54">
          <a:extLst>
            <a:ext uri="{FF2B5EF4-FFF2-40B4-BE49-F238E27FC236}">
              <a16:creationId xmlns:a16="http://schemas.microsoft.com/office/drawing/2014/main" id="{5D35C5A6-F67F-1A28-1B5D-3EC11AE826AC}"/>
            </a:ext>
          </a:extLst>
        </xdr:cNvPr>
        <xdr:cNvPicPr>
          <a:picLocks noChangeAspect="1"/>
        </xdr:cNvPicPr>
      </xdr:nvPicPr>
      <xdr:blipFill>
        <a:blip xmlns:r="http://schemas.openxmlformats.org/officeDocument/2006/relationships" r:embed="rId12"/>
        <a:stretch>
          <a:fillRect/>
        </a:stretch>
      </xdr:blipFill>
      <xdr:spPr>
        <a:xfrm>
          <a:off x="25224440" y="138432503"/>
          <a:ext cx="1647266" cy="2128426"/>
        </a:xfrm>
        <a:prstGeom prst="rect">
          <a:avLst/>
        </a:prstGeom>
      </xdr:spPr>
    </xdr:pic>
    <xdr:clientData/>
  </xdr:twoCellAnchor>
  <xdr:twoCellAnchor>
    <xdr:from>
      <xdr:col>24</xdr:col>
      <xdr:colOff>358588</xdr:colOff>
      <xdr:row>160</xdr:row>
      <xdr:rowOff>37937</xdr:rowOff>
    </xdr:from>
    <xdr:to>
      <xdr:col>24</xdr:col>
      <xdr:colOff>2048824</xdr:colOff>
      <xdr:row>171</xdr:row>
      <xdr:rowOff>134470</xdr:rowOff>
    </xdr:to>
    <xdr:pic>
      <xdr:nvPicPr>
        <xdr:cNvPr id="57" name="Imagen 56">
          <a:extLst>
            <a:ext uri="{FF2B5EF4-FFF2-40B4-BE49-F238E27FC236}">
              <a16:creationId xmlns:a16="http://schemas.microsoft.com/office/drawing/2014/main" id="{16BC0C55-4538-125A-DBCE-49CC130AF910}"/>
            </a:ext>
          </a:extLst>
        </xdr:cNvPr>
        <xdr:cNvPicPr>
          <a:picLocks noChangeAspect="1"/>
        </xdr:cNvPicPr>
      </xdr:nvPicPr>
      <xdr:blipFill>
        <a:blip xmlns:r="http://schemas.openxmlformats.org/officeDocument/2006/relationships" r:embed="rId13"/>
        <a:stretch>
          <a:fillRect/>
        </a:stretch>
      </xdr:blipFill>
      <xdr:spPr>
        <a:xfrm>
          <a:off x="25207632" y="140638143"/>
          <a:ext cx="1690236" cy="2130401"/>
        </a:xfrm>
        <a:prstGeom prst="rect">
          <a:avLst/>
        </a:prstGeom>
      </xdr:spPr>
    </xdr:pic>
    <xdr:clientData/>
  </xdr:twoCellAnchor>
  <xdr:twoCellAnchor>
    <xdr:from>
      <xdr:col>24</xdr:col>
      <xdr:colOff>156883</xdr:colOff>
      <xdr:row>196</xdr:row>
      <xdr:rowOff>50425</xdr:rowOff>
    </xdr:from>
    <xdr:to>
      <xdr:col>24</xdr:col>
      <xdr:colOff>2225326</xdr:colOff>
      <xdr:row>207</xdr:row>
      <xdr:rowOff>117660</xdr:rowOff>
    </xdr:to>
    <xdr:pic>
      <xdr:nvPicPr>
        <xdr:cNvPr id="58" name="Imagen 57">
          <a:extLst>
            <a:ext uri="{FF2B5EF4-FFF2-40B4-BE49-F238E27FC236}">
              <a16:creationId xmlns:a16="http://schemas.microsoft.com/office/drawing/2014/main" id="{46FC62F8-D806-EDB1-9966-9675D3A7FA32}"/>
            </a:ext>
          </a:extLst>
        </xdr:cNvPr>
        <xdr:cNvPicPr>
          <a:picLocks noChangeAspect="1"/>
        </xdr:cNvPicPr>
      </xdr:nvPicPr>
      <xdr:blipFill>
        <a:blip xmlns:r="http://schemas.openxmlformats.org/officeDocument/2006/relationships" r:embed="rId14"/>
        <a:stretch>
          <a:fillRect/>
        </a:stretch>
      </xdr:blipFill>
      <xdr:spPr>
        <a:xfrm>
          <a:off x="25005927" y="147306925"/>
          <a:ext cx="2068443" cy="2101103"/>
        </a:xfrm>
        <a:prstGeom prst="rect">
          <a:avLst/>
        </a:prstGeom>
      </xdr:spPr>
    </xdr:pic>
    <xdr:clientData/>
  </xdr:twoCellAnchor>
  <xdr:twoCellAnchor>
    <xdr:from>
      <xdr:col>24</xdr:col>
      <xdr:colOff>67236</xdr:colOff>
      <xdr:row>208</xdr:row>
      <xdr:rowOff>77292</xdr:rowOff>
    </xdr:from>
    <xdr:to>
      <xdr:col>24</xdr:col>
      <xdr:colOff>2290280</xdr:colOff>
      <xdr:row>219</xdr:row>
      <xdr:rowOff>22412</xdr:rowOff>
    </xdr:to>
    <xdr:pic>
      <xdr:nvPicPr>
        <xdr:cNvPr id="59" name="Imagen 58">
          <a:extLst>
            <a:ext uri="{FF2B5EF4-FFF2-40B4-BE49-F238E27FC236}">
              <a16:creationId xmlns:a16="http://schemas.microsoft.com/office/drawing/2014/main" id="{5EA0295E-7692-3C93-C753-E3D6E37C26DB}"/>
            </a:ext>
          </a:extLst>
        </xdr:cNvPr>
        <xdr:cNvPicPr>
          <a:picLocks noChangeAspect="1"/>
        </xdr:cNvPicPr>
      </xdr:nvPicPr>
      <xdr:blipFill>
        <a:blip xmlns:r="http://schemas.openxmlformats.org/officeDocument/2006/relationships" r:embed="rId15"/>
        <a:stretch>
          <a:fillRect/>
        </a:stretch>
      </xdr:blipFill>
      <xdr:spPr>
        <a:xfrm>
          <a:off x="24916280" y="149552557"/>
          <a:ext cx="2223044" cy="1978987"/>
        </a:xfrm>
        <a:prstGeom prst="rect">
          <a:avLst/>
        </a:prstGeom>
      </xdr:spPr>
    </xdr:pic>
    <xdr:clientData/>
  </xdr:twoCellAnchor>
  <xdr:twoCellAnchor>
    <xdr:from>
      <xdr:col>24</xdr:col>
      <xdr:colOff>242956</xdr:colOff>
      <xdr:row>172</xdr:row>
      <xdr:rowOff>55217</xdr:rowOff>
    </xdr:from>
    <xdr:to>
      <xdr:col>24</xdr:col>
      <xdr:colOff>1998870</xdr:colOff>
      <xdr:row>183</xdr:row>
      <xdr:rowOff>150283</xdr:rowOff>
    </xdr:to>
    <xdr:pic>
      <xdr:nvPicPr>
        <xdr:cNvPr id="62" name="Imagen 61">
          <a:extLst>
            <a:ext uri="{FF2B5EF4-FFF2-40B4-BE49-F238E27FC236}">
              <a16:creationId xmlns:a16="http://schemas.microsoft.com/office/drawing/2014/main" id="{E9224626-32F2-1608-37E4-F119491DBDC0}"/>
            </a:ext>
          </a:extLst>
        </xdr:cNvPr>
        <xdr:cNvPicPr>
          <a:picLocks noChangeAspect="1"/>
        </xdr:cNvPicPr>
      </xdr:nvPicPr>
      <xdr:blipFill>
        <a:blip xmlns:r="http://schemas.openxmlformats.org/officeDocument/2006/relationships" r:embed="rId16"/>
        <a:stretch>
          <a:fillRect/>
        </a:stretch>
      </xdr:blipFill>
      <xdr:spPr>
        <a:xfrm>
          <a:off x="25090782" y="144780000"/>
          <a:ext cx="1755914" cy="2160196"/>
        </a:xfrm>
        <a:prstGeom prst="rect">
          <a:avLst/>
        </a:prstGeom>
      </xdr:spPr>
    </xdr:pic>
    <xdr:clientData/>
  </xdr:twoCellAnchor>
  <xdr:twoCellAnchor>
    <xdr:from>
      <xdr:col>24</xdr:col>
      <xdr:colOff>55217</xdr:colOff>
      <xdr:row>184</xdr:row>
      <xdr:rowOff>99391</xdr:rowOff>
    </xdr:from>
    <xdr:to>
      <xdr:col>24</xdr:col>
      <xdr:colOff>2188560</xdr:colOff>
      <xdr:row>195</xdr:row>
      <xdr:rowOff>121477</xdr:rowOff>
    </xdr:to>
    <xdr:pic>
      <xdr:nvPicPr>
        <xdr:cNvPr id="65" name="Imagen 64">
          <a:extLst>
            <a:ext uri="{FF2B5EF4-FFF2-40B4-BE49-F238E27FC236}">
              <a16:creationId xmlns:a16="http://schemas.microsoft.com/office/drawing/2014/main" id="{9CEE6CD9-2297-8D90-4503-5245C9871D4D}"/>
            </a:ext>
          </a:extLst>
        </xdr:cNvPr>
        <xdr:cNvPicPr>
          <a:picLocks noChangeAspect="1"/>
        </xdr:cNvPicPr>
      </xdr:nvPicPr>
      <xdr:blipFill>
        <a:blip xmlns:r="http://schemas.openxmlformats.org/officeDocument/2006/relationships" r:embed="rId17"/>
        <a:stretch>
          <a:fillRect/>
        </a:stretch>
      </xdr:blipFill>
      <xdr:spPr>
        <a:xfrm>
          <a:off x="24903043" y="147077043"/>
          <a:ext cx="2133343" cy="2087217"/>
        </a:xfrm>
        <a:prstGeom prst="rect">
          <a:avLst/>
        </a:prstGeom>
      </xdr:spPr>
    </xdr:pic>
    <xdr:clientData/>
  </xdr:twoCellAnchor>
  <xdr:twoCellAnchor editAs="oneCell">
    <xdr:from>
      <xdr:col>24</xdr:col>
      <xdr:colOff>75809</xdr:colOff>
      <xdr:row>232</xdr:row>
      <xdr:rowOff>33716</xdr:rowOff>
    </xdr:from>
    <xdr:to>
      <xdr:col>24</xdr:col>
      <xdr:colOff>2317676</xdr:colOff>
      <xdr:row>243</xdr:row>
      <xdr:rowOff>94406</xdr:rowOff>
    </xdr:to>
    <xdr:pic>
      <xdr:nvPicPr>
        <xdr:cNvPr id="3" name="Imagen 2">
          <a:extLst>
            <a:ext uri="{FF2B5EF4-FFF2-40B4-BE49-F238E27FC236}">
              <a16:creationId xmlns:a16="http://schemas.microsoft.com/office/drawing/2014/main" id="{41894C94-126F-7CF2-FF92-FCBF8F61755E}"/>
            </a:ext>
          </a:extLst>
        </xdr:cNvPr>
        <xdr:cNvPicPr>
          <a:picLocks noChangeAspect="1"/>
        </xdr:cNvPicPr>
      </xdr:nvPicPr>
      <xdr:blipFill>
        <a:blip xmlns:r="http://schemas.openxmlformats.org/officeDocument/2006/relationships" r:embed="rId18"/>
        <a:stretch>
          <a:fillRect/>
        </a:stretch>
      </xdr:blipFill>
      <xdr:spPr>
        <a:xfrm>
          <a:off x="24904871" y="42766406"/>
          <a:ext cx="2241867" cy="2063469"/>
        </a:xfrm>
        <a:prstGeom prst="rect">
          <a:avLst/>
        </a:prstGeom>
      </xdr:spPr>
    </xdr:pic>
    <xdr:clientData/>
  </xdr:twoCellAnchor>
  <xdr:twoCellAnchor editAs="oneCell">
    <xdr:from>
      <xdr:col>24</xdr:col>
      <xdr:colOff>208140</xdr:colOff>
      <xdr:row>220</xdr:row>
      <xdr:rowOff>40462</xdr:rowOff>
    </xdr:from>
    <xdr:to>
      <xdr:col>24</xdr:col>
      <xdr:colOff>2157459</xdr:colOff>
      <xdr:row>231</xdr:row>
      <xdr:rowOff>114637</xdr:rowOff>
    </xdr:to>
    <xdr:pic>
      <xdr:nvPicPr>
        <xdr:cNvPr id="4" name="Imagen 3">
          <a:extLst>
            <a:ext uri="{FF2B5EF4-FFF2-40B4-BE49-F238E27FC236}">
              <a16:creationId xmlns:a16="http://schemas.microsoft.com/office/drawing/2014/main" id="{4B307949-D85A-C556-9164-1F22BA2980E6}"/>
            </a:ext>
          </a:extLst>
        </xdr:cNvPr>
        <xdr:cNvPicPr>
          <a:picLocks noChangeAspect="1"/>
        </xdr:cNvPicPr>
      </xdr:nvPicPr>
      <xdr:blipFill>
        <a:blip xmlns:r="http://schemas.openxmlformats.org/officeDocument/2006/relationships" r:embed="rId19"/>
        <a:stretch>
          <a:fillRect/>
        </a:stretch>
      </xdr:blipFill>
      <xdr:spPr>
        <a:xfrm>
          <a:off x="25037202" y="40588303"/>
          <a:ext cx="1949319" cy="2076954"/>
        </a:xfrm>
        <a:prstGeom prst="rect">
          <a:avLst/>
        </a:prstGeom>
      </xdr:spPr>
    </xdr:pic>
    <xdr:clientData/>
  </xdr:twoCellAnchor>
  <xdr:twoCellAnchor editAs="oneCell">
    <xdr:from>
      <xdr:col>24</xdr:col>
      <xdr:colOff>287385</xdr:colOff>
      <xdr:row>244</xdr:row>
      <xdr:rowOff>26974</xdr:rowOff>
    </xdr:from>
    <xdr:to>
      <xdr:col>24</xdr:col>
      <xdr:colOff>2200389</xdr:colOff>
      <xdr:row>255</xdr:row>
      <xdr:rowOff>20231</xdr:rowOff>
    </xdr:to>
    <xdr:pic>
      <xdr:nvPicPr>
        <xdr:cNvPr id="5" name="Imagen 4">
          <a:extLst>
            <a:ext uri="{FF2B5EF4-FFF2-40B4-BE49-F238E27FC236}">
              <a16:creationId xmlns:a16="http://schemas.microsoft.com/office/drawing/2014/main" id="{328779DD-9F48-3A13-3A6C-41C5D3E8AEA2}"/>
            </a:ext>
          </a:extLst>
        </xdr:cNvPr>
        <xdr:cNvPicPr>
          <a:picLocks noChangeAspect="1"/>
        </xdr:cNvPicPr>
      </xdr:nvPicPr>
      <xdr:blipFill>
        <a:blip xmlns:r="http://schemas.openxmlformats.org/officeDocument/2006/relationships" r:embed="rId20"/>
        <a:stretch>
          <a:fillRect/>
        </a:stretch>
      </xdr:blipFill>
      <xdr:spPr>
        <a:xfrm>
          <a:off x="25116447" y="44944514"/>
          <a:ext cx="1913004" cy="2103930"/>
        </a:xfrm>
        <a:prstGeom prst="rect">
          <a:avLst/>
        </a:prstGeom>
      </xdr:spPr>
    </xdr:pic>
    <xdr:clientData/>
  </xdr:twoCellAnchor>
  <xdr:twoCellAnchor editAs="oneCell">
    <xdr:from>
      <xdr:col>24</xdr:col>
      <xdr:colOff>229275</xdr:colOff>
      <xdr:row>256</xdr:row>
      <xdr:rowOff>80920</xdr:rowOff>
    </xdr:from>
    <xdr:to>
      <xdr:col>24</xdr:col>
      <xdr:colOff>2220649</xdr:colOff>
      <xdr:row>267</xdr:row>
      <xdr:rowOff>94406</xdr:rowOff>
    </xdr:to>
    <xdr:pic>
      <xdr:nvPicPr>
        <xdr:cNvPr id="2" name="Imagen 1">
          <a:extLst>
            <a:ext uri="{FF2B5EF4-FFF2-40B4-BE49-F238E27FC236}">
              <a16:creationId xmlns:a16="http://schemas.microsoft.com/office/drawing/2014/main" id="{1A48B7E8-F08A-1B6E-EB44-DD2320D1BBEE}"/>
            </a:ext>
          </a:extLst>
        </xdr:cNvPr>
        <xdr:cNvPicPr>
          <a:picLocks noChangeAspect="1"/>
        </xdr:cNvPicPr>
      </xdr:nvPicPr>
      <xdr:blipFill>
        <a:blip xmlns:r="http://schemas.openxmlformats.org/officeDocument/2006/relationships" r:embed="rId21"/>
        <a:stretch>
          <a:fillRect/>
        </a:stretch>
      </xdr:blipFill>
      <xdr:spPr>
        <a:xfrm>
          <a:off x="25058337" y="47399097"/>
          <a:ext cx="1991374" cy="2016265"/>
        </a:xfrm>
        <a:prstGeom prst="rect">
          <a:avLst/>
        </a:prstGeom>
      </xdr:spPr>
    </xdr:pic>
    <xdr:clientData/>
  </xdr:twoCellAnchor>
  <xdr:twoCellAnchor editAs="oneCell">
    <xdr:from>
      <xdr:col>24</xdr:col>
      <xdr:colOff>26974</xdr:colOff>
      <xdr:row>269</xdr:row>
      <xdr:rowOff>53948</xdr:rowOff>
    </xdr:from>
    <xdr:to>
      <xdr:col>24</xdr:col>
      <xdr:colOff>2338942</xdr:colOff>
      <xdr:row>278</xdr:row>
      <xdr:rowOff>53948</xdr:rowOff>
    </xdr:to>
    <xdr:pic>
      <xdr:nvPicPr>
        <xdr:cNvPr id="7" name="Imagen 6">
          <a:extLst>
            <a:ext uri="{FF2B5EF4-FFF2-40B4-BE49-F238E27FC236}">
              <a16:creationId xmlns:a16="http://schemas.microsoft.com/office/drawing/2014/main" id="{91A980AE-576C-2C56-52DD-FFCA85C13D9A}"/>
            </a:ext>
          </a:extLst>
        </xdr:cNvPr>
        <xdr:cNvPicPr>
          <a:picLocks noChangeAspect="1"/>
        </xdr:cNvPicPr>
      </xdr:nvPicPr>
      <xdr:blipFill>
        <a:blip xmlns:r="http://schemas.openxmlformats.org/officeDocument/2006/relationships" r:embed="rId22"/>
        <a:stretch>
          <a:fillRect/>
        </a:stretch>
      </xdr:blipFill>
      <xdr:spPr>
        <a:xfrm>
          <a:off x="24856036" y="49739045"/>
          <a:ext cx="2311968" cy="1638637"/>
        </a:xfrm>
        <a:prstGeom prst="rect">
          <a:avLst/>
        </a:prstGeom>
      </xdr:spPr>
    </xdr:pic>
    <xdr:clientData/>
  </xdr:twoCellAnchor>
  <xdr:twoCellAnchor editAs="oneCell">
    <xdr:from>
      <xdr:col>24</xdr:col>
      <xdr:colOff>335142</xdr:colOff>
      <xdr:row>280</xdr:row>
      <xdr:rowOff>33716</xdr:rowOff>
    </xdr:from>
    <xdr:to>
      <xdr:col>24</xdr:col>
      <xdr:colOff>2156371</xdr:colOff>
      <xdr:row>291</xdr:row>
      <xdr:rowOff>80920</xdr:rowOff>
    </xdr:to>
    <xdr:pic>
      <xdr:nvPicPr>
        <xdr:cNvPr id="8" name="Imagen 7">
          <a:extLst>
            <a:ext uri="{FF2B5EF4-FFF2-40B4-BE49-F238E27FC236}">
              <a16:creationId xmlns:a16="http://schemas.microsoft.com/office/drawing/2014/main" id="{4C3A3AB7-C7B8-1475-51C5-A7EC5317EDA0}"/>
            </a:ext>
          </a:extLst>
        </xdr:cNvPr>
        <xdr:cNvPicPr>
          <a:picLocks noChangeAspect="1"/>
        </xdr:cNvPicPr>
      </xdr:nvPicPr>
      <xdr:blipFill>
        <a:blip xmlns:r="http://schemas.openxmlformats.org/officeDocument/2006/relationships" r:embed="rId23"/>
        <a:stretch>
          <a:fillRect/>
        </a:stretch>
      </xdr:blipFill>
      <xdr:spPr>
        <a:xfrm>
          <a:off x="25164204" y="51829486"/>
          <a:ext cx="1821229" cy="2049983"/>
        </a:xfrm>
        <a:prstGeom prst="rect">
          <a:avLst/>
        </a:prstGeom>
      </xdr:spPr>
    </xdr:pic>
    <xdr:clientData/>
  </xdr:twoCellAnchor>
  <xdr:twoCellAnchor editAs="oneCell">
    <xdr:from>
      <xdr:col>24</xdr:col>
      <xdr:colOff>286387</xdr:colOff>
      <xdr:row>292</xdr:row>
      <xdr:rowOff>60689</xdr:rowOff>
    </xdr:from>
    <xdr:to>
      <xdr:col>24</xdr:col>
      <xdr:colOff>2290208</xdr:colOff>
      <xdr:row>303</xdr:row>
      <xdr:rowOff>114637</xdr:rowOff>
    </xdr:to>
    <xdr:pic>
      <xdr:nvPicPr>
        <xdr:cNvPr id="9" name="Imagen 8">
          <a:extLst>
            <a:ext uri="{FF2B5EF4-FFF2-40B4-BE49-F238E27FC236}">
              <a16:creationId xmlns:a16="http://schemas.microsoft.com/office/drawing/2014/main" id="{80B2DFB7-48CD-0494-A9D0-B6AD9618164B}"/>
            </a:ext>
          </a:extLst>
        </xdr:cNvPr>
        <xdr:cNvPicPr>
          <a:picLocks noChangeAspect="1"/>
        </xdr:cNvPicPr>
      </xdr:nvPicPr>
      <xdr:blipFill>
        <a:blip xmlns:r="http://schemas.openxmlformats.org/officeDocument/2006/relationships" r:embed="rId24"/>
        <a:stretch>
          <a:fillRect/>
        </a:stretch>
      </xdr:blipFill>
      <xdr:spPr>
        <a:xfrm>
          <a:off x="25115449" y="54041308"/>
          <a:ext cx="2003821" cy="2056727"/>
        </a:xfrm>
        <a:prstGeom prst="rect">
          <a:avLst/>
        </a:prstGeom>
      </xdr:spPr>
    </xdr:pic>
    <xdr:clientData/>
  </xdr:twoCellAnchor>
  <xdr:twoCellAnchor editAs="oneCell">
    <xdr:from>
      <xdr:col>24</xdr:col>
      <xdr:colOff>128128</xdr:colOff>
      <xdr:row>305</xdr:row>
      <xdr:rowOff>98361</xdr:rowOff>
    </xdr:from>
    <xdr:to>
      <xdr:col>24</xdr:col>
      <xdr:colOff>2314626</xdr:colOff>
      <xdr:row>314</xdr:row>
      <xdr:rowOff>173241</xdr:rowOff>
    </xdr:to>
    <xdr:pic>
      <xdr:nvPicPr>
        <xdr:cNvPr id="10" name="Imagen 9">
          <a:extLst>
            <a:ext uri="{FF2B5EF4-FFF2-40B4-BE49-F238E27FC236}">
              <a16:creationId xmlns:a16="http://schemas.microsoft.com/office/drawing/2014/main" id="{A857B0ED-D700-3130-45B4-818F18880372}"/>
            </a:ext>
          </a:extLst>
        </xdr:cNvPr>
        <xdr:cNvPicPr>
          <a:picLocks noChangeAspect="1"/>
        </xdr:cNvPicPr>
      </xdr:nvPicPr>
      <xdr:blipFill>
        <a:blip xmlns:r="http://schemas.openxmlformats.org/officeDocument/2006/relationships" r:embed="rId25"/>
        <a:stretch>
          <a:fillRect/>
        </a:stretch>
      </xdr:blipFill>
      <xdr:spPr>
        <a:xfrm rot="16200000">
          <a:off x="25193680" y="56209411"/>
          <a:ext cx="1713517" cy="2186498"/>
        </a:xfrm>
        <a:prstGeom prst="rect">
          <a:avLst/>
        </a:prstGeom>
      </xdr:spPr>
    </xdr:pic>
    <xdr:clientData/>
  </xdr:twoCellAnchor>
  <xdr:twoCellAnchor editAs="oneCell">
    <xdr:from>
      <xdr:col>24</xdr:col>
      <xdr:colOff>323680</xdr:colOff>
      <xdr:row>316</xdr:row>
      <xdr:rowOff>68331</xdr:rowOff>
    </xdr:from>
    <xdr:to>
      <xdr:col>24</xdr:col>
      <xdr:colOff>2083699</xdr:colOff>
      <xdr:row>327</xdr:row>
      <xdr:rowOff>21936</xdr:rowOff>
    </xdr:to>
    <xdr:pic>
      <xdr:nvPicPr>
        <xdr:cNvPr id="11" name="Imagen 10">
          <a:extLst>
            <a:ext uri="{FF2B5EF4-FFF2-40B4-BE49-F238E27FC236}">
              <a16:creationId xmlns:a16="http://schemas.microsoft.com/office/drawing/2014/main" id="{4D05B671-1E14-CB5B-3836-0305586C7933}"/>
            </a:ext>
          </a:extLst>
        </xdr:cNvPr>
        <xdr:cNvPicPr>
          <a:picLocks noChangeAspect="1"/>
        </xdr:cNvPicPr>
      </xdr:nvPicPr>
      <xdr:blipFill>
        <a:blip xmlns:r="http://schemas.openxmlformats.org/officeDocument/2006/relationships" r:embed="rId26"/>
        <a:stretch>
          <a:fillRect/>
        </a:stretch>
      </xdr:blipFill>
      <xdr:spPr>
        <a:xfrm>
          <a:off x="25152742" y="58418650"/>
          <a:ext cx="1760019" cy="2064277"/>
        </a:xfrm>
        <a:prstGeom prst="rect">
          <a:avLst/>
        </a:prstGeom>
      </xdr:spPr>
    </xdr:pic>
    <xdr:clientData/>
  </xdr:twoCellAnchor>
  <xdr:twoCellAnchor editAs="oneCell">
    <xdr:from>
      <xdr:col>24</xdr:col>
      <xdr:colOff>296708</xdr:colOff>
      <xdr:row>328</xdr:row>
      <xdr:rowOff>80921</xdr:rowOff>
    </xdr:from>
    <xdr:to>
      <xdr:col>24</xdr:col>
      <xdr:colOff>2232053</xdr:colOff>
      <xdr:row>339</xdr:row>
      <xdr:rowOff>171260</xdr:rowOff>
    </xdr:to>
    <xdr:pic>
      <xdr:nvPicPr>
        <xdr:cNvPr id="12" name="Imagen 11">
          <a:extLst>
            <a:ext uri="{FF2B5EF4-FFF2-40B4-BE49-F238E27FC236}">
              <a16:creationId xmlns:a16="http://schemas.microsoft.com/office/drawing/2014/main" id="{C42B1105-512C-F30E-C097-B82DD450183F}"/>
            </a:ext>
          </a:extLst>
        </xdr:cNvPr>
        <xdr:cNvPicPr>
          <a:picLocks noChangeAspect="1"/>
        </xdr:cNvPicPr>
      </xdr:nvPicPr>
      <xdr:blipFill>
        <a:blip xmlns:r="http://schemas.openxmlformats.org/officeDocument/2006/relationships" r:embed="rId27"/>
        <a:stretch>
          <a:fillRect/>
        </a:stretch>
      </xdr:blipFill>
      <xdr:spPr>
        <a:xfrm>
          <a:off x="25125770" y="60723983"/>
          <a:ext cx="1935345" cy="2093118"/>
        </a:xfrm>
        <a:prstGeom prst="rect">
          <a:avLst/>
        </a:prstGeom>
      </xdr:spPr>
    </xdr:pic>
    <xdr:clientData/>
  </xdr:twoCellAnchor>
  <xdr:twoCellAnchor editAs="oneCell">
    <xdr:from>
      <xdr:col>24</xdr:col>
      <xdr:colOff>366183</xdr:colOff>
      <xdr:row>40</xdr:row>
      <xdr:rowOff>60690</xdr:rowOff>
    </xdr:from>
    <xdr:to>
      <xdr:col>24</xdr:col>
      <xdr:colOff>1901628</xdr:colOff>
      <xdr:row>51</xdr:row>
      <xdr:rowOff>147338</xdr:rowOff>
    </xdr:to>
    <xdr:pic>
      <xdr:nvPicPr>
        <xdr:cNvPr id="13" name="Imagen 12">
          <a:extLst>
            <a:ext uri="{FF2B5EF4-FFF2-40B4-BE49-F238E27FC236}">
              <a16:creationId xmlns:a16="http://schemas.microsoft.com/office/drawing/2014/main" id="{990D8263-A0CD-C5DF-72E6-F2BFA4E1448E}"/>
            </a:ext>
          </a:extLst>
        </xdr:cNvPr>
        <xdr:cNvPicPr>
          <a:picLocks noChangeAspect="1"/>
        </xdr:cNvPicPr>
      </xdr:nvPicPr>
      <xdr:blipFill>
        <a:blip xmlns:r="http://schemas.openxmlformats.org/officeDocument/2006/relationships" r:embed="rId28"/>
        <a:stretch>
          <a:fillRect/>
        </a:stretch>
      </xdr:blipFill>
      <xdr:spPr>
        <a:xfrm>
          <a:off x="25195245" y="7404212"/>
          <a:ext cx="1535445" cy="2089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1026584</xdr:colOff>
      <xdr:row>0</xdr:row>
      <xdr:rowOff>88584</xdr:rowOff>
    </xdr:from>
    <xdr:to>
      <xdr:col>1</xdr:col>
      <xdr:colOff>155934</xdr:colOff>
      <xdr:row>2</xdr:row>
      <xdr:rowOff>137584</xdr:rowOff>
    </xdr:to>
    <xdr:pic>
      <xdr:nvPicPr>
        <xdr:cNvPr id="2" name="Imagen 1" descr="escudo_negr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984" y="88584"/>
          <a:ext cx="158050" cy="41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542925</xdr:colOff>
      <xdr:row>0</xdr:row>
      <xdr:rowOff>85725</xdr:rowOff>
    </xdr:from>
    <xdr:ext cx="1400176" cy="273050"/>
    <xdr:pic>
      <xdr:nvPicPr>
        <xdr:cNvPr id="3" name="Imagen 2" descr="Logo_IDPYBA">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4" name="Imagen 3" descr="Logo_IDPYBA">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5" name="Imagen 4" descr="Logo_IDPYBA">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6" name="Imagen 5" descr="Logo_IDPYBA">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7" name="Imagen 6" descr="Logo_IDPYBA">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8" name="Imagen 7" descr="Logo_IDPYBA">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9" name="Imagen 8" descr="Logo_IDPYBA">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10" name="Imagen 9" descr="Logo_IDPYBA">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11" name="Imagen 10" descr="Logo_IDPYBA">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542925</xdr:colOff>
      <xdr:row>0</xdr:row>
      <xdr:rowOff>85725</xdr:rowOff>
    </xdr:from>
    <xdr:ext cx="1400176" cy="273050"/>
    <xdr:pic>
      <xdr:nvPicPr>
        <xdr:cNvPr id="12" name="Imagen 11" descr="Logo_IDPYBA">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5" y="85725"/>
          <a:ext cx="1400176" cy="273050"/>
        </a:xfrm>
        <a:prstGeom prst="rect">
          <a:avLst/>
        </a:prstGeom>
        <a:noFill/>
        <a:ln>
          <a:noFill/>
        </a:ln>
      </xdr:spPr>
    </xdr:pic>
    <xdr:clientData/>
  </xdr:oneCellAnchor>
  <xdr:oneCellAnchor>
    <xdr:from>
      <xdr:col>8</xdr:col>
      <xdr:colOff>542924</xdr:colOff>
      <xdr:row>0</xdr:row>
      <xdr:rowOff>85725</xdr:rowOff>
    </xdr:from>
    <xdr:ext cx="2028825" cy="587375"/>
    <xdr:pic>
      <xdr:nvPicPr>
        <xdr:cNvPr id="13" name="Imagen 12" descr="Logo_IDPYBA">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4132" b="23950"/>
        <a:stretch>
          <a:fillRect/>
        </a:stretch>
      </xdr:blipFill>
      <xdr:spPr bwMode="auto">
        <a:xfrm>
          <a:off x="6943724" y="85725"/>
          <a:ext cx="2028825" cy="58737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188912</xdr:colOff>
      <xdr:row>3</xdr:row>
      <xdr:rowOff>55562</xdr:rowOff>
    </xdr:from>
    <xdr:to>
      <xdr:col>6</xdr:col>
      <xdr:colOff>619125</xdr:colOff>
      <xdr:row>23</xdr:row>
      <xdr:rowOff>192087</xdr:rowOff>
    </xdr:to>
    <xdr:pic>
      <xdr:nvPicPr>
        <xdr:cNvPr id="2" name="Imagen 1">
          <a:extLst>
            <a:ext uri="{FF2B5EF4-FFF2-40B4-BE49-F238E27FC236}">
              <a16:creationId xmlns:a16="http://schemas.microsoft.com/office/drawing/2014/main" id="{D23C168B-634F-8643-CE63-8B7C40CE05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0" y="825500"/>
          <a:ext cx="6470650" cy="3065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4371163</xdr:colOff>
      <xdr:row>0</xdr:row>
      <xdr:rowOff>109142</xdr:rowOff>
    </xdr:from>
    <xdr:to>
      <xdr:col>2</xdr:col>
      <xdr:colOff>1154975</xdr:colOff>
      <xdr:row>3</xdr:row>
      <xdr:rowOff>11206</xdr:rowOff>
    </xdr:to>
    <xdr:pic>
      <xdr:nvPicPr>
        <xdr:cNvPr id="4" name="10 Imagen" descr="firma_correo_2020.jpeg">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1" cstate="print"/>
        <a:srcRect l="8210" t="26063" r="3394" b="19776"/>
        <a:stretch/>
      </xdr:blipFill>
      <xdr:spPr>
        <a:xfrm>
          <a:off x="6511487" y="109142"/>
          <a:ext cx="1299781" cy="473564"/>
        </a:xfrm>
        <a:prstGeom prst="rect">
          <a:avLst/>
        </a:prstGeom>
      </xdr:spPr>
    </xdr:pic>
    <xdr:clientData/>
  </xdr:twoCellAnchor>
  <xdr:twoCellAnchor editAs="oneCell">
    <xdr:from>
      <xdr:col>0</xdr:col>
      <xdr:colOff>0</xdr:colOff>
      <xdr:row>0</xdr:row>
      <xdr:rowOff>135799</xdr:rowOff>
    </xdr:from>
    <xdr:to>
      <xdr:col>0</xdr:col>
      <xdr:colOff>1325762</xdr:colOff>
      <xdr:row>3</xdr:row>
      <xdr:rowOff>67235</xdr:rowOff>
    </xdr:to>
    <xdr:pic>
      <xdr:nvPicPr>
        <xdr:cNvPr id="5" name="Imagen 4">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724" t="27673" r="31433" b="37148"/>
        <a:stretch/>
      </xdr:blipFill>
      <xdr:spPr bwMode="auto">
        <a:xfrm>
          <a:off x="11205" y="135799"/>
          <a:ext cx="1311088" cy="50293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nica\Documents\2.%20IDPYBA\BASES%20DE%20DATOS\5.%20MAYO%20MATRIZ%20SEGUIMIENTO%20%20CTO%20274-%202024%20TEAM%20ZOE%20S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alejandra.escobar/Documents/3.%20MARZO%2030%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ASE 274 - 2024"/>
      <sheetName val="2. TERRITORIALIZACION"/>
      <sheetName val="3. CONTEO ANIMAL UNICO"/>
      <sheetName val="4. DESCUENTO HOSP.  Y RADIOGRA"/>
      <sheetName val="LISTAS DESPLEGABLES"/>
      <sheetName val="COSTOS CTO 371 2022"/>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MATRIZ UCA "/>
      <sheetName val="1. MATRIZ  UDCA"/>
      <sheetName val="2. TERRITORIALIZACION "/>
      <sheetName val="3. CONTEO ANIMAL UNICO"/>
      <sheetName val="HOSPITALES DESCONTADOS"/>
      <sheetName val="LISTAS DESPLEGABLES"/>
      <sheetName val="COSTOS"/>
    </sheetNames>
    <sheetDataSet>
      <sheetData sheetId="0"/>
      <sheetData sheetId="1"/>
      <sheetData sheetId="2"/>
      <sheetData sheetId="3"/>
      <sheetData sheetId="4"/>
      <sheetData sheetId="5"/>
      <sheetData sheetId="6">
        <row r="110">
          <cell r="C110" t="str">
            <v>VACUNA PARVOVIRUS</v>
          </cell>
        </row>
        <row r="111">
          <cell r="C111" t="str">
            <v>VACUNA DP PUPPY</v>
          </cell>
        </row>
        <row r="112">
          <cell r="C112" t="str">
            <v>VACUNA TRIPLE CANINA</v>
          </cell>
        </row>
        <row r="113">
          <cell r="C113" t="str">
            <v>VACUNA PENTAVALENTE</v>
          </cell>
        </row>
        <row r="114">
          <cell r="C114" t="str">
            <v>VACUNA HEXAVALENTE</v>
          </cell>
        </row>
        <row r="115">
          <cell r="C115" t="str">
            <v>VACUNA TOS DE LAS PERRERAS (KENNEL COUGH)</v>
          </cell>
        </row>
        <row r="116">
          <cell r="C116" t="str">
            <v>VACUNA LEUCEMIA FELINA</v>
          </cell>
        </row>
        <row r="117">
          <cell r="C117" t="str">
            <v>VACUNA TRIPLE FELINA</v>
          </cell>
        </row>
        <row r="118">
          <cell r="C118" t="str">
            <v>DESPARASITACIÓN INTERNA PACIENTE TALLA PEQUEÑA (0 kg – 10 kg)</v>
          </cell>
        </row>
        <row r="119">
          <cell r="C119" t="str">
            <v>DESPARASITACIÓN INTERNA PACIENTE TALLA MEDIANA (&gt;10 kg - 25 kg)</v>
          </cell>
        </row>
        <row r="120">
          <cell r="C120" t="str">
            <v>DESPARASITACIÓN INTERNA PACIENTE TALLA GRANDE (&gt;25 kg)</v>
          </cell>
        </row>
        <row r="121">
          <cell r="C121" t="str">
            <v>DESPARASITACIÓN EXTERNA PACIENTE TALLA PEQUEÑA (0 kg – 10 kg)</v>
          </cell>
        </row>
        <row r="122">
          <cell r="C122" t="str">
            <v>DESPARASITACIÓN EXTERNA PACIENTE TALLA MEDIANA (&gt;10 kg - 25 kg)</v>
          </cell>
        </row>
        <row r="123">
          <cell r="C123" t="str">
            <v>DESPARASITACIÓN EXTERNA PACIENTE TALLA GRANDE (&gt;25 kg)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B8E9"/>
  </sheetPr>
  <dimension ref="A1:BN1648"/>
  <sheetViews>
    <sheetView tabSelected="1" topLeftCell="A4" zoomScale="113" zoomScaleNormal="55" zoomScaleSheetLayoutView="40" workbookViewId="0">
      <pane ySplit="1" topLeftCell="A303" activePane="bottomLeft" state="frozen"/>
      <selection activeCell="A4" sqref="A4"/>
      <selection pane="bottomLeft" activeCell="Z305" sqref="Z305:Z316"/>
    </sheetView>
  </sheetViews>
  <sheetFormatPr baseColWidth="10" defaultColWidth="11.44140625" defaultRowHeight="14.4" x14ac:dyDescent="0.3"/>
  <cols>
    <col min="1" max="1" width="6.6640625" customWidth="1"/>
    <col min="2" max="2" width="14.44140625" customWidth="1"/>
    <col min="5" max="5" width="13.5546875" customWidth="1"/>
    <col min="6" max="6" width="15.6640625" customWidth="1"/>
    <col min="7" max="7" width="28.44140625" customWidth="1"/>
    <col min="8" max="8" width="23.44140625" customWidth="1"/>
    <col min="9" max="9" width="22.44140625" customWidth="1"/>
    <col min="10" max="10" width="15" customWidth="1"/>
    <col min="11" max="11" width="18.33203125" customWidth="1"/>
    <col min="12" max="12" width="16.5546875" customWidth="1"/>
    <col min="13" max="13" width="15.33203125" customWidth="1"/>
    <col min="14" max="14" width="15.44140625" customWidth="1"/>
    <col min="15" max="15" width="17.33203125" customWidth="1"/>
    <col min="16" max="16" width="14.5546875" customWidth="1"/>
    <col min="17" max="17" width="11.44140625" customWidth="1"/>
    <col min="18" max="18" width="9.33203125" customWidth="1"/>
    <col min="19" max="19" width="10.33203125" customWidth="1"/>
    <col min="20" max="20" width="9.44140625" customWidth="1"/>
    <col min="21" max="21" width="13.6640625" customWidth="1"/>
    <col min="22" max="22" width="9.33203125" customWidth="1"/>
    <col min="23" max="23" width="16.33203125" customWidth="1"/>
    <col min="24" max="24" width="22.33203125" style="106" customWidth="1"/>
    <col min="25" max="25" width="34.44140625" customWidth="1"/>
    <col min="26" max="26" width="31.33203125" customWidth="1"/>
    <col min="27" max="27" width="21" style="38" customWidth="1"/>
    <col min="28" max="28" width="17.6640625" customWidth="1"/>
    <col min="29" max="29" width="23.21875" style="106" customWidth="1"/>
    <col min="30" max="30" width="21.33203125" customWidth="1"/>
    <col min="31" max="31" width="19" customWidth="1"/>
    <col min="32" max="32" width="18.44140625" customWidth="1"/>
    <col min="33" max="33" width="22.33203125" customWidth="1"/>
    <col min="34" max="34" width="19.6640625" customWidth="1"/>
    <col min="35" max="35" width="23.33203125" customWidth="1"/>
    <col min="36" max="36" width="11.44140625" customWidth="1"/>
    <col min="37" max="37" width="27.5546875" customWidth="1"/>
    <col min="38" max="38" width="25" customWidth="1"/>
    <col min="39" max="39" width="20.33203125" customWidth="1"/>
    <col min="40" max="40" width="21.6640625" customWidth="1"/>
    <col min="41" max="41" width="21.5546875" customWidth="1"/>
    <col min="42" max="42" width="26.33203125" customWidth="1"/>
    <col min="43" max="43" width="11.44140625" customWidth="1"/>
    <col min="44" max="44" width="24" customWidth="1"/>
    <col min="45" max="45" width="53.88671875" customWidth="1"/>
    <col min="46" max="46" width="18" customWidth="1"/>
    <col min="47" max="47" width="65.5546875" customWidth="1"/>
    <col min="48" max="48" width="26.33203125" customWidth="1"/>
    <col min="49" max="49" width="95" style="106" customWidth="1"/>
    <col min="50" max="50" width="15.6640625" customWidth="1"/>
    <col min="51" max="51" width="58.44140625" customWidth="1"/>
    <col min="52" max="52" width="18.6640625" customWidth="1"/>
    <col min="53" max="53" width="57.77734375" customWidth="1"/>
    <col min="54" max="54" width="15.33203125" customWidth="1"/>
    <col min="55" max="55" width="30.6640625" customWidth="1"/>
    <col min="56" max="56" width="16.33203125" customWidth="1"/>
    <col min="57" max="57" width="36.33203125" customWidth="1"/>
    <col min="58" max="58" width="13.44140625" customWidth="1"/>
    <col min="59" max="59" width="20.6640625" customWidth="1"/>
    <col min="60" max="60" width="11.44140625" customWidth="1"/>
    <col min="61" max="61" width="38" customWidth="1"/>
    <col min="62" max="62" width="34.6640625" style="105" customWidth="1"/>
    <col min="63" max="63" width="20.33203125" style="105" customWidth="1"/>
    <col min="64" max="64" width="27" style="105" customWidth="1"/>
    <col min="65" max="65" width="34.5546875" style="105" customWidth="1"/>
    <col min="66" max="66" width="44.6640625" customWidth="1"/>
    <col min="67" max="67" width="34" customWidth="1"/>
  </cols>
  <sheetData>
    <row r="1" spans="1:66" s="16" customFormat="1" ht="14.7" hidden="1" customHeight="1" x14ac:dyDescent="0.3">
      <c r="G1" s="441"/>
      <c r="H1" s="97"/>
      <c r="I1" s="97"/>
      <c r="J1" s="443"/>
      <c r="K1" s="443"/>
      <c r="L1" s="443"/>
      <c r="M1" s="443"/>
      <c r="N1" s="444"/>
      <c r="O1" s="445"/>
      <c r="P1" s="445"/>
      <c r="Q1" s="83"/>
      <c r="R1" s="83"/>
      <c r="S1" s="83"/>
      <c r="T1" s="84"/>
      <c r="U1" s="84"/>
      <c r="V1" s="84"/>
      <c r="W1" s="84"/>
      <c r="X1" s="100"/>
      <c r="Y1" s="85"/>
      <c r="Z1" s="85"/>
      <c r="AA1" s="86"/>
      <c r="AB1" s="87"/>
      <c r="AC1" s="89"/>
      <c r="AD1" s="87"/>
      <c r="AE1" s="87"/>
      <c r="AF1" s="87"/>
      <c r="AG1" s="87"/>
      <c r="AH1" s="87"/>
      <c r="AI1" s="87"/>
      <c r="AJ1" s="87"/>
      <c r="AK1" s="87"/>
      <c r="AL1" s="87"/>
      <c r="AM1" s="87"/>
      <c r="AN1" s="87"/>
      <c r="AO1" s="87"/>
      <c r="AP1" s="87"/>
      <c r="AQ1" s="87"/>
      <c r="AR1" s="87"/>
      <c r="AS1" s="87"/>
      <c r="AT1" s="87"/>
      <c r="AU1" s="87"/>
      <c r="AV1" s="87"/>
      <c r="AW1" s="89"/>
      <c r="AX1" s="87"/>
      <c r="AY1" s="87"/>
      <c r="AZ1" s="87"/>
      <c r="BA1" s="87"/>
      <c r="BB1" s="87"/>
      <c r="BC1" s="87"/>
      <c r="BD1" s="87"/>
      <c r="BE1" s="35"/>
      <c r="BF1" s="35"/>
      <c r="BG1" s="87"/>
      <c r="BH1" s="87"/>
      <c r="BI1" s="87"/>
      <c r="BJ1" s="87">
        <v>12</v>
      </c>
      <c r="BK1" s="35"/>
      <c r="BL1" s="35"/>
      <c r="BM1" s="35"/>
    </row>
    <row r="2" spans="1:66" s="16" customFormat="1" ht="14.7" hidden="1" customHeight="1" x14ac:dyDescent="0.3">
      <c r="G2" s="441"/>
      <c r="H2" s="97"/>
      <c r="I2" s="97"/>
      <c r="J2" s="448"/>
      <c r="K2" s="448"/>
      <c r="L2" s="448"/>
      <c r="M2" s="448"/>
      <c r="N2" s="444"/>
      <c r="O2" s="445"/>
      <c r="P2" s="445"/>
      <c r="Q2" s="88"/>
      <c r="R2" s="88"/>
      <c r="S2" s="88"/>
      <c r="T2" s="84"/>
      <c r="U2" s="84"/>
      <c r="V2" s="84"/>
      <c r="W2" s="84"/>
      <c r="X2" s="100"/>
      <c r="Y2" s="85"/>
      <c r="Z2" s="85"/>
      <c r="AA2" s="86"/>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35"/>
      <c r="BF2" s="35"/>
      <c r="BG2" s="89"/>
      <c r="BH2" s="89"/>
      <c r="BI2" s="89"/>
      <c r="BJ2" s="89"/>
      <c r="BK2" s="35"/>
      <c r="BL2" s="35"/>
      <c r="BM2" s="35"/>
    </row>
    <row r="3" spans="1:66" s="16" customFormat="1" ht="14.7" hidden="1" customHeight="1" thickBot="1" x14ac:dyDescent="0.35">
      <c r="G3" s="442"/>
      <c r="H3" s="98"/>
      <c r="I3" s="98"/>
      <c r="J3" s="443"/>
      <c r="K3" s="443"/>
      <c r="L3" s="443"/>
      <c r="M3" s="443"/>
      <c r="N3" s="446"/>
      <c r="O3" s="447"/>
      <c r="P3" s="447"/>
      <c r="Q3" s="83"/>
      <c r="R3" s="83"/>
      <c r="S3" s="83"/>
      <c r="T3" s="84"/>
      <c r="U3" s="84"/>
      <c r="V3" s="84"/>
      <c r="W3" s="84"/>
      <c r="X3" s="100"/>
      <c r="Y3" s="85"/>
      <c r="Z3" s="85"/>
      <c r="AA3" s="86"/>
      <c r="AB3" s="90"/>
      <c r="AC3" s="99"/>
      <c r="AD3" s="90"/>
      <c r="AE3" s="90"/>
      <c r="AF3" s="90"/>
      <c r="AG3" s="90"/>
      <c r="AH3" s="90"/>
      <c r="AI3" s="105"/>
      <c r="AJ3" s="90"/>
      <c r="AK3" s="90"/>
      <c r="AL3" s="90"/>
      <c r="AM3" s="90"/>
      <c r="AN3" s="90"/>
      <c r="AO3" s="90"/>
      <c r="AP3" s="90"/>
      <c r="AQ3" s="90"/>
      <c r="AR3" s="90"/>
      <c r="AS3" s="90"/>
      <c r="AT3" s="90"/>
      <c r="AU3" s="90"/>
      <c r="AV3" s="90"/>
      <c r="AW3" s="99"/>
      <c r="AX3" s="90"/>
      <c r="AY3" s="90"/>
      <c r="AZ3" s="90"/>
      <c r="BA3" s="90"/>
      <c r="BB3" s="90"/>
      <c r="BC3" s="90"/>
      <c r="BD3" s="90"/>
      <c r="BE3" s="35"/>
      <c r="BF3" s="35"/>
      <c r="BG3" s="90"/>
      <c r="BH3" s="90"/>
      <c r="BI3" s="90"/>
      <c r="BJ3" s="90"/>
      <c r="BK3" s="35"/>
      <c r="BL3" s="35"/>
      <c r="BM3" s="35"/>
    </row>
    <row r="4" spans="1:66" s="26" customFormat="1" ht="46.5" customHeight="1" x14ac:dyDescent="0.3">
      <c r="A4" s="220" t="s">
        <v>0</v>
      </c>
      <c r="B4" s="221" t="s">
        <v>1</v>
      </c>
      <c r="C4" s="220" t="s">
        <v>2</v>
      </c>
      <c r="D4" s="220" t="s">
        <v>3</v>
      </c>
      <c r="E4" s="220" t="s">
        <v>4</v>
      </c>
      <c r="F4" s="220" t="s">
        <v>5</v>
      </c>
      <c r="G4" s="220" t="s">
        <v>6</v>
      </c>
      <c r="H4" s="220" t="s">
        <v>7</v>
      </c>
      <c r="I4" s="220" t="s">
        <v>298</v>
      </c>
      <c r="J4" s="220" t="s">
        <v>8</v>
      </c>
      <c r="K4" s="220" t="s">
        <v>9</v>
      </c>
      <c r="L4" s="220" t="s">
        <v>10</v>
      </c>
      <c r="M4" s="220" t="s">
        <v>11</v>
      </c>
      <c r="N4" s="220" t="s">
        <v>12</v>
      </c>
      <c r="O4" s="220" t="s">
        <v>13</v>
      </c>
      <c r="P4" s="220" t="s">
        <v>14</v>
      </c>
      <c r="Q4" s="220" t="s">
        <v>15</v>
      </c>
      <c r="R4" s="220" t="s">
        <v>16</v>
      </c>
      <c r="S4" s="220" t="s">
        <v>17</v>
      </c>
      <c r="T4" s="220" t="s">
        <v>18</v>
      </c>
      <c r="U4" s="220" t="s">
        <v>19</v>
      </c>
      <c r="V4" s="220" t="s">
        <v>21</v>
      </c>
      <c r="W4" s="220" t="s">
        <v>22</v>
      </c>
      <c r="X4" s="220" t="s">
        <v>23</v>
      </c>
      <c r="Y4" s="220" t="s">
        <v>24</v>
      </c>
      <c r="Z4" s="220" t="s">
        <v>25</v>
      </c>
      <c r="AA4" s="220" t="s">
        <v>26</v>
      </c>
      <c r="AB4" s="220" t="s">
        <v>27</v>
      </c>
      <c r="AC4" s="220" t="s">
        <v>28</v>
      </c>
      <c r="AD4" s="220" t="s">
        <v>29</v>
      </c>
      <c r="AE4" s="221" t="s">
        <v>30</v>
      </c>
      <c r="AF4" s="222" t="s">
        <v>31</v>
      </c>
      <c r="AG4" s="220" t="s">
        <v>32</v>
      </c>
      <c r="AH4" s="222" t="s">
        <v>33</v>
      </c>
      <c r="AI4" s="220" t="s">
        <v>34</v>
      </c>
      <c r="AJ4" s="220" t="s">
        <v>35</v>
      </c>
      <c r="AK4" s="220" t="s">
        <v>36</v>
      </c>
      <c r="AL4" s="220" t="s">
        <v>299</v>
      </c>
      <c r="AM4" s="220" t="s">
        <v>37</v>
      </c>
      <c r="AN4" s="220" t="s">
        <v>300</v>
      </c>
      <c r="AO4" s="222" t="s">
        <v>38</v>
      </c>
      <c r="AP4" s="220" t="s">
        <v>39</v>
      </c>
      <c r="AQ4" s="220" t="s">
        <v>35</v>
      </c>
      <c r="AR4" s="220" t="s">
        <v>40</v>
      </c>
      <c r="AS4" s="449" t="s">
        <v>41</v>
      </c>
      <c r="AT4" s="449"/>
      <c r="AU4" s="449" t="s">
        <v>42</v>
      </c>
      <c r="AV4" s="449"/>
      <c r="AW4" s="449" t="s">
        <v>43</v>
      </c>
      <c r="AX4" s="449"/>
      <c r="AY4" s="449" t="s">
        <v>44</v>
      </c>
      <c r="AZ4" s="449"/>
      <c r="BA4" s="450" t="s">
        <v>45</v>
      </c>
      <c r="BB4" s="451"/>
      <c r="BC4" s="449" t="s">
        <v>46</v>
      </c>
      <c r="BD4" s="449"/>
      <c r="BE4" s="449" t="s">
        <v>47</v>
      </c>
      <c r="BF4" s="449"/>
      <c r="BG4" s="449" t="s">
        <v>48</v>
      </c>
      <c r="BH4" s="449"/>
      <c r="BI4" s="220" t="s">
        <v>49</v>
      </c>
      <c r="BJ4" s="220" t="s">
        <v>50</v>
      </c>
      <c r="BK4" s="220" t="s">
        <v>51</v>
      </c>
      <c r="BL4" s="220" t="s">
        <v>52</v>
      </c>
      <c r="BM4" s="223" t="s">
        <v>53</v>
      </c>
      <c r="BN4" s="293"/>
    </row>
    <row r="5" spans="1:66" x14ac:dyDescent="0.3">
      <c r="A5" s="372">
        <v>59</v>
      </c>
      <c r="B5" s="375">
        <v>46051</v>
      </c>
      <c r="C5" s="378">
        <v>2026</v>
      </c>
      <c r="D5" s="378" t="s">
        <v>183</v>
      </c>
      <c r="E5" s="333" t="s">
        <v>484</v>
      </c>
      <c r="F5" s="372" t="s">
        <v>483</v>
      </c>
      <c r="G5" s="381">
        <v>981020004760998</v>
      </c>
      <c r="H5" s="384" t="s">
        <v>55</v>
      </c>
      <c r="I5" s="384" t="s">
        <v>56</v>
      </c>
      <c r="J5" s="378" t="s">
        <v>57</v>
      </c>
      <c r="K5" s="345" t="s">
        <v>479</v>
      </c>
      <c r="L5" s="345" t="s">
        <v>485</v>
      </c>
      <c r="M5" s="345">
        <v>3202776531</v>
      </c>
      <c r="N5" s="378" t="s">
        <v>73</v>
      </c>
      <c r="O5" s="345" t="s">
        <v>482</v>
      </c>
      <c r="P5" s="345" t="s">
        <v>486</v>
      </c>
      <c r="Q5" s="378" t="s">
        <v>74</v>
      </c>
      <c r="R5" s="336" t="s">
        <v>476</v>
      </c>
      <c r="S5" s="378" t="s">
        <v>60</v>
      </c>
      <c r="T5" s="378">
        <v>2</v>
      </c>
      <c r="U5" s="378" t="s">
        <v>61</v>
      </c>
      <c r="V5" s="336">
        <v>4.7</v>
      </c>
      <c r="W5" s="378" t="s">
        <v>79</v>
      </c>
      <c r="X5" s="330" t="s">
        <v>487</v>
      </c>
      <c r="Y5" s="372"/>
      <c r="Z5" s="345" t="s">
        <v>488</v>
      </c>
      <c r="AA5" s="384" t="s">
        <v>115</v>
      </c>
      <c r="AB5" s="378" t="s">
        <v>64</v>
      </c>
      <c r="AC5" s="384" t="s">
        <v>65</v>
      </c>
      <c r="AD5" s="387"/>
      <c r="AE5" s="339"/>
      <c r="AF5" s="342">
        <f>IF(AE5=0,0,IF(AG5=0,(EOMONTH(AE5,0)+1-(AE5)),(1+AG5-AE5)))</f>
        <v>0</v>
      </c>
      <c r="AG5" s="339"/>
      <c r="AH5" s="366">
        <f>+AF5+AF9+AF13</f>
        <v>0</v>
      </c>
      <c r="AI5" s="345"/>
      <c r="AJ5" s="348">
        <f>IFERROR(VLOOKUP(AI5,'COSTOS CTO 495-2025'!$B$6:$C$180,2,FALSE),0)</f>
        <v>0</v>
      </c>
      <c r="AK5" s="351">
        <f>+AH5*AJ5</f>
        <v>0</v>
      </c>
      <c r="AL5" s="339">
        <v>46082</v>
      </c>
      <c r="AM5" s="342">
        <f>IF(AL5=0,0,IF(AN5=0,(EOMONTH(AL5,0)+1-(AL5)),(1+AN5-AL5)))</f>
        <v>31</v>
      </c>
      <c r="AN5" s="339"/>
      <c r="AO5" s="366">
        <f>+AM5+AM9+AM13</f>
        <v>31</v>
      </c>
      <c r="AP5" s="345" t="s">
        <v>609</v>
      </c>
      <c r="AQ5" s="357">
        <f>IFERROR(VLOOKUP(AP5,'COSTOS CTO 495-2025'!$B$6:$C$180,2,FALSE),0)</f>
        <v>241570</v>
      </c>
      <c r="AR5" s="360">
        <f>+AQ5*AM5</f>
        <v>7488670</v>
      </c>
      <c r="AS5" s="224"/>
      <c r="AT5" s="225">
        <f>IFERROR(VLOOKUP(AS5,'COSTOS CTO 495-2025'!$B$6:$C$180,2,FALSE),0)</f>
        <v>0</v>
      </c>
      <c r="AU5" s="226"/>
      <c r="AV5" s="225">
        <f>IFERROR(VLOOKUP(AU5,'COSTOS CTO 495-2025'!$B$6:$C$239,2,FALSE),0)</f>
        <v>0</v>
      </c>
      <c r="AW5" s="227" t="s">
        <v>245</v>
      </c>
      <c r="AX5" s="225">
        <f>IFERROR(VLOOKUP(AW5,'COSTOS CTO 495-2025'!$B$6:$C$180,2,FALSE),0)</f>
        <v>83062</v>
      </c>
      <c r="AY5" s="227"/>
      <c r="AZ5" s="225">
        <f>IFERROR(VLOOKUP(AY5,'COSTOS CTO 495-2025'!$B$6:$C$239,2,FALSE),0)</f>
        <v>0</v>
      </c>
      <c r="BA5" s="228"/>
      <c r="BB5" s="225">
        <f>IFERROR(VLOOKUP(BA5,'COSTOS CTO 495-2025'!$B$6:$C$289,2,FALSE),0)</f>
        <v>0</v>
      </c>
      <c r="BC5" s="229"/>
      <c r="BD5" s="225">
        <f>IFERROR(VLOOKUP(BC5,'COSTOS CTO 495-2025'!$B$6:$C$209,2,FALSE),0)</f>
        <v>0</v>
      </c>
      <c r="BE5" s="229"/>
      <c r="BF5" s="225">
        <f>IFERROR(VLOOKUP(BE5,'COSTOS CTO 495-2025'!$B$6:$C$180,2,FALSE),0)</f>
        <v>0</v>
      </c>
      <c r="BG5" s="369"/>
      <c r="BH5" s="363">
        <f>IFERROR(VLOOKUP(BG5,'COSTOS CTO 495-2025'!$B$6:$C$180,2,FALSE),0)</f>
        <v>0</v>
      </c>
      <c r="BI5" s="363">
        <f>+SUM(AZ8+AX8+BD8+AT8+AV8+BH8+AR5+AK5+BF8+BB8)</f>
        <v>7657888</v>
      </c>
      <c r="BJ5" s="363">
        <f>BI5+BI9+BI13</f>
        <v>7657888</v>
      </c>
      <c r="BK5" s="327"/>
      <c r="BL5" s="435" t="s">
        <v>66</v>
      </c>
      <c r="BM5" s="333"/>
    </row>
    <row r="6" spans="1:66" x14ac:dyDescent="0.3">
      <c r="A6" s="373"/>
      <c r="B6" s="376"/>
      <c r="C6" s="379"/>
      <c r="D6" s="379"/>
      <c r="E6" s="334"/>
      <c r="F6" s="373"/>
      <c r="G6" s="382"/>
      <c r="H6" s="385"/>
      <c r="I6" s="385"/>
      <c r="J6" s="379"/>
      <c r="K6" s="346"/>
      <c r="L6" s="346"/>
      <c r="M6" s="346"/>
      <c r="N6" s="379"/>
      <c r="O6" s="346"/>
      <c r="P6" s="346"/>
      <c r="Q6" s="379"/>
      <c r="R6" s="337"/>
      <c r="S6" s="379"/>
      <c r="T6" s="379"/>
      <c r="U6" s="379"/>
      <c r="V6" s="337"/>
      <c r="W6" s="379"/>
      <c r="X6" s="331"/>
      <c r="Y6" s="373"/>
      <c r="Z6" s="346"/>
      <c r="AA6" s="385"/>
      <c r="AB6" s="379"/>
      <c r="AC6" s="385"/>
      <c r="AD6" s="388"/>
      <c r="AE6" s="340"/>
      <c r="AF6" s="343"/>
      <c r="AG6" s="340"/>
      <c r="AH6" s="367"/>
      <c r="AI6" s="346"/>
      <c r="AJ6" s="349"/>
      <c r="AK6" s="352"/>
      <c r="AL6" s="340"/>
      <c r="AM6" s="343"/>
      <c r="AN6" s="340"/>
      <c r="AO6" s="367"/>
      <c r="AP6" s="346"/>
      <c r="AQ6" s="358"/>
      <c r="AR6" s="361"/>
      <c r="AS6" s="224"/>
      <c r="AT6" s="225">
        <f>IFERROR(VLOOKUP(AS6,'COSTOS CTO 495-2025'!$B$6:$C$180,2,FALSE),0)</f>
        <v>0</v>
      </c>
      <c r="AU6" s="226"/>
      <c r="AV6" s="225">
        <f>IFERROR(VLOOKUP(AU6,'COSTOS CTO 495-2025'!$B$6:$C$239,2,FALSE),0)</f>
        <v>0</v>
      </c>
      <c r="AW6" s="227" t="s">
        <v>244</v>
      </c>
      <c r="AX6" s="225">
        <f>IFERROR(VLOOKUP(AW6,'COSTOS CTO 495-2025'!$B$6:$C$180,2,FALSE),0)</f>
        <v>86156</v>
      </c>
      <c r="AY6" s="227"/>
      <c r="AZ6" s="225">
        <f>IFERROR(VLOOKUP(AY6,'COSTOS CTO 495-2025'!$B$6:$C$239,2,FALSE),0)</f>
        <v>0</v>
      </c>
      <c r="BA6" s="228"/>
      <c r="BB6" s="225">
        <f>IFERROR(VLOOKUP(BA6,'COSTOS CTO 495-2025'!$B$6:$C$289,2,FALSE),0)</f>
        <v>0</v>
      </c>
      <c r="BC6" s="229"/>
      <c r="BD6" s="225">
        <f>IFERROR(VLOOKUP(BC6,'COSTOS CTO 495-2025'!$B$6:$C$209,2,FALSE),0)</f>
        <v>0</v>
      </c>
      <c r="BE6" s="229"/>
      <c r="BF6" s="225">
        <f>IFERROR(VLOOKUP(BE6,'COSTOS CTO 495-2025'!$B$6:$C$180,2,FALSE),0)</f>
        <v>0</v>
      </c>
      <c r="BG6" s="370"/>
      <c r="BH6" s="364">
        <f>IFERROR(VLOOKUP(BG6,'COSTOS CTO 495-2025'!$B$6:$C$180,2,FALSE),0)</f>
        <v>0</v>
      </c>
      <c r="BI6" s="364"/>
      <c r="BJ6" s="364"/>
      <c r="BK6" s="328"/>
      <c r="BL6" s="436"/>
      <c r="BM6" s="334"/>
    </row>
    <row r="7" spans="1:66" x14ac:dyDescent="0.3">
      <c r="A7" s="373"/>
      <c r="B7" s="376"/>
      <c r="C7" s="379"/>
      <c r="D7" s="379"/>
      <c r="E7" s="334"/>
      <c r="F7" s="373"/>
      <c r="G7" s="382"/>
      <c r="H7" s="385"/>
      <c r="I7" s="385"/>
      <c r="J7" s="379"/>
      <c r="K7" s="346"/>
      <c r="L7" s="346"/>
      <c r="M7" s="346"/>
      <c r="N7" s="379"/>
      <c r="O7" s="346"/>
      <c r="P7" s="346"/>
      <c r="Q7" s="379"/>
      <c r="R7" s="337"/>
      <c r="S7" s="379"/>
      <c r="T7" s="379"/>
      <c r="U7" s="379"/>
      <c r="V7" s="338"/>
      <c r="W7" s="379"/>
      <c r="X7" s="331"/>
      <c r="Y7" s="373"/>
      <c r="Z7" s="346"/>
      <c r="AA7" s="385"/>
      <c r="AB7" s="379"/>
      <c r="AC7" s="385"/>
      <c r="AD7" s="388"/>
      <c r="AE7" s="341"/>
      <c r="AF7" s="344"/>
      <c r="AG7" s="341"/>
      <c r="AH7" s="367"/>
      <c r="AI7" s="347"/>
      <c r="AJ7" s="350"/>
      <c r="AK7" s="353"/>
      <c r="AL7" s="341"/>
      <c r="AM7" s="344"/>
      <c r="AN7" s="341"/>
      <c r="AO7" s="367"/>
      <c r="AP7" s="347"/>
      <c r="AQ7" s="359"/>
      <c r="AR7" s="362"/>
      <c r="AS7" s="224"/>
      <c r="AT7" s="225">
        <f>IFERROR(VLOOKUP(AS7,'COSTOS CTO 495-2025'!$B$6:$C$180,2,FALSE),0)</f>
        <v>0</v>
      </c>
      <c r="AU7" s="226"/>
      <c r="AV7" s="225">
        <f>IFERROR(VLOOKUP(AU7,'COSTOS CTO 495-2025'!$B$6:$C$239,2,FALSE),0)</f>
        <v>0</v>
      </c>
      <c r="AW7" s="227"/>
      <c r="AX7" s="225">
        <f>IFERROR(VLOOKUP(AW7,'COSTOS CTO 495-2025'!$B$6:$C$180,2,FALSE),0)</f>
        <v>0</v>
      </c>
      <c r="AY7" s="227"/>
      <c r="AZ7" s="225">
        <f>IFERROR(VLOOKUP(AY7,'COSTOS CTO 495-2025'!$B$6:$C$239,2,FALSE),0)</f>
        <v>0</v>
      </c>
      <c r="BA7" s="228"/>
      <c r="BB7" s="225">
        <f>IFERROR(VLOOKUP(BA7,'COSTOS CTO 495-2025'!$B$6:$C$289,2,FALSE),0)</f>
        <v>0</v>
      </c>
      <c r="BC7" s="229"/>
      <c r="BD7" s="225">
        <f>IFERROR(VLOOKUP(BC7,'COSTOS CTO 495-2025'!$B$6:$C$209,2,FALSE),0)</f>
        <v>0</v>
      </c>
      <c r="BE7" s="229"/>
      <c r="BF7" s="225">
        <f>IFERROR(VLOOKUP(BE7,'COSTOS CTO 495-2025'!$B$6:$C$180,2,FALSE),0)</f>
        <v>0</v>
      </c>
      <c r="BG7" s="370"/>
      <c r="BH7" s="364">
        <f>IFERROR(VLOOKUP(BG7,'COSTOS CTO 495-2025'!$B$6:$C$180,2,FALSE),0)</f>
        <v>0</v>
      </c>
      <c r="BI7" s="364"/>
      <c r="BJ7" s="364"/>
      <c r="BK7" s="328"/>
      <c r="BL7" s="436"/>
      <c r="BM7" s="334"/>
    </row>
    <row r="8" spans="1:66" x14ac:dyDescent="0.3">
      <c r="A8" s="373"/>
      <c r="B8" s="376"/>
      <c r="C8" s="379"/>
      <c r="D8" s="379"/>
      <c r="E8" s="334"/>
      <c r="F8" s="373"/>
      <c r="G8" s="382"/>
      <c r="H8" s="385"/>
      <c r="I8" s="385"/>
      <c r="J8" s="379"/>
      <c r="K8" s="346"/>
      <c r="L8" s="346"/>
      <c r="M8" s="346"/>
      <c r="N8" s="379"/>
      <c r="O8" s="346"/>
      <c r="P8" s="346"/>
      <c r="Q8" s="379"/>
      <c r="R8" s="337"/>
      <c r="S8" s="379"/>
      <c r="T8" s="379"/>
      <c r="U8" s="379"/>
      <c r="V8" s="230"/>
      <c r="W8" s="379"/>
      <c r="X8" s="331"/>
      <c r="Y8" s="373"/>
      <c r="Z8" s="346"/>
      <c r="AA8" s="385"/>
      <c r="AB8" s="379"/>
      <c r="AC8" s="385"/>
      <c r="AD8" s="388"/>
      <c r="AE8" s="231"/>
      <c r="AF8" s="232"/>
      <c r="AG8" s="230"/>
      <c r="AH8" s="367"/>
      <c r="AI8" s="230"/>
      <c r="AJ8" s="230"/>
      <c r="AK8" s="233"/>
      <c r="AL8" s="230"/>
      <c r="AM8" s="230"/>
      <c r="AN8" s="230"/>
      <c r="AO8" s="367"/>
      <c r="AP8" s="230"/>
      <c r="AQ8" s="230"/>
      <c r="AR8" s="230"/>
      <c r="AS8" s="234"/>
      <c r="AT8" s="235">
        <f>+SUM(AT5:AT7)</f>
        <v>0</v>
      </c>
      <c r="AU8" s="234"/>
      <c r="AV8" s="235">
        <f>+SUM(AV5:AV7)</f>
        <v>0</v>
      </c>
      <c r="AW8" s="235"/>
      <c r="AX8" s="235">
        <f>+SUM(AX5:AX7)</f>
        <v>169218</v>
      </c>
      <c r="AY8" s="234"/>
      <c r="AZ8" s="235">
        <f>+SUM(AZ5:AZ7)</f>
        <v>0</v>
      </c>
      <c r="BA8" s="235"/>
      <c r="BB8" s="235">
        <f>BB5+BB6+BB7</f>
        <v>0</v>
      </c>
      <c r="BC8" s="236"/>
      <c r="BD8" s="235">
        <f>+BD5+BD6+BD7</f>
        <v>0</v>
      </c>
      <c r="BE8" s="236"/>
      <c r="BF8" s="235">
        <f>+SUM(BF5:BF7)</f>
        <v>0</v>
      </c>
      <c r="BG8" s="370"/>
      <c r="BH8" s="364">
        <f>IFERROR(VLOOKUP(BG8,'COSTOS CTO 495-2025'!$B$6:$C$180,2,FALSE),0)</f>
        <v>0</v>
      </c>
      <c r="BI8" s="365"/>
      <c r="BJ8" s="364"/>
      <c r="BK8" s="328"/>
      <c r="BL8" s="436"/>
      <c r="BM8" s="334"/>
    </row>
    <row r="9" spans="1:66" x14ac:dyDescent="0.3">
      <c r="A9" s="373"/>
      <c r="B9" s="376"/>
      <c r="C9" s="379"/>
      <c r="D9" s="379"/>
      <c r="E9" s="334"/>
      <c r="F9" s="373"/>
      <c r="G9" s="382"/>
      <c r="H9" s="385"/>
      <c r="I9" s="385"/>
      <c r="J9" s="379"/>
      <c r="K9" s="346"/>
      <c r="L9" s="346"/>
      <c r="M9" s="346"/>
      <c r="N9" s="379"/>
      <c r="O9" s="346"/>
      <c r="P9" s="346"/>
      <c r="Q9" s="379"/>
      <c r="R9" s="337"/>
      <c r="S9" s="379"/>
      <c r="T9" s="379"/>
      <c r="U9" s="379"/>
      <c r="V9" s="336"/>
      <c r="W9" s="379"/>
      <c r="X9" s="331"/>
      <c r="Y9" s="373"/>
      <c r="Z9" s="346"/>
      <c r="AA9" s="385"/>
      <c r="AB9" s="379"/>
      <c r="AC9" s="385"/>
      <c r="AD9" s="388"/>
      <c r="AE9" s="339"/>
      <c r="AF9" s="342">
        <f>IF(AE9=0,0,IF(AG9=0,(EOMONTH(AE9,0)+1-(AE9)),(1+AG9-AE9)))</f>
        <v>0</v>
      </c>
      <c r="AG9" s="327"/>
      <c r="AH9" s="367"/>
      <c r="AI9" s="345"/>
      <c r="AJ9" s="348">
        <f>IFERROR(VLOOKUP(AI9,'COSTOS CTO 495-2025'!$B$6:$C$180,2,FALSE),0)</f>
        <v>0</v>
      </c>
      <c r="AK9" s="351">
        <f>+AF9*AJ9</f>
        <v>0</v>
      </c>
      <c r="AL9" s="354"/>
      <c r="AM9" s="342">
        <f>IF(AL9=0,0,IF(AN9=0,(EOMONTH(AL9,0)+1-(AL9)),(1+AN9-AL9)))</f>
        <v>0</v>
      </c>
      <c r="AN9" s="354"/>
      <c r="AO9" s="367"/>
      <c r="AP9" s="345"/>
      <c r="AQ9" s="357">
        <f>IFERROR(VLOOKUP(AP9,'COSTOS CTO 495-2025'!$B$6:$C$180,2,FALSE),0)</f>
        <v>0</v>
      </c>
      <c r="AR9" s="360">
        <f>+AQ9*AM9</f>
        <v>0</v>
      </c>
      <c r="AS9" s="224"/>
      <c r="AT9" s="225">
        <f>IFERROR(VLOOKUP(AS9,'COSTOS CTO 495-2025'!$B$6:$C$180,2,FALSE),0)</f>
        <v>0</v>
      </c>
      <c r="AU9" s="226"/>
      <c r="AV9" s="225">
        <f>IFERROR(VLOOKUP(AU9,'COSTOS CTO 495-2025'!$B$6:$C$239,2,FALSE),0)</f>
        <v>0</v>
      </c>
      <c r="AW9" s="227"/>
      <c r="AX9" s="225">
        <f>IFERROR(VLOOKUP(AW9,'COSTOS CTO 495-2025'!$B$6:$C$180,2,FALSE),0)</f>
        <v>0</v>
      </c>
      <c r="AY9" s="227"/>
      <c r="AZ9" s="225">
        <f>IFERROR(VLOOKUP(AY9,'COSTOS CTO 495-2025'!$B$6:$C$239,2,FALSE),0)</f>
        <v>0</v>
      </c>
      <c r="BA9" s="228"/>
      <c r="BB9" s="225">
        <f>IFERROR(VLOOKUP(BA9,'COSTOS CTO 495-2025'!$B$6:$C$289,2,FALSE),0)</f>
        <v>0</v>
      </c>
      <c r="BC9" s="229"/>
      <c r="BD9" s="225">
        <f>IFERROR(VLOOKUP(BC9,'COSTOS CTO 495-2025'!$B$6:$C$209,2,FALSE),0)</f>
        <v>0</v>
      </c>
      <c r="BE9" s="229"/>
      <c r="BF9" s="225">
        <f>IFERROR(VLOOKUP(BE9,'COSTOS CTO 495-2025'!$B$6:$C$180,2,FALSE),0)</f>
        <v>0</v>
      </c>
      <c r="BG9" s="370"/>
      <c r="BH9" s="364">
        <f>IFERROR(VLOOKUP(BG9,'COSTOS CTO 495-2025'!$B$6:$C$180,2,FALSE),0)</f>
        <v>0</v>
      </c>
      <c r="BI9" s="363">
        <f>+SUM(AZ12+AX12+BD12+AT12+AV12+BH12+AR9+AK9+BF12+BB12)</f>
        <v>0</v>
      </c>
      <c r="BJ9" s="364"/>
      <c r="BK9" s="328"/>
      <c r="BL9" s="436"/>
      <c r="BM9" s="334"/>
    </row>
    <row r="10" spans="1:66" x14ac:dyDescent="0.3">
      <c r="A10" s="373"/>
      <c r="B10" s="376"/>
      <c r="C10" s="379"/>
      <c r="D10" s="379"/>
      <c r="E10" s="334"/>
      <c r="F10" s="373"/>
      <c r="G10" s="382"/>
      <c r="H10" s="385"/>
      <c r="I10" s="385"/>
      <c r="J10" s="379"/>
      <c r="K10" s="346"/>
      <c r="L10" s="346"/>
      <c r="M10" s="346"/>
      <c r="N10" s="379"/>
      <c r="O10" s="346"/>
      <c r="P10" s="346"/>
      <c r="Q10" s="379"/>
      <c r="R10" s="337"/>
      <c r="S10" s="379"/>
      <c r="T10" s="379"/>
      <c r="U10" s="379"/>
      <c r="V10" s="337"/>
      <c r="W10" s="379"/>
      <c r="X10" s="331"/>
      <c r="Y10" s="373"/>
      <c r="Z10" s="346"/>
      <c r="AA10" s="385"/>
      <c r="AB10" s="379"/>
      <c r="AC10" s="385"/>
      <c r="AD10" s="388"/>
      <c r="AE10" s="340"/>
      <c r="AF10" s="343"/>
      <c r="AG10" s="328"/>
      <c r="AH10" s="367"/>
      <c r="AI10" s="346"/>
      <c r="AJ10" s="349"/>
      <c r="AK10" s="352"/>
      <c r="AL10" s="355"/>
      <c r="AM10" s="343"/>
      <c r="AN10" s="355"/>
      <c r="AO10" s="367"/>
      <c r="AP10" s="346"/>
      <c r="AQ10" s="358"/>
      <c r="AR10" s="361"/>
      <c r="AS10" s="224"/>
      <c r="AT10" s="225">
        <f>IFERROR(VLOOKUP(AS10,'COSTOS CTO 495-2025'!$B$6:$C$180,2,FALSE),0)</f>
        <v>0</v>
      </c>
      <c r="AU10" s="226"/>
      <c r="AV10" s="225">
        <f>IFERROR(VLOOKUP(AU10,'COSTOS CTO 495-2025'!$B$6:$C$239,2,FALSE),0)</f>
        <v>0</v>
      </c>
      <c r="AW10" s="227"/>
      <c r="AX10" s="225">
        <f>IFERROR(VLOOKUP(AW10,'COSTOS CTO 495-2025'!$B$6:$C$180,2,FALSE),0)</f>
        <v>0</v>
      </c>
      <c r="AY10" s="227"/>
      <c r="AZ10" s="225">
        <f>IFERROR(VLOOKUP(AY10,'COSTOS CTO 495-2025'!$B$6:$C$239,2,FALSE),0)</f>
        <v>0</v>
      </c>
      <c r="BA10" s="228"/>
      <c r="BB10" s="225">
        <f>IFERROR(VLOOKUP(BA10,'COSTOS CTO 495-2025'!$B$6:$C$289,2,FALSE),0)</f>
        <v>0</v>
      </c>
      <c r="BC10" s="229"/>
      <c r="BD10" s="225">
        <f>IFERROR(VLOOKUP(BC10,'COSTOS CTO 495-2025'!$B$6:$C$209,2,FALSE),0)</f>
        <v>0</v>
      </c>
      <c r="BE10" s="229"/>
      <c r="BF10" s="225">
        <f>IFERROR(VLOOKUP(BE10,'COSTOS CTO 495-2025'!$B$6:$C$180,2,FALSE),0)</f>
        <v>0</v>
      </c>
      <c r="BG10" s="370"/>
      <c r="BH10" s="364">
        <f>IFERROR(VLOOKUP(BG10,'COSTOS CTO 495-2025'!$B$6:$C$180,2,FALSE),0)</f>
        <v>0</v>
      </c>
      <c r="BI10" s="364"/>
      <c r="BJ10" s="364"/>
      <c r="BK10" s="328"/>
      <c r="BL10" s="436"/>
      <c r="BM10" s="334"/>
    </row>
    <row r="11" spans="1:66" x14ac:dyDescent="0.3">
      <c r="A11" s="373"/>
      <c r="B11" s="376"/>
      <c r="C11" s="379"/>
      <c r="D11" s="379"/>
      <c r="E11" s="334"/>
      <c r="F11" s="373"/>
      <c r="G11" s="382"/>
      <c r="H11" s="385"/>
      <c r="I11" s="385"/>
      <c r="J11" s="379"/>
      <c r="K11" s="346"/>
      <c r="L11" s="346"/>
      <c r="M11" s="346"/>
      <c r="N11" s="379"/>
      <c r="O11" s="346"/>
      <c r="P11" s="346"/>
      <c r="Q11" s="379"/>
      <c r="R11" s="337"/>
      <c r="S11" s="379"/>
      <c r="T11" s="379"/>
      <c r="U11" s="379"/>
      <c r="V11" s="338"/>
      <c r="W11" s="379"/>
      <c r="X11" s="331"/>
      <c r="Y11" s="373"/>
      <c r="Z11" s="346"/>
      <c r="AA11" s="385"/>
      <c r="AB11" s="379"/>
      <c r="AC11" s="385"/>
      <c r="AD11" s="388"/>
      <c r="AE11" s="341"/>
      <c r="AF11" s="344"/>
      <c r="AG11" s="329"/>
      <c r="AH11" s="367"/>
      <c r="AI11" s="347"/>
      <c r="AJ11" s="350"/>
      <c r="AK11" s="353"/>
      <c r="AL11" s="356"/>
      <c r="AM11" s="344"/>
      <c r="AN11" s="356"/>
      <c r="AO11" s="367"/>
      <c r="AP11" s="347"/>
      <c r="AQ11" s="359"/>
      <c r="AR11" s="362"/>
      <c r="AS11" s="224"/>
      <c r="AT11" s="225">
        <f>IFERROR(VLOOKUP(AS11,'COSTOS CTO 495-2025'!$B$6:$C$180,2,FALSE),0)</f>
        <v>0</v>
      </c>
      <c r="AU11" s="226"/>
      <c r="AV11" s="225">
        <f>IFERROR(VLOOKUP(AU11,'COSTOS CTO 495-2025'!$B$6:$C$239,2,FALSE),0)</f>
        <v>0</v>
      </c>
      <c r="AW11" s="227"/>
      <c r="AX11" s="225">
        <f>IFERROR(VLOOKUP(AW11,'COSTOS CTO 495-2025'!$B$6:$C$180,2,FALSE),0)</f>
        <v>0</v>
      </c>
      <c r="AY11" s="227"/>
      <c r="AZ11" s="225">
        <f>IFERROR(VLOOKUP(AY11,'COSTOS CTO 495-2025'!$B$6:$C$239,2,FALSE),0)</f>
        <v>0</v>
      </c>
      <c r="BA11" s="228"/>
      <c r="BB11" s="225">
        <f>IFERROR(VLOOKUP(BA11,'COSTOS CTO 495-2025'!$B$6:$C$289,2,FALSE),0)</f>
        <v>0</v>
      </c>
      <c r="BC11" s="229"/>
      <c r="BD11" s="225">
        <f>IFERROR(VLOOKUP(BC11,'COSTOS CTO 495-2025'!$B$6:$C$209,2,FALSE),0)</f>
        <v>0</v>
      </c>
      <c r="BE11" s="229"/>
      <c r="BF11" s="225">
        <f>IFERROR(VLOOKUP(BE11,'COSTOS CTO 495-2025'!$B$6:$C$180,2,FALSE),0)</f>
        <v>0</v>
      </c>
      <c r="BG11" s="370"/>
      <c r="BH11" s="364">
        <f>IFERROR(VLOOKUP(BG11,'COSTOS CTO 495-2025'!$B$6:$C$180,2,FALSE),0)</f>
        <v>0</v>
      </c>
      <c r="BI11" s="364"/>
      <c r="BJ11" s="364"/>
      <c r="BK11" s="328"/>
      <c r="BL11" s="436"/>
      <c r="BM11" s="334"/>
    </row>
    <row r="12" spans="1:66" x14ac:dyDescent="0.3">
      <c r="A12" s="373"/>
      <c r="B12" s="376"/>
      <c r="C12" s="379"/>
      <c r="D12" s="379"/>
      <c r="E12" s="334"/>
      <c r="F12" s="373"/>
      <c r="G12" s="382"/>
      <c r="H12" s="385"/>
      <c r="I12" s="385"/>
      <c r="J12" s="379"/>
      <c r="K12" s="346"/>
      <c r="L12" s="346"/>
      <c r="M12" s="346"/>
      <c r="N12" s="379"/>
      <c r="O12" s="346"/>
      <c r="P12" s="346"/>
      <c r="Q12" s="379"/>
      <c r="R12" s="337"/>
      <c r="S12" s="379"/>
      <c r="T12" s="379"/>
      <c r="U12" s="379"/>
      <c r="V12" s="230"/>
      <c r="W12" s="379"/>
      <c r="X12" s="331"/>
      <c r="Y12" s="373"/>
      <c r="Z12" s="346"/>
      <c r="AA12" s="385"/>
      <c r="AB12" s="379"/>
      <c r="AC12" s="385"/>
      <c r="AD12" s="388"/>
      <c r="AE12" s="231"/>
      <c r="AF12" s="232"/>
      <c r="AG12" s="230"/>
      <c r="AH12" s="367"/>
      <c r="AI12" s="230"/>
      <c r="AJ12" s="230"/>
      <c r="AK12" s="233"/>
      <c r="AL12" s="230"/>
      <c r="AM12" s="230"/>
      <c r="AN12" s="230"/>
      <c r="AO12" s="367"/>
      <c r="AP12" s="233"/>
      <c r="AQ12" s="233"/>
      <c r="AR12" s="233"/>
      <c r="AS12" s="234"/>
      <c r="AT12" s="235">
        <f>+SUM(AT9:AT11)</f>
        <v>0</v>
      </c>
      <c r="AU12" s="234"/>
      <c r="AV12" s="235">
        <f>+SUM(AV9:AV11)</f>
        <v>0</v>
      </c>
      <c r="AW12" s="235"/>
      <c r="AX12" s="235">
        <f>+SUM(AX9:AX11)</f>
        <v>0</v>
      </c>
      <c r="AY12" s="234"/>
      <c r="AZ12" s="235">
        <f>+SUM(AZ9:AZ11)</f>
        <v>0</v>
      </c>
      <c r="BA12" s="235"/>
      <c r="BB12" s="235">
        <f>SUM(BB9:BB11)</f>
        <v>0</v>
      </c>
      <c r="BC12" s="236"/>
      <c r="BD12" s="235">
        <f>+SUM(BD9:BD11)</f>
        <v>0</v>
      </c>
      <c r="BE12" s="236"/>
      <c r="BF12" s="235">
        <f>+SUM(BF9:BF11)</f>
        <v>0</v>
      </c>
      <c r="BG12" s="370"/>
      <c r="BH12" s="364">
        <f>IFERROR(VLOOKUP(BG12,'COSTOS CTO 495-2025'!$B$6:$C$180,2,FALSE),0)</f>
        <v>0</v>
      </c>
      <c r="BI12" s="365"/>
      <c r="BJ12" s="364"/>
      <c r="BK12" s="328"/>
      <c r="BL12" s="436"/>
      <c r="BM12" s="334"/>
    </row>
    <row r="13" spans="1:66" x14ac:dyDescent="0.3">
      <c r="A13" s="373"/>
      <c r="B13" s="376"/>
      <c r="C13" s="379"/>
      <c r="D13" s="379"/>
      <c r="E13" s="334"/>
      <c r="F13" s="373"/>
      <c r="G13" s="382"/>
      <c r="H13" s="385"/>
      <c r="I13" s="385"/>
      <c r="J13" s="379"/>
      <c r="K13" s="346"/>
      <c r="L13" s="346"/>
      <c r="M13" s="346"/>
      <c r="N13" s="379"/>
      <c r="O13" s="346"/>
      <c r="P13" s="346"/>
      <c r="Q13" s="379"/>
      <c r="R13" s="337"/>
      <c r="S13" s="379"/>
      <c r="T13" s="379"/>
      <c r="U13" s="379"/>
      <c r="V13" s="336"/>
      <c r="W13" s="379"/>
      <c r="X13" s="331"/>
      <c r="Y13" s="373"/>
      <c r="Z13" s="346"/>
      <c r="AA13" s="385"/>
      <c r="AB13" s="379"/>
      <c r="AC13" s="385"/>
      <c r="AD13" s="388"/>
      <c r="AE13" s="339"/>
      <c r="AF13" s="342">
        <f>IF(AE13=0,0,IF(AG13=0,(EOMONTH(AE13,0)+1-(AE13)),(1+AG13-AE13)))</f>
        <v>0</v>
      </c>
      <c r="AG13" s="327"/>
      <c r="AH13" s="367"/>
      <c r="AI13" s="345"/>
      <c r="AJ13" s="348">
        <f>IFERROR(VLOOKUP(AI13,'COSTOS CTO 495-2025'!$B$6:$C$180,2,FALSE),0)</f>
        <v>0</v>
      </c>
      <c r="AK13" s="351">
        <f>+AF13*AJ13</f>
        <v>0</v>
      </c>
      <c r="AL13" s="354"/>
      <c r="AM13" s="342">
        <f>IF(AL13=0,0,IF(AN13=0,(EOMONTH(AL13,0)+1-(AL13)),(1+AN13-AL13)))</f>
        <v>0</v>
      </c>
      <c r="AN13" s="354"/>
      <c r="AO13" s="367"/>
      <c r="AP13" s="345"/>
      <c r="AQ13" s="357">
        <f>IFERROR(VLOOKUP(AP13,'COSTOS CTO 495-2025'!$B$6:$C$180,2,FALSE),0)</f>
        <v>0</v>
      </c>
      <c r="AR13" s="360">
        <f>+AQ13*AM13</f>
        <v>0</v>
      </c>
      <c r="AS13" s="224"/>
      <c r="AT13" s="225">
        <f>IFERROR(VLOOKUP(AS13,'COSTOS CTO 495-2025'!$B$6:$C$180,2,FALSE),0)</f>
        <v>0</v>
      </c>
      <c r="AU13" s="226"/>
      <c r="AV13" s="225">
        <f>IFERROR(VLOOKUP(AU13,'COSTOS CTO 495-2025'!$B$6:$C$239,2,FALSE),0)</f>
        <v>0</v>
      </c>
      <c r="AW13" s="227"/>
      <c r="AX13" s="225">
        <f>IFERROR(VLOOKUP(AW13,'COSTOS CTO 495-2025'!$B$6:$C$180,2,FALSE),0)</f>
        <v>0</v>
      </c>
      <c r="AY13" s="227"/>
      <c r="AZ13" s="225">
        <f>IFERROR(VLOOKUP(AY13,'COSTOS CTO 495-2025'!$B$6:$C$239,2,FALSE),0)</f>
        <v>0</v>
      </c>
      <c r="BA13" s="228"/>
      <c r="BB13" s="225">
        <f>IFERROR(VLOOKUP(BA13,'COSTOS CTO 495-2025'!$B$6:$C$289,2,FALSE),0)</f>
        <v>0</v>
      </c>
      <c r="BC13" s="229"/>
      <c r="BD13" s="225">
        <f>IFERROR(VLOOKUP(BC13,'COSTOS CTO 495-2025'!$B$6:$C$209,2,FALSE),0)</f>
        <v>0</v>
      </c>
      <c r="BE13" s="229"/>
      <c r="BF13" s="225">
        <f>IFERROR(VLOOKUP(BE13,'COSTOS CTO 495-2025'!$B$6:$C$209,2,FALSE),0)</f>
        <v>0</v>
      </c>
      <c r="BG13" s="370"/>
      <c r="BH13" s="364">
        <f>IFERROR(VLOOKUP(BG13,'COSTOS CTO 495-2025'!$B$6:$C$180,2,FALSE),0)</f>
        <v>0</v>
      </c>
      <c r="BI13" s="363">
        <f>+SUM(AZ16+AX16+BD16+AT16+AV16+BH16+AR13+AK13+BF16+BB16)</f>
        <v>0</v>
      </c>
      <c r="BJ13" s="364"/>
      <c r="BK13" s="328"/>
      <c r="BL13" s="436"/>
      <c r="BM13" s="334"/>
    </row>
    <row r="14" spans="1:66" x14ac:dyDescent="0.3">
      <c r="A14" s="373"/>
      <c r="B14" s="376"/>
      <c r="C14" s="379"/>
      <c r="D14" s="379"/>
      <c r="E14" s="334"/>
      <c r="F14" s="373"/>
      <c r="G14" s="382"/>
      <c r="H14" s="385"/>
      <c r="I14" s="385"/>
      <c r="J14" s="379"/>
      <c r="K14" s="346"/>
      <c r="L14" s="346"/>
      <c r="M14" s="346"/>
      <c r="N14" s="379"/>
      <c r="O14" s="346"/>
      <c r="P14" s="346"/>
      <c r="Q14" s="379"/>
      <c r="R14" s="337"/>
      <c r="S14" s="379"/>
      <c r="T14" s="379"/>
      <c r="U14" s="379"/>
      <c r="V14" s="337"/>
      <c r="W14" s="379"/>
      <c r="X14" s="331"/>
      <c r="Y14" s="373"/>
      <c r="Z14" s="346"/>
      <c r="AA14" s="385"/>
      <c r="AB14" s="379"/>
      <c r="AC14" s="385"/>
      <c r="AD14" s="388"/>
      <c r="AE14" s="340"/>
      <c r="AF14" s="343"/>
      <c r="AG14" s="328"/>
      <c r="AH14" s="367"/>
      <c r="AI14" s="346"/>
      <c r="AJ14" s="349"/>
      <c r="AK14" s="352"/>
      <c r="AL14" s="355"/>
      <c r="AM14" s="343"/>
      <c r="AN14" s="355"/>
      <c r="AO14" s="367"/>
      <c r="AP14" s="346"/>
      <c r="AQ14" s="358"/>
      <c r="AR14" s="361"/>
      <c r="AS14" s="224"/>
      <c r="AT14" s="225">
        <f>IFERROR(VLOOKUP(AS14,'COSTOS CTO 495-2025'!$B$6:$C$180,2,FALSE),0)</f>
        <v>0</v>
      </c>
      <c r="AU14" s="226"/>
      <c r="AV14" s="225">
        <f>IFERROR(VLOOKUP(AU14,'COSTOS CTO 495-2025'!$B$6:$C$239,2,FALSE),0)</f>
        <v>0</v>
      </c>
      <c r="AW14" s="227"/>
      <c r="AX14" s="225">
        <f>IFERROR(VLOOKUP(AW14,'COSTOS CTO 495-2025'!$B$6:$C$180,2,FALSE),0)</f>
        <v>0</v>
      </c>
      <c r="AY14" s="227"/>
      <c r="AZ14" s="225">
        <f>IFERROR(VLOOKUP(AY14,'COSTOS CTO 495-2025'!$B$6:$C$239,2,FALSE),0)</f>
        <v>0</v>
      </c>
      <c r="BA14" s="228"/>
      <c r="BB14" s="225">
        <f>IFERROR(VLOOKUP(BA14,'COSTOS CTO 495-2025'!$B$6:$C$289,2,FALSE),0)</f>
        <v>0</v>
      </c>
      <c r="BC14" s="229"/>
      <c r="BD14" s="225">
        <f>IFERROR(VLOOKUP(BC14,'COSTOS CTO 495-2025'!$B$6:$C$209,2,FALSE),0)</f>
        <v>0</v>
      </c>
      <c r="BE14" s="229"/>
      <c r="BF14" s="225">
        <f>IFERROR(VLOOKUP(BE14,'COSTOS CTO 495-2025'!$B$6:$C$209,2,FALSE),0)</f>
        <v>0</v>
      </c>
      <c r="BG14" s="370"/>
      <c r="BH14" s="364">
        <f>IFERROR(VLOOKUP(BG14,'COSTOS CTO 495-2025'!$B$6:$C$180,2,FALSE),0)</f>
        <v>0</v>
      </c>
      <c r="BI14" s="364"/>
      <c r="BJ14" s="364"/>
      <c r="BK14" s="328"/>
      <c r="BL14" s="436"/>
      <c r="BM14" s="334"/>
    </row>
    <row r="15" spans="1:66" x14ac:dyDescent="0.3">
      <c r="A15" s="373"/>
      <c r="B15" s="376"/>
      <c r="C15" s="379"/>
      <c r="D15" s="379"/>
      <c r="E15" s="334"/>
      <c r="F15" s="373"/>
      <c r="G15" s="382"/>
      <c r="H15" s="385"/>
      <c r="I15" s="385"/>
      <c r="J15" s="379"/>
      <c r="K15" s="346"/>
      <c r="L15" s="346"/>
      <c r="M15" s="346"/>
      <c r="N15" s="379"/>
      <c r="O15" s="346"/>
      <c r="P15" s="346"/>
      <c r="Q15" s="379"/>
      <c r="R15" s="337"/>
      <c r="S15" s="379"/>
      <c r="T15" s="379"/>
      <c r="U15" s="379"/>
      <c r="V15" s="338"/>
      <c r="W15" s="379"/>
      <c r="X15" s="331"/>
      <c r="Y15" s="373"/>
      <c r="Z15" s="346"/>
      <c r="AA15" s="385"/>
      <c r="AB15" s="379"/>
      <c r="AC15" s="385"/>
      <c r="AD15" s="388"/>
      <c r="AE15" s="341"/>
      <c r="AF15" s="344"/>
      <c r="AG15" s="329"/>
      <c r="AH15" s="367"/>
      <c r="AI15" s="347"/>
      <c r="AJ15" s="350"/>
      <c r="AK15" s="353"/>
      <c r="AL15" s="356"/>
      <c r="AM15" s="344"/>
      <c r="AN15" s="356"/>
      <c r="AO15" s="367"/>
      <c r="AP15" s="347"/>
      <c r="AQ15" s="359"/>
      <c r="AR15" s="362"/>
      <c r="AS15" s="224"/>
      <c r="AT15" s="225">
        <f>IFERROR(VLOOKUP(AS15,'COSTOS CTO 495-2025'!$B$6:$C$180,2,FALSE),0)</f>
        <v>0</v>
      </c>
      <c r="AU15" s="226"/>
      <c r="AV15" s="225">
        <f>IFERROR(VLOOKUP(AU15,'COSTOS CTO 495-2025'!$B$6:$C$239,2,FALSE),0)</f>
        <v>0</v>
      </c>
      <c r="AW15" s="227"/>
      <c r="AX15" s="225">
        <f>IFERROR(VLOOKUP(AW15,'COSTOS CTO 495-2025'!$B$6:$C$180,2,FALSE),0)</f>
        <v>0</v>
      </c>
      <c r="AY15" s="227"/>
      <c r="AZ15" s="225">
        <f>IFERROR(VLOOKUP(AY15,'COSTOS CTO 495-2025'!$B$6:$C$239,2,FALSE),0)</f>
        <v>0</v>
      </c>
      <c r="BA15" s="228"/>
      <c r="BB15" s="225">
        <f>IFERROR(VLOOKUP(BA15,'COSTOS CTO 495-2025'!$B$6:$C$289,2,FALSE),0)</f>
        <v>0</v>
      </c>
      <c r="BC15" s="229"/>
      <c r="BD15" s="225">
        <f>IFERROR(VLOOKUP(BC15,'COSTOS CTO 495-2025'!$B$6:$C$209,2,FALSE),0)</f>
        <v>0</v>
      </c>
      <c r="BE15" s="229"/>
      <c r="BF15" s="225">
        <f>IFERROR(VLOOKUP(BE15,'COSTOS CTO 495-2025'!$B$6:$C$209,2,FALSE),0)</f>
        <v>0</v>
      </c>
      <c r="BG15" s="370"/>
      <c r="BH15" s="364">
        <f>IFERROR(VLOOKUP(BG15,'COSTOS CTO 495-2025'!$B$6:$C$180,2,FALSE),0)</f>
        <v>0</v>
      </c>
      <c r="BI15" s="364"/>
      <c r="BJ15" s="364"/>
      <c r="BK15" s="328"/>
      <c r="BL15" s="436"/>
      <c r="BM15" s="334"/>
    </row>
    <row r="16" spans="1:66" x14ac:dyDescent="0.3">
      <c r="A16" s="374"/>
      <c r="B16" s="377"/>
      <c r="C16" s="380"/>
      <c r="D16" s="380"/>
      <c r="E16" s="335"/>
      <c r="F16" s="374"/>
      <c r="G16" s="383"/>
      <c r="H16" s="386"/>
      <c r="I16" s="386"/>
      <c r="J16" s="380"/>
      <c r="K16" s="347"/>
      <c r="L16" s="347"/>
      <c r="M16" s="347"/>
      <c r="N16" s="380"/>
      <c r="O16" s="347"/>
      <c r="P16" s="347"/>
      <c r="Q16" s="380"/>
      <c r="R16" s="338"/>
      <c r="S16" s="380"/>
      <c r="T16" s="380"/>
      <c r="U16" s="380"/>
      <c r="V16" s="230"/>
      <c r="W16" s="380"/>
      <c r="X16" s="332"/>
      <c r="Y16" s="374"/>
      <c r="Z16" s="347"/>
      <c r="AA16" s="386"/>
      <c r="AB16" s="380"/>
      <c r="AC16" s="386"/>
      <c r="AD16" s="389"/>
      <c r="AE16" s="231"/>
      <c r="AF16" s="232"/>
      <c r="AG16" s="230"/>
      <c r="AH16" s="368"/>
      <c r="AI16" s="230"/>
      <c r="AJ16" s="230"/>
      <c r="AK16" s="233"/>
      <c r="AL16" s="230"/>
      <c r="AM16" s="230"/>
      <c r="AN16" s="230"/>
      <c r="AO16" s="368"/>
      <c r="AP16" s="233"/>
      <c r="AQ16" s="233"/>
      <c r="AR16" s="233"/>
      <c r="AS16" s="234"/>
      <c r="AT16" s="235">
        <f>+SUM(AT13:AT15)</f>
        <v>0</v>
      </c>
      <c r="AU16" s="234"/>
      <c r="AV16" s="235">
        <f>+SUM(AV13:AV15)</f>
        <v>0</v>
      </c>
      <c r="AW16" s="235"/>
      <c r="AX16" s="235">
        <f>+SUM(AX13:AX15)</f>
        <v>0</v>
      </c>
      <c r="AY16" s="234"/>
      <c r="AZ16" s="235">
        <f>+SUM(AZ13:AZ15)</f>
        <v>0</v>
      </c>
      <c r="BA16" s="235"/>
      <c r="BB16" s="235">
        <f>SUM(BB13:BB15)</f>
        <v>0</v>
      </c>
      <c r="BC16" s="236"/>
      <c r="BD16" s="235">
        <f>+SUM(BD13:BD15)</f>
        <v>0</v>
      </c>
      <c r="BE16" s="236"/>
      <c r="BF16" s="235">
        <f>+SUM(BF13:BF15)</f>
        <v>0</v>
      </c>
      <c r="BG16" s="371"/>
      <c r="BH16" s="365">
        <f>IFERROR(VLOOKUP(BG16,'COSTOS CTO 495-2025'!$B$6:$C$180,2,FALSE),0)</f>
        <v>0</v>
      </c>
      <c r="BI16" s="365"/>
      <c r="BJ16" s="365"/>
      <c r="BK16" s="329"/>
      <c r="BL16" s="437"/>
      <c r="BM16" s="335"/>
    </row>
    <row r="17" spans="1:65" x14ac:dyDescent="0.3">
      <c r="A17" s="372">
        <v>63</v>
      </c>
      <c r="B17" s="375">
        <v>46054</v>
      </c>
      <c r="C17" s="378">
        <v>2026</v>
      </c>
      <c r="D17" s="378" t="s">
        <v>184</v>
      </c>
      <c r="E17" s="333" t="s">
        <v>493</v>
      </c>
      <c r="F17" s="372" t="s">
        <v>494</v>
      </c>
      <c r="G17" s="381">
        <v>981020004760863</v>
      </c>
      <c r="H17" s="384" t="s">
        <v>55</v>
      </c>
      <c r="I17" s="384" t="s">
        <v>56</v>
      </c>
      <c r="J17" s="378" t="s">
        <v>57</v>
      </c>
      <c r="K17" s="333" t="s">
        <v>475</v>
      </c>
      <c r="L17" s="333" t="s">
        <v>495</v>
      </c>
      <c r="M17" s="333">
        <v>3125155027</v>
      </c>
      <c r="N17" s="378" t="s">
        <v>96</v>
      </c>
      <c r="O17" s="333" t="s">
        <v>496</v>
      </c>
      <c r="P17" s="333" t="s">
        <v>497</v>
      </c>
      <c r="Q17" s="378" t="s">
        <v>59</v>
      </c>
      <c r="R17" s="372" t="s">
        <v>476</v>
      </c>
      <c r="S17" s="378" t="s">
        <v>68</v>
      </c>
      <c r="T17" s="378">
        <v>8</v>
      </c>
      <c r="U17" s="378" t="s">
        <v>89</v>
      </c>
      <c r="V17" s="372">
        <v>21.4</v>
      </c>
      <c r="W17" s="378" t="s">
        <v>62</v>
      </c>
      <c r="X17" s="330" t="s">
        <v>498</v>
      </c>
      <c r="Y17" s="372"/>
      <c r="Z17" s="333" t="s">
        <v>499</v>
      </c>
      <c r="AA17" s="384" t="s">
        <v>69</v>
      </c>
      <c r="AB17" s="378" t="s">
        <v>64</v>
      </c>
      <c r="AC17" s="384" t="s">
        <v>65</v>
      </c>
      <c r="AD17" s="455"/>
      <c r="AE17" s="375">
        <v>46082</v>
      </c>
      <c r="AF17" s="342">
        <f>IF(AE17=0,0,IF(AG17=0,(EOMONTH(AE17,0)+1-(AE17)),(1+AG17-AE17)))</f>
        <v>5</v>
      </c>
      <c r="AG17" s="375">
        <v>46086</v>
      </c>
      <c r="AH17" s="366">
        <f>+AF17+AF21+AF25</f>
        <v>5</v>
      </c>
      <c r="AI17" s="333" t="s">
        <v>591</v>
      </c>
      <c r="AJ17" s="348">
        <f>IFERROR(VLOOKUP(AI17,'COSTOS CTO 495-2025'!$B$6:$C$180,2,FALSE),0)</f>
        <v>101150</v>
      </c>
      <c r="AK17" s="351">
        <f>+AH17*AJ17</f>
        <v>505750</v>
      </c>
      <c r="AL17" s="375"/>
      <c r="AM17" s="342">
        <f>IF(AL17=0,0,IF(AN17=0,(EOMONTH(AL17,0)+1-(AL17)),(1+AN17-AL17)))</f>
        <v>0</v>
      </c>
      <c r="AN17" s="375"/>
      <c r="AO17" s="366">
        <f>+AM17+AM21+AM25</f>
        <v>0</v>
      </c>
      <c r="AP17" s="333"/>
      <c r="AQ17" s="452">
        <f>IFERROR(VLOOKUP(AP17,'COSTOS CTO 495-2025'!$B$6:$C$180,2,FALSE),0)</f>
        <v>0</v>
      </c>
      <c r="AR17" s="360">
        <f>+AQ17*AM17</f>
        <v>0</v>
      </c>
      <c r="AS17" s="321"/>
      <c r="AT17" s="228">
        <f>IFERROR(VLOOKUP(AS17,'COSTOS CTO 495-2025'!$B$6:$C$180,2,FALSE),0)</f>
        <v>0</v>
      </c>
      <c r="AU17" s="226" t="s">
        <v>404</v>
      </c>
      <c r="AV17" s="228">
        <f>IFERROR(VLOOKUP(AU17,'COSTOS CTO 495-2025'!$B$6:$C$239,2,FALSE),0)</f>
        <v>152320</v>
      </c>
      <c r="AW17" s="228"/>
      <c r="AX17" s="228">
        <f>IFERROR(VLOOKUP(AW17,'COSTOS CTO 495-2025'!$B$6:$C$180,2,FALSE),0)</f>
        <v>0</v>
      </c>
      <c r="AY17" s="228"/>
      <c r="AZ17" s="228">
        <f>IFERROR(VLOOKUP(AY17,'COSTOS CTO 495-2025'!$B$6:$C$239,2,FALSE),0)</f>
        <v>0</v>
      </c>
      <c r="BA17" s="228"/>
      <c r="BB17" s="228">
        <f>IFERROR(VLOOKUP(BA17,'COSTOS CTO 495-2025'!$B$6:$C$289,2,FALSE),0)</f>
        <v>0</v>
      </c>
      <c r="BC17" s="322"/>
      <c r="BD17" s="228">
        <f>IFERROR(VLOOKUP(BC17,'COSTOS CTO 495-2025'!$B$6:$C$209,2,FALSE),0)</f>
        <v>0</v>
      </c>
      <c r="BE17" s="322"/>
      <c r="BF17" s="228">
        <f>IFERROR(VLOOKUP(BE17,'COSTOS CTO 495-2025'!$B$6:$C$180,2,FALSE),0)</f>
        <v>0</v>
      </c>
      <c r="BG17" s="369"/>
      <c r="BH17" s="363">
        <f>IFERROR(VLOOKUP(BG17,'COSTOS CTO 495-2025'!$B$6:$C$180,2,FALSE),0)</f>
        <v>0</v>
      </c>
      <c r="BI17" s="363">
        <f>+SUM(AZ20+AX20+BD20+AT20+AV20+BH20+AR17+AK17+BF20+BB20)</f>
        <v>658070</v>
      </c>
      <c r="BJ17" s="363">
        <f>BI17+BI21+BI25</f>
        <v>658070</v>
      </c>
      <c r="BK17" s="327">
        <v>46087</v>
      </c>
      <c r="BL17" s="435" t="s">
        <v>66</v>
      </c>
      <c r="BM17" s="333" t="s">
        <v>700</v>
      </c>
    </row>
    <row r="18" spans="1:65" x14ac:dyDescent="0.3">
      <c r="A18" s="373"/>
      <c r="B18" s="376"/>
      <c r="C18" s="379"/>
      <c r="D18" s="379"/>
      <c r="E18" s="334"/>
      <c r="F18" s="373"/>
      <c r="G18" s="382"/>
      <c r="H18" s="385"/>
      <c r="I18" s="385"/>
      <c r="J18" s="379"/>
      <c r="K18" s="334"/>
      <c r="L18" s="334"/>
      <c r="M18" s="334"/>
      <c r="N18" s="379"/>
      <c r="O18" s="334"/>
      <c r="P18" s="334"/>
      <c r="Q18" s="379"/>
      <c r="R18" s="373"/>
      <c r="S18" s="379"/>
      <c r="T18" s="379"/>
      <c r="U18" s="379"/>
      <c r="V18" s="373"/>
      <c r="W18" s="379"/>
      <c r="X18" s="331"/>
      <c r="Y18" s="373"/>
      <c r="Z18" s="334"/>
      <c r="AA18" s="385"/>
      <c r="AB18" s="379"/>
      <c r="AC18" s="385"/>
      <c r="AD18" s="456"/>
      <c r="AE18" s="376"/>
      <c r="AF18" s="343"/>
      <c r="AG18" s="376"/>
      <c r="AH18" s="367"/>
      <c r="AI18" s="334"/>
      <c r="AJ18" s="349"/>
      <c r="AK18" s="352"/>
      <c r="AL18" s="376"/>
      <c r="AM18" s="343"/>
      <c r="AN18" s="376"/>
      <c r="AO18" s="367"/>
      <c r="AP18" s="334"/>
      <c r="AQ18" s="453"/>
      <c r="AR18" s="361"/>
      <c r="AS18" s="321"/>
      <c r="AT18" s="228">
        <f>IFERROR(VLOOKUP(AS18,'COSTOS CTO 495-2025'!$B$6:$C$180,2,FALSE),0)</f>
        <v>0</v>
      </c>
      <c r="AU18" s="226"/>
      <c r="AV18" s="228">
        <f>IFERROR(VLOOKUP(AU18,'COSTOS CTO 495-2025'!$B$6:$C$239,2,FALSE),0)</f>
        <v>0</v>
      </c>
      <c r="AW18" s="228"/>
      <c r="AX18" s="228">
        <f>IFERROR(VLOOKUP(AW18,'COSTOS CTO 495-2025'!$B$6:$C$180,2,FALSE),0)</f>
        <v>0</v>
      </c>
      <c r="AY18" s="228"/>
      <c r="AZ18" s="228">
        <f>IFERROR(VLOOKUP(AY18,'COSTOS CTO 495-2025'!$B$6:$C$239,2,FALSE),0)</f>
        <v>0</v>
      </c>
      <c r="BA18" s="228"/>
      <c r="BB18" s="228">
        <f>IFERROR(VLOOKUP(BA18,'COSTOS CTO 495-2025'!$B$6:$C$289,2,FALSE),0)</f>
        <v>0</v>
      </c>
      <c r="BC18" s="322"/>
      <c r="BD18" s="228">
        <f>IFERROR(VLOOKUP(BC18,'COSTOS CTO 495-2025'!$B$6:$C$209,2,FALSE),0)</f>
        <v>0</v>
      </c>
      <c r="BE18" s="322"/>
      <c r="BF18" s="228">
        <f>IFERROR(VLOOKUP(BE18,'COSTOS CTO 495-2025'!$B$6:$C$180,2,FALSE),0)</f>
        <v>0</v>
      </c>
      <c r="BG18" s="370"/>
      <c r="BH18" s="364">
        <f>IFERROR(VLOOKUP(BG18,'COSTOS CTO 495-2025'!$B$6:$C$180,2,FALSE),0)</f>
        <v>0</v>
      </c>
      <c r="BI18" s="364"/>
      <c r="BJ18" s="364"/>
      <c r="BK18" s="328"/>
      <c r="BL18" s="436"/>
      <c r="BM18" s="334"/>
    </row>
    <row r="19" spans="1:65" x14ac:dyDescent="0.3">
      <c r="A19" s="373"/>
      <c r="B19" s="376"/>
      <c r="C19" s="379"/>
      <c r="D19" s="379"/>
      <c r="E19" s="334"/>
      <c r="F19" s="373"/>
      <c r="G19" s="382"/>
      <c r="H19" s="385"/>
      <c r="I19" s="385"/>
      <c r="J19" s="379"/>
      <c r="K19" s="334"/>
      <c r="L19" s="334"/>
      <c r="M19" s="334"/>
      <c r="N19" s="379"/>
      <c r="O19" s="334"/>
      <c r="P19" s="334"/>
      <c r="Q19" s="379"/>
      <c r="R19" s="373"/>
      <c r="S19" s="379"/>
      <c r="T19" s="379"/>
      <c r="U19" s="379"/>
      <c r="V19" s="374"/>
      <c r="W19" s="379"/>
      <c r="X19" s="331"/>
      <c r="Y19" s="373"/>
      <c r="Z19" s="334"/>
      <c r="AA19" s="385"/>
      <c r="AB19" s="379"/>
      <c r="AC19" s="385"/>
      <c r="AD19" s="456"/>
      <c r="AE19" s="377"/>
      <c r="AF19" s="344"/>
      <c r="AG19" s="377"/>
      <c r="AH19" s="367"/>
      <c r="AI19" s="335"/>
      <c r="AJ19" s="350"/>
      <c r="AK19" s="353"/>
      <c r="AL19" s="377"/>
      <c r="AM19" s="344"/>
      <c r="AN19" s="377"/>
      <c r="AO19" s="367"/>
      <c r="AP19" s="335"/>
      <c r="AQ19" s="454"/>
      <c r="AR19" s="362"/>
      <c r="AS19" s="321"/>
      <c r="AT19" s="228">
        <f>IFERROR(VLOOKUP(AS19,'COSTOS CTO 495-2025'!$B$6:$C$180,2,FALSE),0)</f>
        <v>0</v>
      </c>
      <c r="AU19" s="226"/>
      <c r="AV19" s="228">
        <f>IFERROR(VLOOKUP(AU19,'COSTOS CTO 495-2025'!$B$6:$C$239,2,FALSE),0)</f>
        <v>0</v>
      </c>
      <c r="AW19" s="228"/>
      <c r="AX19" s="228">
        <f>IFERROR(VLOOKUP(AW19,'COSTOS CTO 495-2025'!$B$6:$C$180,2,FALSE),0)</f>
        <v>0</v>
      </c>
      <c r="AY19" s="228"/>
      <c r="AZ19" s="228">
        <f>IFERROR(VLOOKUP(AY19,'COSTOS CTO 495-2025'!$B$6:$C$239,2,FALSE),0)</f>
        <v>0</v>
      </c>
      <c r="BA19" s="228"/>
      <c r="BB19" s="228">
        <f>IFERROR(VLOOKUP(BA19,'COSTOS CTO 495-2025'!$B$6:$C$289,2,FALSE),0)</f>
        <v>0</v>
      </c>
      <c r="BC19" s="322"/>
      <c r="BD19" s="228">
        <f>IFERROR(VLOOKUP(BC19,'COSTOS CTO 495-2025'!$B$6:$C$209,2,FALSE),0)</f>
        <v>0</v>
      </c>
      <c r="BE19" s="322"/>
      <c r="BF19" s="228">
        <f>IFERROR(VLOOKUP(BE19,'COSTOS CTO 495-2025'!$B$6:$C$180,2,FALSE),0)</f>
        <v>0</v>
      </c>
      <c r="BG19" s="370"/>
      <c r="BH19" s="364">
        <f>IFERROR(VLOOKUP(BG19,'COSTOS CTO 495-2025'!$B$6:$C$180,2,FALSE),0)</f>
        <v>0</v>
      </c>
      <c r="BI19" s="364"/>
      <c r="BJ19" s="364"/>
      <c r="BK19" s="328"/>
      <c r="BL19" s="436"/>
      <c r="BM19" s="334"/>
    </row>
    <row r="20" spans="1:65" x14ac:dyDescent="0.3">
      <c r="A20" s="373"/>
      <c r="B20" s="376"/>
      <c r="C20" s="379"/>
      <c r="D20" s="379"/>
      <c r="E20" s="334"/>
      <c r="F20" s="373"/>
      <c r="G20" s="382"/>
      <c r="H20" s="385"/>
      <c r="I20" s="385"/>
      <c r="J20" s="379"/>
      <c r="K20" s="334"/>
      <c r="L20" s="334"/>
      <c r="M20" s="334"/>
      <c r="N20" s="379"/>
      <c r="O20" s="334"/>
      <c r="P20" s="334"/>
      <c r="Q20" s="379"/>
      <c r="R20" s="373"/>
      <c r="S20" s="379"/>
      <c r="T20" s="379"/>
      <c r="U20" s="379"/>
      <c r="V20" s="323"/>
      <c r="W20" s="379"/>
      <c r="X20" s="331"/>
      <c r="Y20" s="373"/>
      <c r="Z20" s="334"/>
      <c r="AA20" s="385"/>
      <c r="AB20" s="379"/>
      <c r="AC20" s="385"/>
      <c r="AD20" s="456"/>
      <c r="AE20" s="231"/>
      <c r="AF20" s="232"/>
      <c r="AG20" s="230"/>
      <c r="AH20" s="367"/>
      <c r="AI20" s="230"/>
      <c r="AJ20" s="230"/>
      <c r="AK20" s="233"/>
      <c r="AL20" s="230"/>
      <c r="AM20" s="230"/>
      <c r="AN20" s="230"/>
      <c r="AO20" s="367"/>
      <c r="AP20" s="230"/>
      <c r="AQ20" s="230"/>
      <c r="AR20" s="230"/>
      <c r="AS20" s="324"/>
      <c r="AT20" s="325">
        <f>+SUM(AT17:AT19)</f>
        <v>0</v>
      </c>
      <c r="AU20" s="324"/>
      <c r="AV20" s="325">
        <f>+SUM(AV17:AV19)</f>
        <v>152320</v>
      </c>
      <c r="AW20" s="325"/>
      <c r="AX20" s="325">
        <f>+SUM(AX17:AX19)</f>
        <v>0</v>
      </c>
      <c r="AY20" s="324"/>
      <c r="AZ20" s="325">
        <f>+SUM(AZ17:AZ19)</f>
        <v>0</v>
      </c>
      <c r="BA20" s="325"/>
      <c r="BB20" s="325">
        <f>BB17+BB18+BB19</f>
        <v>0</v>
      </c>
      <c r="BC20" s="326"/>
      <c r="BD20" s="325">
        <f>+BD17+BD18+BD19</f>
        <v>0</v>
      </c>
      <c r="BE20" s="326"/>
      <c r="BF20" s="325">
        <f>+SUM(BF17:BF19)</f>
        <v>0</v>
      </c>
      <c r="BG20" s="370"/>
      <c r="BH20" s="364">
        <f>IFERROR(VLOOKUP(BG20,'COSTOS CTO 495-2025'!$B$6:$C$180,2,FALSE),0)</f>
        <v>0</v>
      </c>
      <c r="BI20" s="365"/>
      <c r="BJ20" s="364"/>
      <c r="BK20" s="328"/>
      <c r="BL20" s="436"/>
      <c r="BM20" s="334"/>
    </row>
    <row r="21" spans="1:65" x14ac:dyDescent="0.3">
      <c r="A21" s="373"/>
      <c r="B21" s="376"/>
      <c r="C21" s="379"/>
      <c r="D21" s="379"/>
      <c r="E21" s="334"/>
      <c r="F21" s="373"/>
      <c r="G21" s="382"/>
      <c r="H21" s="385"/>
      <c r="I21" s="385"/>
      <c r="J21" s="379"/>
      <c r="K21" s="334"/>
      <c r="L21" s="334"/>
      <c r="M21" s="334"/>
      <c r="N21" s="379"/>
      <c r="O21" s="334"/>
      <c r="P21" s="334"/>
      <c r="Q21" s="379"/>
      <c r="R21" s="373"/>
      <c r="S21" s="379"/>
      <c r="T21" s="379"/>
      <c r="U21" s="379"/>
      <c r="V21" s="372"/>
      <c r="W21" s="379"/>
      <c r="X21" s="331"/>
      <c r="Y21" s="373"/>
      <c r="Z21" s="334"/>
      <c r="AA21" s="385"/>
      <c r="AB21" s="379"/>
      <c r="AC21" s="385"/>
      <c r="AD21" s="456"/>
      <c r="AE21" s="375"/>
      <c r="AF21" s="342">
        <f>IF(AE21=0,0,IF(AG21=0,(EOMONTH(AE21,0)+1-(AE21)),(1+AG21-AE21)))</f>
        <v>0</v>
      </c>
      <c r="AG21" s="327"/>
      <c r="AH21" s="367"/>
      <c r="AI21" s="333"/>
      <c r="AJ21" s="348">
        <f>IFERROR(VLOOKUP(AI21,'COSTOS CTO 495-2025'!$B$6:$C$180,2,FALSE),0)</f>
        <v>0</v>
      </c>
      <c r="AK21" s="351">
        <f>+AF21*AJ21</f>
        <v>0</v>
      </c>
      <c r="AL21" s="327"/>
      <c r="AM21" s="342">
        <f>IF(AL21=0,0,IF(AN21=0,(EOMONTH(AL21,0)+1-(AL21)),(1+AN21-AL21)))</f>
        <v>0</v>
      </c>
      <c r="AN21" s="327"/>
      <c r="AO21" s="367"/>
      <c r="AP21" s="333"/>
      <c r="AQ21" s="452">
        <f>IFERROR(VLOOKUP(AP21,'COSTOS CTO 495-2025'!$B$6:$C$180,2,FALSE),0)</f>
        <v>0</v>
      </c>
      <c r="AR21" s="360">
        <f>+AQ21*AM21</f>
        <v>0</v>
      </c>
      <c r="AS21" s="321"/>
      <c r="AT21" s="228">
        <f>IFERROR(VLOOKUP(AS21,'COSTOS CTO 495-2025'!$B$6:$C$180,2,FALSE),0)</f>
        <v>0</v>
      </c>
      <c r="AU21" s="226"/>
      <c r="AV21" s="228">
        <f>IFERROR(VLOOKUP(AU21,'COSTOS CTO 495-2025'!$B$6:$C$239,2,FALSE),0)</f>
        <v>0</v>
      </c>
      <c r="AW21" s="228"/>
      <c r="AX21" s="228">
        <f>IFERROR(VLOOKUP(AW21,'COSTOS CTO 495-2025'!$B$6:$C$180,2,FALSE),0)</f>
        <v>0</v>
      </c>
      <c r="AY21" s="228"/>
      <c r="AZ21" s="228">
        <f>IFERROR(VLOOKUP(AY21,'COSTOS CTO 495-2025'!$B$6:$C$239,2,FALSE),0)</f>
        <v>0</v>
      </c>
      <c r="BA21" s="228"/>
      <c r="BB21" s="228">
        <f>IFERROR(VLOOKUP(BA21,'COSTOS CTO 495-2025'!$B$6:$C$289,2,FALSE),0)</f>
        <v>0</v>
      </c>
      <c r="BC21" s="322"/>
      <c r="BD21" s="228">
        <f>IFERROR(VLOOKUP(BC21,'COSTOS CTO 495-2025'!$B$6:$C$209,2,FALSE),0)</f>
        <v>0</v>
      </c>
      <c r="BE21" s="322"/>
      <c r="BF21" s="228">
        <f>IFERROR(VLOOKUP(BE21,'COSTOS CTO 495-2025'!$B$6:$C$180,2,FALSE),0)</f>
        <v>0</v>
      </c>
      <c r="BG21" s="370"/>
      <c r="BH21" s="364">
        <f>IFERROR(VLOOKUP(BG21,'COSTOS CTO 495-2025'!$B$6:$C$180,2,FALSE),0)</f>
        <v>0</v>
      </c>
      <c r="BI21" s="363">
        <f>+SUM(AZ24+AX24+BD24+AT24+AV24+BH24+AR21+AK21+BF24+BB24)</f>
        <v>0</v>
      </c>
      <c r="BJ21" s="364"/>
      <c r="BK21" s="328"/>
      <c r="BL21" s="436"/>
      <c r="BM21" s="334"/>
    </row>
    <row r="22" spans="1:65" x14ac:dyDescent="0.3">
      <c r="A22" s="373"/>
      <c r="B22" s="376"/>
      <c r="C22" s="379"/>
      <c r="D22" s="379"/>
      <c r="E22" s="334"/>
      <c r="F22" s="373"/>
      <c r="G22" s="382"/>
      <c r="H22" s="385"/>
      <c r="I22" s="385"/>
      <c r="J22" s="379"/>
      <c r="K22" s="334"/>
      <c r="L22" s="334"/>
      <c r="M22" s="334"/>
      <c r="N22" s="379"/>
      <c r="O22" s="334"/>
      <c r="P22" s="334"/>
      <c r="Q22" s="379"/>
      <c r="R22" s="373"/>
      <c r="S22" s="379"/>
      <c r="T22" s="379"/>
      <c r="U22" s="379"/>
      <c r="V22" s="373"/>
      <c r="W22" s="379"/>
      <c r="X22" s="331"/>
      <c r="Y22" s="373"/>
      <c r="Z22" s="334"/>
      <c r="AA22" s="385"/>
      <c r="AB22" s="379"/>
      <c r="AC22" s="385"/>
      <c r="AD22" s="456"/>
      <c r="AE22" s="376"/>
      <c r="AF22" s="343"/>
      <c r="AG22" s="328"/>
      <c r="AH22" s="367"/>
      <c r="AI22" s="334"/>
      <c r="AJ22" s="349"/>
      <c r="AK22" s="352"/>
      <c r="AL22" s="328"/>
      <c r="AM22" s="343"/>
      <c r="AN22" s="328"/>
      <c r="AO22" s="367"/>
      <c r="AP22" s="334"/>
      <c r="AQ22" s="453"/>
      <c r="AR22" s="361"/>
      <c r="AS22" s="321"/>
      <c r="AT22" s="228">
        <f>IFERROR(VLOOKUP(AS22,'COSTOS CTO 495-2025'!$B$6:$C$180,2,FALSE),0)</f>
        <v>0</v>
      </c>
      <c r="AU22" s="226"/>
      <c r="AV22" s="228">
        <f>IFERROR(VLOOKUP(AU22,'COSTOS CTO 495-2025'!$B$6:$C$239,2,FALSE),0)</f>
        <v>0</v>
      </c>
      <c r="AW22" s="228"/>
      <c r="AX22" s="228">
        <f>IFERROR(VLOOKUP(AW22,'COSTOS CTO 495-2025'!$B$6:$C$180,2,FALSE),0)</f>
        <v>0</v>
      </c>
      <c r="AY22" s="228"/>
      <c r="AZ22" s="228">
        <f>IFERROR(VLOOKUP(AY22,'COSTOS CTO 495-2025'!$B$6:$C$239,2,FALSE),0)</f>
        <v>0</v>
      </c>
      <c r="BA22" s="228"/>
      <c r="BB22" s="228">
        <f>IFERROR(VLOOKUP(BA22,'COSTOS CTO 495-2025'!$B$6:$C$289,2,FALSE),0)</f>
        <v>0</v>
      </c>
      <c r="BC22" s="322"/>
      <c r="BD22" s="228">
        <f>IFERROR(VLOOKUP(BC22,'COSTOS CTO 495-2025'!$B$6:$C$209,2,FALSE),0)</f>
        <v>0</v>
      </c>
      <c r="BE22" s="322"/>
      <c r="BF22" s="228">
        <f>IFERROR(VLOOKUP(BE22,'COSTOS CTO 495-2025'!$B$6:$C$180,2,FALSE),0)</f>
        <v>0</v>
      </c>
      <c r="BG22" s="370"/>
      <c r="BH22" s="364">
        <f>IFERROR(VLOOKUP(BG22,'COSTOS CTO 495-2025'!$B$6:$C$180,2,FALSE),0)</f>
        <v>0</v>
      </c>
      <c r="BI22" s="364"/>
      <c r="BJ22" s="364"/>
      <c r="BK22" s="328"/>
      <c r="BL22" s="436"/>
      <c r="BM22" s="334"/>
    </row>
    <row r="23" spans="1:65" x14ac:dyDescent="0.3">
      <c r="A23" s="373"/>
      <c r="B23" s="376"/>
      <c r="C23" s="379"/>
      <c r="D23" s="379"/>
      <c r="E23" s="334"/>
      <c r="F23" s="373"/>
      <c r="G23" s="382"/>
      <c r="H23" s="385"/>
      <c r="I23" s="385"/>
      <c r="J23" s="379"/>
      <c r="K23" s="334"/>
      <c r="L23" s="334"/>
      <c r="M23" s="334"/>
      <c r="N23" s="379"/>
      <c r="O23" s="334"/>
      <c r="P23" s="334"/>
      <c r="Q23" s="379"/>
      <c r="R23" s="373"/>
      <c r="S23" s="379"/>
      <c r="T23" s="379"/>
      <c r="U23" s="379"/>
      <c r="V23" s="374"/>
      <c r="W23" s="379"/>
      <c r="X23" s="331"/>
      <c r="Y23" s="373"/>
      <c r="Z23" s="334"/>
      <c r="AA23" s="385"/>
      <c r="AB23" s="379"/>
      <c r="AC23" s="385"/>
      <c r="AD23" s="456"/>
      <c r="AE23" s="377"/>
      <c r="AF23" s="344"/>
      <c r="AG23" s="329"/>
      <c r="AH23" s="367"/>
      <c r="AI23" s="335"/>
      <c r="AJ23" s="350"/>
      <c r="AK23" s="353"/>
      <c r="AL23" s="329"/>
      <c r="AM23" s="344"/>
      <c r="AN23" s="329"/>
      <c r="AO23" s="367"/>
      <c r="AP23" s="335"/>
      <c r="AQ23" s="454"/>
      <c r="AR23" s="362"/>
      <c r="AS23" s="321"/>
      <c r="AT23" s="228">
        <f>IFERROR(VLOOKUP(AS23,'COSTOS CTO 495-2025'!$B$6:$C$180,2,FALSE),0)</f>
        <v>0</v>
      </c>
      <c r="AU23" s="226"/>
      <c r="AV23" s="228">
        <f>IFERROR(VLOOKUP(AU23,'COSTOS CTO 495-2025'!$B$6:$C$239,2,FALSE),0)</f>
        <v>0</v>
      </c>
      <c r="AW23" s="228"/>
      <c r="AX23" s="228">
        <f>IFERROR(VLOOKUP(AW23,'COSTOS CTO 495-2025'!$B$6:$C$180,2,FALSE),0)</f>
        <v>0</v>
      </c>
      <c r="AY23" s="228"/>
      <c r="AZ23" s="228">
        <f>IFERROR(VLOOKUP(AY23,'COSTOS CTO 495-2025'!$B$6:$C$239,2,FALSE),0)</f>
        <v>0</v>
      </c>
      <c r="BA23" s="228"/>
      <c r="BB23" s="228">
        <f>IFERROR(VLOOKUP(BA23,'COSTOS CTO 495-2025'!$B$6:$C$289,2,FALSE),0)</f>
        <v>0</v>
      </c>
      <c r="BC23" s="322"/>
      <c r="BD23" s="228">
        <f>IFERROR(VLOOKUP(BC23,'COSTOS CTO 495-2025'!$B$6:$C$209,2,FALSE),0)</f>
        <v>0</v>
      </c>
      <c r="BE23" s="322"/>
      <c r="BF23" s="228">
        <f>IFERROR(VLOOKUP(BE23,'COSTOS CTO 495-2025'!$B$6:$C$180,2,FALSE),0)</f>
        <v>0</v>
      </c>
      <c r="BG23" s="370"/>
      <c r="BH23" s="364">
        <f>IFERROR(VLOOKUP(BG23,'COSTOS CTO 495-2025'!$B$6:$C$180,2,FALSE),0)</f>
        <v>0</v>
      </c>
      <c r="BI23" s="364"/>
      <c r="BJ23" s="364"/>
      <c r="BK23" s="328"/>
      <c r="BL23" s="436"/>
      <c r="BM23" s="334"/>
    </row>
    <row r="24" spans="1:65" x14ac:dyDescent="0.3">
      <c r="A24" s="373"/>
      <c r="B24" s="376"/>
      <c r="C24" s="379"/>
      <c r="D24" s="379"/>
      <c r="E24" s="334"/>
      <c r="F24" s="373"/>
      <c r="G24" s="382"/>
      <c r="H24" s="385"/>
      <c r="I24" s="385"/>
      <c r="J24" s="379"/>
      <c r="K24" s="334"/>
      <c r="L24" s="334"/>
      <c r="M24" s="334"/>
      <c r="N24" s="379"/>
      <c r="O24" s="334"/>
      <c r="P24" s="334"/>
      <c r="Q24" s="379"/>
      <c r="R24" s="373"/>
      <c r="S24" s="379"/>
      <c r="T24" s="379"/>
      <c r="U24" s="379"/>
      <c r="V24" s="323"/>
      <c r="W24" s="379"/>
      <c r="X24" s="331"/>
      <c r="Y24" s="373"/>
      <c r="Z24" s="334"/>
      <c r="AA24" s="385"/>
      <c r="AB24" s="379"/>
      <c r="AC24" s="385"/>
      <c r="AD24" s="456"/>
      <c r="AE24" s="231"/>
      <c r="AF24" s="232"/>
      <c r="AG24" s="230"/>
      <c r="AH24" s="367"/>
      <c r="AI24" s="230"/>
      <c r="AJ24" s="230"/>
      <c r="AK24" s="233"/>
      <c r="AL24" s="230"/>
      <c r="AM24" s="230"/>
      <c r="AN24" s="230"/>
      <c r="AO24" s="367"/>
      <c r="AP24" s="233"/>
      <c r="AQ24" s="233"/>
      <c r="AR24" s="233"/>
      <c r="AS24" s="324"/>
      <c r="AT24" s="325">
        <f>+SUM(AT21:AT23)</f>
        <v>0</v>
      </c>
      <c r="AU24" s="324"/>
      <c r="AV24" s="325">
        <f>+SUM(AV21:AV23)</f>
        <v>0</v>
      </c>
      <c r="AW24" s="325"/>
      <c r="AX24" s="325">
        <f>+SUM(AX21:AX23)</f>
        <v>0</v>
      </c>
      <c r="AY24" s="324"/>
      <c r="AZ24" s="325">
        <f>+SUM(AZ21:AZ23)</f>
        <v>0</v>
      </c>
      <c r="BA24" s="325"/>
      <c r="BB24" s="325">
        <f>SUM(BB21:BB23)</f>
        <v>0</v>
      </c>
      <c r="BC24" s="326"/>
      <c r="BD24" s="325">
        <f>+SUM(BD21:BD23)</f>
        <v>0</v>
      </c>
      <c r="BE24" s="326"/>
      <c r="BF24" s="325">
        <f>+SUM(BF21:BF23)</f>
        <v>0</v>
      </c>
      <c r="BG24" s="370"/>
      <c r="BH24" s="364">
        <f>IFERROR(VLOOKUP(BG24,'COSTOS CTO 495-2025'!$B$6:$C$180,2,FALSE),0)</f>
        <v>0</v>
      </c>
      <c r="BI24" s="365"/>
      <c r="BJ24" s="364"/>
      <c r="BK24" s="328"/>
      <c r="BL24" s="436"/>
      <c r="BM24" s="334"/>
    </row>
    <row r="25" spans="1:65" x14ac:dyDescent="0.3">
      <c r="A25" s="373"/>
      <c r="B25" s="376"/>
      <c r="C25" s="379"/>
      <c r="D25" s="379"/>
      <c r="E25" s="334"/>
      <c r="F25" s="373"/>
      <c r="G25" s="382"/>
      <c r="H25" s="385"/>
      <c r="I25" s="385"/>
      <c r="J25" s="379"/>
      <c r="K25" s="334"/>
      <c r="L25" s="334"/>
      <c r="M25" s="334"/>
      <c r="N25" s="379"/>
      <c r="O25" s="334"/>
      <c r="P25" s="334"/>
      <c r="Q25" s="379"/>
      <c r="R25" s="373"/>
      <c r="S25" s="379"/>
      <c r="T25" s="379"/>
      <c r="U25" s="379"/>
      <c r="V25" s="372"/>
      <c r="W25" s="379"/>
      <c r="X25" s="331"/>
      <c r="Y25" s="373"/>
      <c r="Z25" s="334"/>
      <c r="AA25" s="385"/>
      <c r="AB25" s="379"/>
      <c r="AC25" s="385"/>
      <c r="AD25" s="456"/>
      <c r="AE25" s="375"/>
      <c r="AF25" s="342">
        <f>IF(AE25=0,0,IF(AG25=0,(EOMONTH(AE25,0)+1-(AE25)),(1+AG25-AE25)))</f>
        <v>0</v>
      </c>
      <c r="AG25" s="327"/>
      <c r="AH25" s="367"/>
      <c r="AI25" s="333"/>
      <c r="AJ25" s="348">
        <f>IFERROR(VLOOKUP(AI25,'COSTOS CTO 495-2025'!$B$6:$C$180,2,FALSE),0)</f>
        <v>0</v>
      </c>
      <c r="AK25" s="351">
        <f>+AF25*AJ25</f>
        <v>0</v>
      </c>
      <c r="AL25" s="327"/>
      <c r="AM25" s="342">
        <f>IF(AL25=0,0,IF(AN25=0,(EOMONTH(AL25,0)+1-(AL25)),(1+AN25-AL25)))</f>
        <v>0</v>
      </c>
      <c r="AN25" s="327"/>
      <c r="AO25" s="367"/>
      <c r="AP25" s="333"/>
      <c r="AQ25" s="452">
        <f>IFERROR(VLOOKUP(AP25,'COSTOS CTO 495-2025'!$B$6:$C$180,2,FALSE),0)</f>
        <v>0</v>
      </c>
      <c r="AR25" s="360">
        <f>+AQ25*AM25</f>
        <v>0</v>
      </c>
      <c r="AS25" s="321"/>
      <c r="AT25" s="228">
        <f>IFERROR(VLOOKUP(AS25,'COSTOS CTO 495-2025'!$B$6:$C$180,2,FALSE),0)</f>
        <v>0</v>
      </c>
      <c r="AU25" s="226"/>
      <c r="AV25" s="228">
        <f>IFERROR(VLOOKUP(AU25,'COSTOS CTO 495-2025'!$B$6:$C$239,2,FALSE),0)</f>
        <v>0</v>
      </c>
      <c r="AW25" s="228"/>
      <c r="AX25" s="228">
        <f>IFERROR(VLOOKUP(AW25,'COSTOS CTO 495-2025'!$B$6:$C$180,2,FALSE),0)</f>
        <v>0</v>
      </c>
      <c r="AY25" s="228"/>
      <c r="AZ25" s="228">
        <f>IFERROR(VLOOKUP(AY25,'COSTOS CTO 495-2025'!$B$6:$C$239,2,FALSE),0)</f>
        <v>0</v>
      </c>
      <c r="BA25" s="228"/>
      <c r="BB25" s="228">
        <f>IFERROR(VLOOKUP(BA25,'COSTOS CTO 495-2025'!$B$6:$C$289,2,FALSE),0)</f>
        <v>0</v>
      </c>
      <c r="BC25" s="322"/>
      <c r="BD25" s="228">
        <f>IFERROR(VLOOKUP(BC25,'COSTOS CTO 495-2025'!$B$6:$C$209,2,FALSE),0)</f>
        <v>0</v>
      </c>
      <c r="BE25" s="322"/>
      <c r="BF25" s="228">
        <f>IFERROR(VLOOKUP(BE25,'COSTOS CTO 495-2025'!$B$6:$C$209,2,FALSE),0)</f>
        <v>0</v>
      </c>
      <c r="BG25" s="370"/>
      <c r="BH25" s="364">
        <f>IFERROR(VLOOKUP(BG25,'COSTOS CTO 495-2025'!$B$6:$C$180,2,FALSE),0)</f>
        <v>0</v>
      </c>
      <c r="BI25" s="363">
        <f>+SUM(AZ28+AX28+BD28+AT28+AV28+BH28+AR25+AK25+BF28+BB28)</f>
        <v>0</v>
      </c>
      <c r="BJ25" s="364"/>
      <c r="BK25" s="328"/>
      <c r="BL25" s="436"/>
      <c r="BM25" s="334"/>
    </row>
    <row r="26" spans="1:65" x14ac:dyDescent="0.3">
      <c r="A26" s="373"/>
      <c r="B26" s="376"/>
      <c r="C26" s="379"/>
      <c r="D26" s="379"/>
      <c r="E26" s="334"/>
      <c r="F26" s="373"/>
      <c r="G26" s="382"/>
      <c r="H26" s="385"/>
      <c r="I26" s="385"/>
      <c r="J26" s="379"/>
      <c r="K26" s="334"/>
      <c r="L26" s="334"/>
      <c r="M26" s="334"/>
      <c r="N26" s="379"/>
      <c r="O26" s="334"/>
      <c r="P26" s="334"/>
      <c r="Q26" s="379"/>
      <c r="R26" s="373"/>
      <c r="S26" s="379"/>
      <c r="T26" s="379"/>
      <c r="U26" s="379"/>
      <c r="V26" s="373"/>
      <c r="W26" s="379"/>
      <c r="X26" s="331"/>
      <c r="Y26" s="373"/>
      <c r="Z26" s="334"/>
      <c r="AA26" s="385"/>
      <c r="AB26" s="379"/>
      <c r="AC26" s="385"/>
      <c r="AD26" s="456"/>
      <c r="AE26" s="376"/>
      <c r="AF26" s="343"/>
      <c r="AG26" s="328"/>
      <c r="AH26" s="367"/>
      <c r="AI26" s="334"/>
      <c r="AJ26" s="349"/>
      <c r="AK26" s="352"/>
      <c r="AL26" s="328"/>
      <c r="AM26" s="343"/>
      <c r="AN26" s="328"/>
      <c r="AO26" s="367"/>
      <c r="AP26" s="334"/>
      <c r="AQ26" s="453"/>
      <c r="AR26" s="361"/>
      <c r="AS26" s="321"/>
      <c r="AT26" s="228">
        <f>IFERROR(VLOOKUP(AS26,'COSTOS CTO 495-2025'!$B$6:$C$180,2,FALSE),0)</f>
        <v>0</v>
      </c>
      <c r="AU26" s="226"/>
      <c r="AV26" s="228">
        <f>IFERROR(VLOOKUP(AU26,'COSTOS CTO 495-2025'!$B$6:$C$239,2,FALSE),0)</f>
        <v>0</v>
      </c>
      <c r="AW26" s="228"/>
      <c r="AX26" s="228">
        <f>IFERROR(VLOOKUP(AW26,'COSTOS CTO 495-2025'!$B$6:$C$180,2,FALSE),0)</f>
        <v>0</v>
      </c>
      <c r="AY26" s="228"/>
      <c r="AZ26" s="228">
        <f>IFERROR(VLOOKUP(AY26,'COSTOS CTO 495-2025'!$B$6:$C$239,2,FALSE),0)</f>
        <v>0</v>
      </c>
      <c r="BA26" s="228"/>
      <c r="BB26" s="228">
        <f>IFERROR(VLOOKUP(BA26,'COSTOS CTO 495-2025'!$B$6:$C$289,2,FALSE),0)</f>
        <v>0</v>
      </c>
      <c r="BC26" s="322"/>
      <c r="BD26" s="228">
        <f>IFERROR(VLOOKUP(BC26,'COSTOS CTO 495-2025'!$B$6:$C$209,2,FALSE),0)</f>
        <v>0</v>
      </c>
      <c r="BE26" s="322"/>
      <c r="BF26" s="228">
        <f>IFERROR(VLOOKUP(BE26,'COSTOS CTO 495-2025'!$B$6:$C$209,2,FALSE),0)</f>
        <v>0</v>
      </c>
      <c r="BG26" s="370"/>
      <c r="BH26" s="364">
        <f>IFERROR(VLOOKUP(BG26,'COSTOS CTO 495-2025'!$B$6:$C$180,2,FALSE),0)</f>
        <v>0</v>
      </c>
      <c r="BI26" s="364"/>
      <c r="BJ26" s="364"/>
      <c r="BK26" s="328"/>
      <c r="BL26" s="436"/>
      <c r="BM26" s="334"/>
    </row>
    <row r="27" spans="1:65" x14ac:dyDescent="0.3">
      <c r="A27" s="373"/>
      <c r="B27" s="376"/>
      <c r="C27" s="379"/>
      <c r="D27" s="379"/>
      <c r="E27" s="334"/>
      <c r="F27" s="373"/>
      <c r="G27" s="382"/>
      <c r="H27" s="385"/>
      <c r="I27" s="385"/>
      <c r="J27" s="379"/>
      <c r="K27" s="334"/>
      <c r="L27" s="334"/>
      <c r="M27" s="334"/>
      <c r="N27" s="379"/>
      <c r="O27" s="334"/>
      <c r="P27" s="334"/>
      <c r="Q27" s="379"/>
      <c r="R27" s="373"/>
      <c r="S27" s="379"/>
      <c r="T27" s="379"/>
      <c r="U27" s="379"/>
      <c r="V27" s="374"/>
      <c r="W27" s="379"/>
      <c r="X27" s="331"/>
      <c r="Y27" s="373"/>
      <c r="Z27" s="334"/>
      <c r="AA27" s="385"/>
      <c r="AB27" s="379"/>
      <c r="AC27" s="385"/>
      <c r="AD27" s="456"/>
      <c r="AE27" s="377"/>
      <c r="AF27" s="344"/>
      <c r="AG27" s="329"/>
      <c r="AH27" s="367"/>
      <c r="AI27" s="335"/>
      <c r="AJ27" s="350"/>
      <c r="AK27" s="353"/>
      <c r="AL27" s="329"/>
      <c r="AM27" s="344"/>
      <c r="AN27" s="329"/>
      <c r="AO27" s="367"/>
      <c r="AP27" s="335"/>
      <c r="AQ27" s="454"/>
      <c r="AR27" s="362"/>
      <c r="AS27" s="321"/>
      <c r="AT27" s="228">
        <f>IFERROR(VLOOKUP(AS27,'COSTOS CTO 495-2025'!$B$6:$C$180,2,FALSE),0)</f>
        <v>0</v>
      </c>
      <c r="AU27" s="226"/>
      <c r="AV27" s="228">
        <f>IFERROR(VLOOKUP(AU27,'COSTOS CTO 495-2025'!$B$6:$C$239,2,FALSE),0)</f>
        <v>0</v>
      </c>
      <c r="AW27" s="228"/>
      <c r="AX27" s="228">
        <f>IFERROR(VLOOKUP(AW27,'COSTOS CTO 495-2025'!$B$6:$C$180,2,FALSE),0)</f>
        <v>0</v>
      </c>
      <c r="AY27" s="228"/>
      <c r="AZ27" s="228">
        <f>IFERROR(VLOOKUP(AY27,'COSTOS CTO 495-2025'!$B$6:$C$239,2,FALSE),0)</f>
        <v>0</v>
      </c>
      <c r="BA27" s="228"/>
      <c r="BB27" s="228">
        <f>IFERROR(VLOOKUP(BA27,'COSTOS CTO 495-2025'!$B$6:$C$289,2,FALSE),0)</f>
        <v>0</v>
      </c>
      <c r="BC27" s="322"/>
      <c r="BD27" s="228">
        <f>IFERROR(VLOOKUP(BC27,'COSTOS CTO 495-2025'!$B$6:$C$209,2,FALSE),0)</f>
        <v>0</v>
      </c>
      <c r="BE27" s="322"/>
      <c r="BF27" s="228">
        <f>IFERROR(VLOOKUP(BE27,'COSTOS CTO 495-2025'!$B$6:$C$209,2,FALSE),0)</f>
        <v>0</v>
      </c>
      <c r="BG27" s="370"/>
      <c r="BH27" s="364">
        <f>IFERROR(VLOOKUP(BG27,'COSTOS CTO 495-2025'!$B$6:$C$180,2,FALSE),0)</f>
        <v>0</v>
      </c>
      <c r="BI27" s="364"/>
      <c r="BJ27" s="364"/>
      <c r="BK27" s="328"/>
      <c r="BL27" s="436"/>
      <c r="BM27" s="334"/>
    </row>
    <row r="28" spans="1:65" x14ac:dyDescent="0.3">
      <c r="A28" s="374"/>
      <c r="B28" s="377"/>
      <c r="C28" s="380"/>
      <c r="D28" s="380"/>
      <c r="E28" s="335"/>
      <c r="F28" s="374"/>
      <c r="G28" s="383"/>
      <c r="H28" s="386"/>
      <c r="I28" s="386"/>
      <c r="J28" s="380"/>
      <c r="K28" s="335"/>
      <c r="L28" s="335"/>
      <c r="M28" s="335"/>
      <c r="N28" s="380"/>
      <c r="O28" s="335"/>
      <c r="P28" s="335"/>
      <c r="Q28" s="380"/>
      <c r="R28" s="374"/>
      <c r="S28" s="380"/>
      <c r="T28" s="380"/>
      <c r="U28" s="380"/>
      <c r="V28" s="323"/>
      <c r="W28" s="380"/>
      <c r="X28" s="332"/>
      <c r="Y28" s="374"/>
      <c r="Z28" s="335"/>
      <c r="AA28" s="386"/>
      <c r="AB28" s="380"/>
      <c r="AC28" s="386"/>
      <c r="AD28" s="457"/>
      <c r="AE28" s="231"/>
      <c r="AF28" s="232"/>
      <c r="AG28" s="230"/>
      <c r="AH28" s="368"/>
      <c r="AI28" s="230"/>
      <c r="AJ28" s="230"/>
      <c r="AK28" s="233"/>
      <c r="AL28" s="230"/>
      <c r="AM28" s="230"/>
      <c r="AN28" s="230"/>
      <c r="AO28" s="368"/>
      <c r="AP28" s="233"/>
      <c r="AQ28" s="233"/>
      <c r="AR28" s="233"/>
      <c r="AS28" s="234"/>
      <c r="AT28" s="235">
        <f>+SUM(AT25:AT27)</f>
        <v>0</v>
      </c>
      <c r="AU28" s="234"/>
      <c r="AV28" s="235">
        <f>+SUM(AV25:AV27)</f>
        <v>0</v>
      </c>
      <c r="AW28" s="235"/>
      <c r="AX28" s="235">
        <f>+SUM(AX25:AX27)</f>
        <v>0</v>
      </c>
      <c r="AY28" s="234"/>
      <c r="AZ28" s="235">
        <f>+SUM(AZ25:AZ27)</f>
        <v>0</v>
      </c>
      <c r="BA28" s="235"/>
      <c r="BB28" s="235">
        <f>SUM(BB25:BB27)</f>
        <v>0</v>
      </c>
      <c r="BC28" s="236"/>
      <c r="BD28" s="235">
        <f>+SUM(BD25:BD27)</f>
        <v>0</v>
      </c>
      <c r="BE28" s="236"/>
      <c r="BF28" s="235">
        <f>+SUM(BF25:BF27)</f>
        <v>0</v>
      </c>
      <c r="BG28" s="371"/>
      <c r="BH28" s="365">
        <f>IFERROR(VLOOKUP(BG28,'COSTOS CTO 495-2025'!$B$6:$C$180,2,FALSE),0)</f>
        <v>0</v>
      </c>
      <c r="BI28" s="365"/>
      <c r="BJ28" s="365"/>
      <c r="BK28" s="329"/>
      <c r="BL28" s="437"/>
      <c r="BM28" s="335"/>
    </row>
    <row r="29" spans="1:65" ht="30.45" customHeight="1" x14ac:dyDescent="0.3">
      <c r="A29" s="372">
        <v>68</v>
      </c>
      <c r="B29" s="375">
        <v>46058</v>
      </c>
      <c r="C29" s="378">
        <v>2026</v>
      </c>
      <c r="D29" s="378" t="s">
        <v>184</v>
      </c>
      <c r="E29" s="333" t="s">
        <v>94</v>
      </c>
      <c r="F29" s="372" t="s">
        <v>500</v>
      </c>
      <c r="G29" s="381">
        <v>981020045858449</v>
      </c>
      <c r="H29" s="384" t="s">
        <v>70</v>
      </c>
      <c r="I29" s="384" t="s">
        <v>56</v>
      </c>
      <c r="J29" s="378" t="s">
        <v>57</v>
      </c>
      <c r="K29" s="345" t="s">
        <v>480</v>
      </c>
      <c r="L29" s="345" t="s">
        <v>94</v>
      </c>
      <c r="M29" s="345" t="s">
        <v>94</v>
      </c>
      <c r="N29" s="378" t="s">
        <v>67</v>
      </c>
      <c r="O29" s="345" t="s">
        <v>481</v>
      </c>
      <c r="P29" s="345" t="s">
        <v>501</v>
      </c>
      <c r="Q29" s="378" t="s">
        <v>59</v>
      </c>
      <c r="R29" s="336" t="s">
        <v>502</v>
      </c>
      <c r="S29" s="378" t="s">
        <v>60</v>
      </c>
      <c r="T29" s="378">
        <v>1</v>
      </c>
      <c r="U29" s="378" t="s">
        <v>61</v>
      </c>
      <c r="V29" s="336">
        <v>10.4</v>
      </c>
      <c r="W29" s="378" t="s">
        <v>62</v>
      </c>
      <c r="X29" s="330" t="s">
        <v>506</v>
      </c>
      <c r="Y29" s="372"/>
      <c r="Z29" s="345" t="s">
        <v>503</v>
      </c>
      <c r="AA29" s="384" t="s">
        <v>69</v>
      </c>
      <c r="AB29" s="378" t="s">
        <v>64</v>
      </c>
      <c r="AC29" s="384" t="s">
        <v>65</v>
      </c>
      <c r="AD29" s="387"/>
      <c r="AE29" s="339"/>
      <c r="AF29" s="342">
        <f>IF(AE29=0,0,IF(AG29=0,(EOMONTH(AE29,0)+1-(AE29)),(1+AG29-AE29)))</f>
        <v>0</v>
      </c>
      <c r="AG29" s="339"/>
      <c r="AH29" s="366">
        <f>+AF29+AF33+AF37</f>
        <v>0</v>
      </c>
      <c r="AI29" s="345"/>
      <c r="AJ29" s="348">
        <f>IFERROR(VLOOKUP(AI29,'COSTOS CTO 495-2025'!$B$6:$C$180,2,FALSE),0)</f>
        <v>0</v>
      </c>
      <c r="AK29" s="351">
        <f>+AH29*AJ29</f>
        <v>0</v>
      </c>
      <c r="AL29" s="339"/>
      <c r="AM29" s="342">
        <f>IF(AL29=0,0,IF(AN29=0,(EOMONTH(AL29,0)+1-(AL29)),(1+AN29-AL29)))</f>
        <v>0</v>
      </c>
      <c r="AN29" s="339"/>
      <c r="AO29" s="366">
        <f>+AM29+AM33+AM37</f>
        <v>0</v>
      </c>
      <c r="AP29" s="345"/>
      <c r="AQ29" s="357">
        <f>IFERROR(VLOOKUP(AP29,'COSTOS CTO 495-2025'!$B$6:$C$180,2,FALSE),0)</f>
        <v>0</v>
      </c>
      <c r="AR29" s="360">
        <f>+AQ29*AM29</f>
        <v>0</v>
      </c>
      <c r="AS29" s="224"/>
      <c r="AT29" s="225">
        <f>IFERROR(VLOOKUP(AS29,'COSTOS CTO 495-2025'!$B$6:$C$180,2,FALSE),0)</f>
        <v>0</v>
      </c>
      <c r="AU29" s="226" t="s">
        <v>403</v>
      </c>
      <c r="AV29" s="225">
        <f>IFERROR(VLOOKUP(AU29,'COSTOS CTO 495-2025'!$B$6:$C$239,2,FALSE),0)</f>
        <v>152320</v>
      </c>
      <c r="AW29" s="227"/>
      <c r="AX29" s="225">
        <f>IFERROR(VLOOKUP(AW29,'COSTOS CTO 495-2025'!$B$6:$C$180,2,FALSE),0)</f>
        <v>0</v>
      </c>
      <c r="AY29" s="227"/>
      <c r="AZ29" s="225">
        <f>IFERROR(VLOOKUP(AY29,'COSTOS CTO 495-2025'!$B$6:$C$239,2,FALSE),0)</f>
        <v>0</v>
      </c>
      <c r="BA29" s="228"/>
      <c r="BB29" s="225">
        <f>IFERROR(VLOOKUP(BA29,'COSTOS CTO 495-2025'!$B$6:$C$289,2,FALSE),0)</f>
        <v>0</v>
      </c>
      <c r="BC29" s="229"/>
      <c r="BD29" s="225">
        <f>IFERROR(VLOOKUP(BC29,'COSTOS CTO 495-2025'!$B$6:$C$209,2,FALSE),0)</f>
        <v>0</v>
      </c>
      <c r="BE29" s="229"/>
      <c r="BF29" s="225">
        <f>IFERROR(VLOOKUP(BE29,'COSTOS CTO 495-2025'!$B$6:$C$180,2,FALSE),0)</f>
        <v>0</v>
      </c>
      <c r="BG29" s="369"/>
      <c r="BH29" s="363">
        <f>IFERROR(VLOOKUP(BG29,'COSTOS CTO 495-2025'!$B$6:$C$180,2,FALSE),0)</f>
        <v>0</v>
      </c>
      <c r="BI29" s="363">
        <f>+SUM(AZ32+AX32+BD32+AT32+AV32+BH32+AR29+AK29+BF32+BB32)</f>
        <v>304640</v>
      </c>
      <c r="BJ29" s="363">
        <f>BI29+BI33+BI37</f>
        <v>304640</v>
      </c>
      <c r="BK29" s="327"/>
      <c r="BL29" s="435" t="s">
        <v>66</v>
      </c>
      <c r="BM29" s="333" t="s">
        <v>701</v>
      </c>
    </row>
    <row r="30" spans="1:65" x14ac:dyDescent="0.3">
      <c r="A30" s="373"/>
      <c r="B30" s="376"/>
      <c r="C30" s="379"/>
      <c r="D30" s="379"/>
      <c r="E30" s="334"/>
      <c r="F30" s="373"/>
      <c r="G30" s="382"/>
      <c r="H30" s="385"/>
      <c r="I30" s="385"/>
      <c r="J30" s="379"/>
      <c r="K30" s="346"/>
      <c r="L30" s="346"/>
      <c r="M30" s="346"/>
      <c r="N30" s="379"/>
      <c r="O30" s="346"/>
      <c r="P30" s="346"/>
      <c r="Q30" s="379"/>
      <c r="R30" s="337"/>
      <c r="S30" s="379"/>
      <c r="T30" s="379"/>
      <c r="U30" s="379"/>
      <c r="V30" s="337"/>
      <c r="W30" s="379"/>
      <c r="X30" s="331"/>
      <c r="Y30" s="373"/>
      <c r="Z30" s="346"/>
      <c r="AA30" s="385"/>
      <c r="AB30" s="379"/>
      <c r="AC30" s="385"/>
      <c r="AD30" s="388"/>
      <c r="AE30" s="340"/>
      <c r="AF30" s="343"/>
      <c r="AG30" s="340"/>
      <c r="AH30" s="367"/>
      <c r="AI30" s="346"/>
      <c r="AJ30" s="349"/>
      <c r="AK30" s="352"/>
      <c r="AL30" s="340"/>
      <c r="AM30" s="343"/>
      <c r="AN30" s="340"/>
      <c r="AO30" s="367"/>
      <c r="AP30" s="346"/>
      <c r="AQ30" s="358"/>
      <c r="AR30" s="361"/>
      <c r="AS30" s="224"/>
      <c r="AT30" s="225">
        <f>IFERROR(VLOOKUP(AS30,'COSTOS CTO 495-2025'!$B$6:$C$180,2,FALSE),0)</f>
        <v>0</v>
      </c>
      <c r="AU30" s="226" t="s">
        <v>403</v>
      </c>
      <c r="AV30" s="225">
        <f>IFERROR(VLOOKUP(AU30,'COSTOS CTO 495-2025'!$B$6:$C$239,2,FALSE),0)</f>
        <v>152320</v>
      </c>
      <c r="AW30" s="227"/>
      <c r="AX30" s="225">
        <f>IFERROR(VLOOKUP(AW30,'COSTOS CTO 495-2025'!$B$6:$C$180,2,FALSE),0)</f>
        <v>0</v>
      </c>
      <c r="AY30" s="227"/>
      <c r="AZ30" s="225">
        <f>IFERROR(VLOOKUP(AY30,'COSTOS CTO 495-2025'!$B$6:$C$239,2,FALSE),0)</f>
        <v>0</v>
      </c>
      <c r="BA30" s="228"/>
      <c r="BB30" s="225">
        <f>IFERROR(VLOOKUP(BA30,'COSTOS CTO 495-2025'!$B$6:$C$289,2,FALSE),0)</f>
        <v>0</v>
      </c>
      <c r="BC30" s="229"/>
      <c r="BD30" s="225">
        <f>IFERROR(VLOOKUP(BC30,'COSTOS CTO 495-2025'!$B$6:$C$209,2,FALSE),0)</f>
        <v>0</v>
      </c>
      <c r="BE30" s="229"/>
      <c r="BF30" s="225">
        <f>IFERROR(VLOOKUP(BE30,'COSTOS CTO 495-2025'!$B$6:$C$180,2,FALSE),0)</f>
        <v>0</v>
      </c>
      <c r="BG30" s="370"/>
      <c r="BH30" s="364">
        <f>IFERROR(VLOOKUP(BG30,'COSTOS CTO 495-2025'!$B$6:$C$180,2,FALSE),0)</f>
        <v>0</v>
      </c>
      <c r="BI30" s="364"/>
      <c r="BJ30" s="364"/>
      <c r="BK30" s="328"/>
      <c r="BL30" s="436"/>
      <c r="BM30" s="334"/>
    </row>
    <row r="31" spans="1:65" x14ac:dyDescent="0.3">
      <c r="A31" s="373"/>
      <c r="B31" s="376"/>
      <c r="C31" s="379"/>
      <c r="D31" s="379"/>
      <c r="E31" s="334"/>
      <c r="F31" s="373"/>
      <c r="G31" s="382"/>
      <c r="H31" s="385"/>
      <c r="I31" s="385"/>
      <c r="J31" s="379"/>
      <c r="K31" s="346"/>
      <c r="L31" s="346"/>
      <c r="M31" s="346"/>
      <c r="N31" s="379"/>
      <c r="O31" s="346"/>
      <c r="P31" s="346"/>
      <c r="Q31" s="379"/>
      <c r="R31" s="337"/>
      <c r="S31" s="379"/>
      <c r="T31" s="379"/>
      <c r="U31" s="379"/>
      <c r="V31" s="338"/>
      <c r="W31" s="379"/>
      <c r="X31" s="331"/>
      <c r="Y31" s="373"/>
      <c r="Z31" s="346"/>
      <c r="AA31" s="385"/>
      <c r="AB31" s="379"/>
      <c r="AC31" s="385"/>
      <c r="AD31" s="388"/>
      <c r="AE31" s="341"/>
      <c r="AF31" s="344"/>
      <c r="AG31" s="341"/>
      <c r="AH31" s="367"/>
      <c r="AI31" s="347"/>
      <c r="AJ31" s="350"/>
      <c r="AK31" s="353"/>
      <c r="AL31" s="341"/>
      <c r="AM31" s="344"/>
      <c r="AN31" s="341"/>
      <c r="AO31" s="367"/>
      <c r="AP31" s="347"/>
      <c r="AQ31" s="359"/>
      <c r="AR31" s="362"/>
      <c r="AS31" s="224"/>
      <c r="AT31" s="225">
        <f>IFERROR(VLOOKUP(AS31,'COSTOS CTO 495-2025'!$B$6:$C$180,2,FALSE),0)</f>
        <v>0</v>
      </c>
      <c r="AU31" s="226"/>
      <c r="AV31" s="225">
        <f>IFERROR(VLOOKUP(AU31,'COSTOS CTO 495-2025'!$B$6:$C$239,2,FALSE),0)</f>
        <v>0</v>
      </c>
      <c r="AW31" s="227"/>
      <c r="AX31" s="225">
        <f>IFERROR(VLOOKUP(AW31,'COSTOS CTO 495-2025'!$B$6:$C$180,2,FALSE),0)</f>
        <v>0</v>
      </c>
      <c r="AY31" s="227"/>
      <c r="AZ31" s="225">
        <f>IFERROR(VLOOKUP(AY31,'COSTOS CTO 495-2025'!$B$6:$C$239,2,FALSE),0)</f>
        <v>0</v>
      </c>
      <c r="BA31" s="228"/>
      <c r="BB31" s="225">
        <f>IFERROR(VLOOKUP(BA31,'COSTOS CTO 495-2025'!$B$6:$C$289,2,FALSE),0)</f>
        <v>0</v>
      </c>
      <c r="BC31" s="229"/>
      <c r="BD31" s="225">
        <f>IFERROR(VLOOKUP(BC31,'COSTOS CTO 495-2025'!$B$6:$C$209,2,FALSE),0)</f>
        <v>0</v>
      </c>
      <c r="BE31" s="229"/>
      <c r="BF31" s="225">
        <f>IFERROR(VLOOKUP(BE31,'COSTOS CTO 495-2025'!$B$6:$C$180,2,FALSE),0)</f>
        <v>0</v>
      </c>
      <c r="BG31" s="370"/>
      <c r="BH31" s="364">
        <f>IFERROR(VLOOKUP(BG31,'COSTOS CTO 495-2025'!$B$6:$C$180,2,FALSE),0)</f>
        <v>0</v>
      </c>
      <c r="BI31" s="364"/>
      <c r="BJ31" s="364"/>
      <c r="BK31" s="328"/>
      <c r="BL31" s="436"/>
      <c r="BM31" s="334"/>
    </row>
    <row r="32" spans="1:65" x14ac:dyDescent="0.3">
      <c r="A32" s="373"/>
      <c r="B32" s="376"/>
      <c r="C32" s="379"/>
      <c r="D32" s="379"/>
      <c r="E32" s="334"/>
      <c r="F32" s="373"/>
      <c r="G32" s="382"/>
      <c r="H32" s="385"/>
      <c r="I32" s="385"/>
      <c r="J32" s="379"/>
      <c r="K32" s="346"/>
      <c r="L32" s="346"/>
      <c r="M32" s="346"/>
      <c r="N32" s="379"/>
      <c r="O32" s="346"/>
      <c r="P32" s="346"/>
      <c r="Q32" s="379"/>
      <c r="R32" s="337"/>
      <c r="S32" s="379"/>
      <c r="T32" s="379"/>
      <c r="U32" s="379"/>
      <c r="V32" s="230"/>
      <c r="W32" s="379"/>
      <c r="X32" s="331"/>
      <c r="Y32" s="373"/>
      <c r="Z32" s="346"/>
      <c r="AA32" s="385"/>
      <c r="AB32" s="379"/>
      <c r="AC32" s="385"/>
      <c r="AD32" s="388"/>
      <c r="AE32" s="231"/>
      <c r="AF32" s="232"/>
      <c r="AG32" s="230"/>
      <c r="AH32" s="367"/>
      <c r="AI32" s="230"/>
      <c r="AJ32" s="230"/>
      <c r="AK32" s="233"/>
      <c r="AL32" s="230"/>
      <c r="AM32" s="230"/>
      <c r="AN32" s="230"/>
      <c r="AO32" s="367"/>
      <c r="AP32" s="230"/>
      <c r="AQ32" s="230"/>
      <c r="AR32" s="230"/>
      <c r="AS32" s="234"/>
      <c r="AT32" s="235">
        <f>+SUM(AT29:AT31)</f>
        <v>0</v>
      </c>
      <c r="AU32" s="234"/>
      <c r="AV32" s="235">
        <f>+SUM(AV29:AV31)</f>
        <v>304640</v>
      </c>
      <c r="AW32" s="235"/>
      <c r="AX32" s="235">
        <f>+SUM(AX29:AX31)</f>
        <v>0</v>
      </c>
      <c r="AY32" s="234"/>
      <c r="AZ32" s="235">
        <f>+SUM(AZ29:AZ31)</f>
        <v>0</v>
      </c>
      <c r="BA32" s="235"/>
      <c r="BB32" s="235">
        <f>BB29+BB30+BB31</f>
        <v>0</v>
      </c>
      <c r="BC32" s="236"/>
      <c r="BD32" s="235">
        <f>+BD29+BD30+BD31</f>
        <v>0</v>
      </c>
      <c r="BE32" s="236"/>
      <c r="BF32" s="235">
        <f>+SUM(BF29:BF31)</f>
        <v>0</v>
      </c>
      <c r="BG32" s="370"/>
      <c r="BH32" s="364">
        <f>IFERROR(VLOOKUP(BG32,'COSTOS CTO 495-2025'!$B$6:$C$180,2,FALSE),0)</f>
        <v>0</v>
      </c>
      <c r="BI32" s="365"/>
      <c r="BJ32" s="364"/>
      <c r="BK32" s="328"/>
      <c r="BL32" s="436"/>
      <c r="BM32" s="334"/>
    </row>
    <row r="33" spans="1:65" x14ac:dyDescent="0.3">
      <c r="A33" s="373"/>
      <c r="B33" s="376"/>
      <c r="C33" s="379"/>
      <c r="D33" s="379"/>
      <c r="E33" s="334"/>
      <c r="F33" s="373"/>
      <c r="G33" s="382"/>
      <c r="H33" s="385"/>
      <c r="I33" s="385"/>
      <c r="J33" s="379"/>
      <c r="K33" s="346"/>
      <c r="L33" s="346"/>
      <c r="M33" s="346"/>
      <c r="N33" s="379"/>
      <c r="O33" s="346"/>
      <c r="P33" s="346"/>
      <c r="Q33" s="379"/>
      <c r="R33" s="337"/>
      <c r="S33" s="379"/>
      <c r="T33" s="379"/>
      <c r="U33" s="379"/>
      <c r="V33" s="336"/>
      <c r="W33" s="379"/>
      <c r="X33" s="331"/>
      <c r="Y33" s="373"/>
      <c r="Z33" s="346"/>
      <c r="AA33" s="385"/>
      <c r="AB33" s="379"/>
      <c r="AC33" s="385"/>
      <c r="AD33" s="388"/>
      <c r="AE33" s="339"/>
      <c r="AF33" s="342">
        <f>IF(AE33=0,0,IF(AG33=0,(EOMONTH(AE33,0)+1-(AE33)),(1+AG33-AE33)))</f>
        <v>0</v>
      </c>
      <c r="AG33" s="327"/>
      <c r="AH33" s="367"/>
      <c r="AI33" s="345"/>
      <c r="AJ33" s="348">
        <f>IFERROR(VLOOKUP(AI33,'COSTOS CTO 495-2025'!$B$6:$C$180,2,FALSE),0)</f>
        <v>0</v>
      </c>
      <c r="AK33" s="351">
        <f>+AF33*AJ33</f>
        <v>0</v>
      </c>
      <c r="AL33" s="354"/>
      <c r="AM33" s="342">
        <f>IF(AL33=0,0,IF(AN33=0,(EOMONTH(AL33,0)+1-(AL33)),(1+AN33-AL33)))</f>
        <v>0</v>
      </c>
      <c r="AN33" s="354"/>
      <c r="AO33" s="367"/>
      <c r="AP33" s="345"/>
      <c r="AQ33" s="357">
        <f>IFERROR(VLOOKUP(AP33,'COSTOS CTO 495-2025'!$B$6:$C$180,2,FALSE),0)</f>
        <v>0</v>
      </c>
      <c r="AR33" s="360">
        <f>+AQ33*AM33</f>
        <v>0</v>
      </c>
      <c r="AS33" s="224"/>
      <c r="AT33" s="225">
        <f>IFERROR(VLOOKUP(AS33,'COSTOS CTO 495-2025'!$B$6:$C$180,2,FALSE),0)</f>
        <v>0</v>
      </c>
      <c r="AU33" s="226"/>
      <c r="AV33" s="225">
        <f>IFERROR(VLOOKUP(AU33,'COSTOS CTO 495-2025'!$B$6:$C$239,2,FALSE),0)</f>
        <v>0</v>
      </c>
      <c r="AW33" s="227"/>
      <c r="AX33" s="225">
        <f>IFERROR(VLOOKUP(AW33,'COSTOS CTO 495-2025'!$B$6:$C$180,2,FALSE),0)</f>
        <v>0</v>
      </c>
      <c r="AY33" s="227"/>
      <c r="AZ33" s="225">
        <f>IFERROR(VLOOKUP(AY33,'COSTOS CTO 495-2025'!$B$6:$C$239,2,FALSE),0)</f>
        <v>0</v>
      </c>
      <c r="BA33" s="228"/>
      <c r="BB33" s="225">
        <f>IFERROR(VLOOKUP(BA33,'COSTOS CTO 495-2025'!$B$6:$C$289,2,FALSE),0)</f>
        <v>0</v>
      </c>
      <c r="BC33" s="229"/>
      <c r="BD33" s="225">
        <f>IFERROR(VLOOKUP(BC33,'COSTOS CTO 495-2025'!$B$6:$C$209,2,FALSE),0)</f>
        <v>0</v>
      </c>
      <c r="BE33" s="229"/>
      <c r="BF33" s="225">
        <f>IFERROR(VLOOKUP(BE33,'COSTOS CTO 495-2025'!$B$6:$C$180,2,FALSE),0)</f>
        <v>0</v>
      </c>
      <c r="BG33" s="370"/>
      <c r="BH33" s="364">
        <f>IFERROR(VLOOKUP(BG33,'COSTOS CTO 495-2025'!$B$6:$C$180,2,FALSE),0)</f>
        <v>0</v>
      </c>
      <c r="BI33" s="363">
        <f>+SUM(AZ36+AX36+BD36+AT36+AV36+BH36+AR33+AK33+BF36+BB36)</f>
        <v>0</v>
      </c>
      <c r="BJ33" s="364"/>
      <c r="BK33" s="328"/>
      <c r="BL33" s="436"/>
      <c r="BM33" s="334"/>
    </row>
    <row r="34" spans="1:65" x14ac:dyDescent="0.3">
      <c r="A34" s="373"/>
      <c r="B34" s="376"/>
      <c r="C34" s="379"/>
      <c r="D34" s="379"/>
      <c r="E34" s="334"/>
      <c r="F34" s="373"/>
      <c r="G34" s="382"/>
      <c r="H34" s="385"/>
      <c r="I34" s="385"/>
      <c r="J34" s="379"/>
      <c r="K34" s="346"/>
      <c r="L34" s="346"/>
      <c r="M34" s="346"/>
      <c r="N34" s="379"/>
      <c r="O34" s="346"/>
      <c r="P34" s="346"/>
      <c r="Q34" s="379"/>
      <c r="R34" s="337"/>
      <c r="S34" s="379"/>
      <c r="T34" s="379"/>
      <c r="U34" s="379"/>
      <c r="V34" s="337"/>
      <c r="W34" s="379"/>
      <c r="X34" s="331"/>
      <c r="Y34" s="373"/>
      <c r="Z34" s="346"/>
      <c r="AA34" s="385"/>
      <c r="AB34" s="379"/>
      <c r="AC34" s="385"/>
      <c r="AD34" s="388"/>
      <c r="AE34" s="340"/>
      <c r="AF34" s="343"/>
      <c r="AG34" s="328"/>
      <c r="AH34" s="367"/>
      <c r="AI34" s="346"/>
      <c r="AJ34" s="349"/>
      <c r="AK34" s="352"/>
      <c r="AL34" s="355"/>
      <c r="AM34" s="343"/>
      <c r="AN34" s="355"/>
      <c r="AO34" s="367"/>
      <c r="AP34" s="346"/>
      <c r="AQ34" s="358"/>
      <c r="AR34" s="361"/>
      <c r="AS34" s="224"/>
      <c r="AT34" s="225">
        <f>IFERROR(VLOOKUP(AS34,'COSTOS CTO 495-2025'!$B$6:$C$180,2,FALSE),0)</f>
        <v>0</v>
      </c>
      <c r="AU34" s="226"/>
      <c r="AV34" s="225">
        <f>IFERROR(VLOOKUP(AU34,'COSTOS CTO 495-2025'!$B$6:$C$239,2,FALSE),0)</f>
        <v>0</v>
      </c>
      <c r="AW34" s="227"/>
      <c r="AX34" s="225">
        <f>IFERROR(VLOOKUP(AW34,'COSTOS CTO 495-2025'!$B$6:$C$180,2,FALSE),0)</f>
        <v>0</v>
      </c>
      <c r="AY34" s="227"/>
      <c r="AZ34" s="225">
        <f>IFERROR(VLOOKUP(AY34,'COSTOS CTO 495-2025'!$B$6:$C$239,2,FALSE),0)</f>
        <v>0</v>
      </c>
      <c r="BA34" s="228"/>
      <c r="BB34" s="225">
        <f>IFERROR(VLOOKUP(BA34,'COSTOS CTO 495-2025'!$B$6:$C$289,2,FALSE),0)</f>
        <v>0</v>
      </c>
      <c r="BC34" s="229"/>
      <c r="BD34" s="225">
        <f>IFERROR(VLOOKUP(BC34,'COSTOS CTO 495-2025'!$B$6:$C$209,2,FALSE),0)</f>
        <v>0</v>
      </c>
      <c r="BE34" s="229"/>
      <c r="BF34" s="225">
        <f>IFERROR(VLOOKUP(BE34,'COSTOS CTO 495-2025'!$B$6:$C$180,2,FALSE),0)</f>
        <v>0</v>
      </c>
      <c r="BG34" s="370"/>
      <c r="BH34" s="364">
        <f>IFERROR(VLOOKUP(BG34,'COSTOS CTO 495-2025'!$B$6:$C$180,2,FALSE),0)</f>
        <v>0</v>
      </c>
      <c r="BI34" s="364"/>
      <c r="BJ34" s="364"/>
      <c r="BK34" s="328"/>
      <c r="BL34" s="436"/>
      <c r="BM34" s="334"/>
    </row>
    <row r="35" spans="1:65" x14ac:dyDescent="0.3">
      <c r="A35" s="373"/>
      <c r="B35" s="376"/>
      <c r="C35" s="379"/>
      <c r="D35" s="379"/>
      <c r="E35" s="334"/>
      <c r="F35" s="373"/>
      <c r="G35" s="382"/>
      <c r="H35" s="385"/>
      <c r="I35" s="385"/>
      <c r="J35" s="379"/>
      <c r="K35" s="346"/>
      <c r="L35" s="346"/>
      <c r="M35" s="346"/>
      <c r="N35" s="379"/>
      <c r="O35" s="346"/>
      <c r="P35" s="346"/>
      <c r="Q35" s="379"/>
      <c r="R35" s="337"/>
      <c r="S35" s="379"/>
      <c r="T35" s="379"/>
      <c r="U35" s="379"/>
      <c r="V35" s="338"/>
      <c r="W35" s="379"/>
      <c r="X35" s="331"/>
      <c r="Y35" s="373"/>
      <c r="Z35" s="346"/>
      <c r="AA35" s="385"/>
      <c r="AB35" s="379"/>
      <c r="AC35" s="385"/>
      <c r="AD35" s="388"/>
      <c r="AE35" s="341"/>
      <c r="AF35" s="344"/>
      <c r="AG35" s="329"/>
      <c r="AH35" s="367"/>
      <c r="AI35" s="347"/>
      <c r="AJ35" s="350"/>
      <c r="AK35" s="353"/>
      <c r="AL35" s="356"/>
      <c r="AM35" s="344"/>
      <c r="AN35" s="356"/>
      <c r="AO35" s="367"/>
      <c r="AP35" s="347"/>
      <c r="AQ35" s="359"/>
      <c r="AR35" s="362"/>
      <c r="AS35" s="224"/>
      <c r="AT35" s="225">
        <f>IFERROR(VLOOKUP(AS35,'COSTOS CTO 495-2025'!$B$6:$C$180,2,FALSE),0)</f>
        <v>0</v>
      </c>
      <c r="AU35" s="226"/>
      <c r="AV35" s="225">
        <f>IFERROR(VLOOKUP(AU35,'COSTOS CTO 495-2025'!$B$6:$C$239,2,FALSE),0)</f>
        <v>0</v>
      </c>
      <c r="AW35" s="227"/>
      <c r="AX35" s="225">
        <f>IFERROR(VLOOKUP(AW35,'COSTOS CTO 495-2025'!$B$6:$C$180,2,FALSE),0)</f>
        <v>0</v>
      </c>
      <c r="AY35" s="227"/>
      <c r="AZ35" s="225">
        <f>IFERROR(VLOOKUP(AY35,'COSTOS CTO 495-2025'!$B$6:$C$239,2,FALSE),0)</f>
        <v>0</v>
      </c>
      <c r="BA35" s="228"/>
      <c r="BB35" s="225">
        <f>IFERROR(VLOOKUP(BA35,'COSTOS CTO 495-2025'!$B$6:$C$289,2,FALSE),0)</f>
        <v>0</v>
      </c>
      <c r="BC35" s="229"/>
      <c r="BD35" s="225">
        <f>IFERROR(VLOOKUP(BC35,'COSTOS CTO 495-2025'!$B$6:$C$209,2,FALSE),0)</f>
        <v>0</v>
      </c>
      <c r="BE35" s="229"/>
      <c r="BF35" s="225">
        <f>IFERROR(VLOOKUP(BE35,'COSTOS CTO 495-2025'!$B$6:$C$180,2,FALSE),0)</f>
        <v>0</v>
      </c>
      <c r="BG35" s="370"/>
      <c r="BH35" s="364">
        <f>IFERROR(VLOOKUP(BG35,'COSTOS CTO 495-2025'!$B$6:$C$180,2,FALSE),0)</f>
        <v>0</v>
      </c>
      <c r="BI35" s="364"/>
      <c r="BJ35" s="364"/>
      <c r="BK35" s="328"/>
      <c r="BL35" s="436"/>
      <c r="BM35" s="334"/>
    </row>
    <row r="36" spans="1:65" x14ac:dyDescent="0.3">
      <c r="A36" s="373"/>
      <c r="B36" s="376"/>
      <c r="C36" s="379"/>
      <c r="D36" s="379"/>
      <c r="E36" s="334"/>
      <c r="F36" s="373"/>
      <c r="G36" s="382"/>
      <c r="H36" s="385"/>
      <c r="I36" s="385"/>
      <c r="J36" s="379"/>
      <c r="K36" s="346"/>
      <c r="L36" s="346"/>
      <c r="M36" s="346"/>
      <c r="N36" s="379"/>
      <c r="O36" s="346"/>
      <c r="P36" s="346"/>
      <c r="Q36" s="379"/>
      <c r="R36" s="337"/>
      <c r="S36" s="379"/>
      <c r="T36" s="379"/>
      <c r="U36" s="379"/>
      <c r="V36" s="230"/>
      <c r="W36" s="379"/>
      <c r="X36" s="331"/>
      <c r="Y36" s="373"/>
      <c r="Z36" s="346"/>
      <c r="AA36" s="385"/>
      <c r="AB36" s="379"/>
      <c r="AC36" s="385"/>
      <c r="AD36" s="388"/>
      <c r="AE36" s="231"/>
      <c r="AF36" s="232"/>
      <c r="AG36" s="230"/>
      <c r="AH36" s="367"/>
      <c r="AI36" s="230"/>
      <c r="AJ36" s="230"/>
      <c r="AK36" s="233"/>
      <c r="AL36" s="230"/>
      <c r="AM36" s="230"/>
      <c r="AN36" s="230"/>
      <c r="AO36" s="367"/>
      <c r="AP36" s="233"/>
      <c r="AQ36" s="233"/>
      <c r="AR36" s="233"/>
      <c r="AS36" s="234"/>
      <c r="AT36" s="235">
        <f>+SUM(AT33:AT35)</f>
        <v>0</v>
      </c>
      <c r="AU36" s="234"/>
      <c r="AV36" s="235">
        <f>+SUM(AV33:AV35)</f>
        <v>0</v>
      </c>
      <c r="AW36" s="235"/>
      <c r="AX36" s="235">
        <f>+SUM(AX33:AX35)</f>
        <v>0</v>
      </c>
      <c r="AY36" s="234"/>
      <c r="AZ36" s="235">
        <f>+SUM(AZ33:AZ35)</f>
        <v>0</v>
      </c>
      <c r="BA36" s="235"/>
      <c r="BB36" s="235">
        <f>SUM(BB33:BB35)</f>
        <v>0</v>
      </c>
      <c r="BC36" s="236"/>
      <c r="BD36" s="235">
        <f>+SUM(BD33:BD35)</f>
        <v>0</v>
      </c>
      <c r="BE36" s="236"/>
      <c r="BF36" s="235">
        <f>+SUM(BF33:BF35)</f>
        <v>0</v>
      </c>
      <c r="BG36" s="370"/>
      <c r="BH36" s="364">
        <f>IFERROR(VLOOKUP(BG36,'COSTOS CTO 495-2025'!$B$6:$C$180,2,FALSE),0)</f>
        <v>0</v>
      </c>
      <c r="BI36" s="365"/>
      <c r="BJ36" s="364"/>
      <c r="BK36" s="328"/>
      <c r="BL36" s="436"/>
      <c r="BM36" s="334"/>
    </row>
    <row r="37" spans="1:65" x14ac:dyDescent="0.3">
      <c r="A37" s="373"/>
      <c r="B37" s="376"/>
      <c r="C37" s="379"/>
      <c r="D37" s="379"/>
      <c r="E37" s="334"/>
      <c r="F37" s="373"/>
      <c r="G37" s="382"/>
      <c r="H37" s="385"/>
      <c r="I37" s="385"/>
      <c r="J37" s="379"/>
      <c r="K37" s="346"/>
      <c r="L37" s="346"/>
      <c r="M37" s="346"/>
      <c r="N37" s="379"/>
      <c r="O37" s="346"/>
      <c r="P37" s="346"/>
      <c r="Q37" s="379"/>
      <c r="R37" s="337"/>
      <c r="S37" s="379"/>
      <c r="T37" s="379"/>
      <c r="U37" s="379"/>
      <c r="V37" s="336"/>
      <c r="W37" s="379"/>
      <c r="X37" s="331"/>
      <c r="Y37" s="373"/>
      <c r="Z37" s="346"/>
      <c r="AA37" s="385"/>
      <c r="AB37" s="379"/>
      <c r="AC37" s="385"/>
      <c r="AD37" s="388"/>
      <c r="AE37" s="339"/>
      <c r="AF37" s="342">
        <f>IF(AE37=0,0,IF(AG37=0,(EOMONTH(AE37,0)+1-(AE37)),(1+AG37-AE37)))</f>
        <v>0</v>
      </c>
      <c r="AG37" s="327"/>
      <c r="AH37" s="367"/>
      <c r="AI37" s="345"/>
      <c r="AJ37" s="348">
        <f>IFERROR(VLOOKUP(AI37,'COSTOS CTO 495-2025'!$B$6:$C$180,2,FALSE),0)</f>
        <v>0</v>
      </c>
      <c r="AK37" s="351">
        <f>+AF37*AJ37</f>
        <v>0</v>
      </c>
      <c r="AL37" s="354"/>
      <c r="AM37" s="342">
        <f>IF(AL37=0,0,IF(AN37=0,(EOMONTH(AL37,0)+1-(AL37)),(1+AN37-AL37)))</f>
        <v>0</v>
      </c>
      <c r="AN37" s="354"/>
      <c r="AO37" s="367"/>
      <c r="AP37" s="345"/>
      <c r="AQ37" s="357">
        <f>IFERROR(VLOOKUP(AP37,'COSTOS CTO 495-2025'!$B$6:$C$180,2,FALSE),0)</f>
        <v>0</v>
      </c>
      <c r="AR37" s="360">
        <f>+AQ37*AM37</f>
        <v>0</v>
      </c>
      <c r="AS37" s="224"/>
      <c r="AT37" s="225">
        <f>IFERROR(VLOOKUP(AS37,'COSTOS CTO 495-2025'!$B$6:$C$180,2,FALSE),0)</f>
        <v>0</v>
      </c>
      <c r="AU37" s="226"/>
      <c r="AV37" s="225">
        <f>IFERROR(VLOOKUP(AU37,'COSTOS CTO 495-2025'!$B$6:$C$239,2,FALSE),0)</f>
        <v>0</v>
      </c>
      <c r="AW37" s="227"/>
      <c r="AX37" s="225">
        <f>IFERROR(VLOOKUP(AW37,'COSTOS CTO 495-2025'!$B$6:$C$180,2,FALSE),0)</f>
        <v>0</v>
      </c>
      <c r="AY37" s="227"/>
      <c r="AZ37" s="225">
        <f>IFERROR(VLOOKUP(AY37,'COSTOS CTO 495-2025'!$B$6:$C$239,2,FALSE),0)</f>
        <v>0</v>
      </c>
      <c r="BA37" s="228"/>
      <c r="BB37" s="225">
        <f>IFERROR(VLOOKUP(BA37,'COSTOS CTO 495-2025'!$B$6:$C$289,2,FALSE),0)</f>
        <v>0</v>
      </c>
      <c r="BC37" s="229"/>
      <c r="BD37" s="225">
        <f>IFERROR(VLOOKUP(BC37,'COSTOS CTO 495-2025'!$B$6:$C$209,2,FALSE),0)</f>
        <v>0</v>
      </c>
      <c r="BE37" s="229"/>
      <c r="BF37" s="225">
        <f>IFERROR(VLOOKUP(BE37,'COSTOS CTO 495-2025'!$B$6:$C$209,2,FALSE),0)</f>
        <v>0</v>
      </c>
      <c r="BG37" s="370"/>
      <c r="BH37" s="364">
        <f>IFERROR(VLOOKUP(BG37,'COSTOS CTO 495-2025'!$B$6:$C$180,2,FALSE),0)</f>
        <v>0</v>
      </c>
      <c r="BI37" s="363">
        <f>+SUM(AZ40+AX40+BD40+AT40+AV40+BH40+AR37+AK37+BF40+BB40)</f>
        <v>0</v>
      </c>
      <c r="BJ37" s="364"/>
      <c r="BK37" s="328"/>
      <c r="BL37" s="436"/>
      <c r="BM37" s="334"/>
    </row>
    <row r="38" spans="1:65" x14ac:dyDescent="0.3">
      <c r="A38" s="373"/>
      <c r="B38" s="376"/>
      <c r="C38" s="379"/>
      <c r="D38" s="379"/>
      <c r="E38" s="334"/>
      <c r="F38" s="373"/>
      <c r="G38" s="382"/>
      <c r="H38" s="385"/>
      <c r="I38" s="385"/>
      <c r="J38" s="379"/>
      <c r="K38" s="346"/>
      <c r="L38" s="346"/>
      <c r="M38" s="346"/>
      <c r="N38" s="379"/>
      <c r="O38" s="346"/>
      <c r="P38" s="346"/>
      <c r="Q38" s="379"/>
      <c r="R38" s="337"/>
      <c r="S38" s="379"/>
      <c r="T38" s="379"/>
      <c r="U38" s="379"/>
      <c r="V38" s="337"/>
      <c r="W38" s="379"/>
      <c r="X38" s="331"/>
      <c r="Y38" s="373"/>
      <c r="Z38" s="346"/>
      <c r="AA38" s="385"/>
      <c r="AB38" s="379"/>
      <c r="AC38" s="385"/>
      <c r="AD38" s="388"/>
      <c r="AE38" s="340"/>
      <c r="AF38" s="343"/>
      <c r="AG38" s="328"/>
      <c r="AH38" s="367"/>
      <c r="AI38" s="346"/>
      <c r="AJ38" s="349"/>
      <c r="AK38" s="352"/>
      <c r="AL38" s="355"/>
      <c r="AM38" s="343"/>
      <c r="AN38" s="355"/>
      <c r="AO38" s="367"/>
      <c r="AP38" s="346"/>
      <c r="AQ38" s="358"/>
      <c r="AR38" s="361"/>
      <c r="AS38" s="224"/>
      <c r="AT38" s="225">
        <f>IFERROR(VLOOKUP(AS38,'COSTOS CTO 495-2025'!$B$6:$C$180,2,FALSE),0)</f>
        <v>0</v>
      </c>
      <c r="AU38" s="226"/>
      <c r="AV38" s="225">
        <f>IFERROR(VLOOKUP(AU38,'COSTOS CTO 495-2025'!$B$6:$C$239,2,FALSE),0)</f>
        <v>0</v>
      </c>
      <c r="AW38" s="227"/>
      <c r="AX38" s="225">
        <f>IFERROR(VLOOKUP(AW38,'COSTOS CTO 495-2025'!$B$6:$C$180,2,FALSE),0)</f>
        <v>0</v>
      </c>
      <c r="AY38" s="227"/>
      <c r="AZ38" s="225">
        <f>IFERROR(VLOOKUP(AY38,'COSTOS CTO 495-2025'!$B$6:$C$239,2,FALSE),0)</f>
        <v>0</v>
      </c>
      <c r="BA38" s="228"/>
      <c r="BB38" s="225">
        <f>IFERROR(VLOOKUP(BA38,'COSTOS CTO 495-2025'!$B$6:$C$289,2,FALSE),0)</f>
        <v>0</v>
      </c>
      <c r="BC38" s="229"/>
      <c r="BD38" s="225">
        <f>IFERROR(VLOOKUP(BC38,'COSTOS CTO 495-2025'!$B$6:$C$209,2,FALSE),0)</f>
        <v>0</v>
      </c>
      <c r="BE38" s="229"/>
      <c r="BF38" s="225">
        <f>IFERROR(VLOOKUP(BE38,'COSTOS CTO 495-2025'!$B$6:$C$209,2,FALSE),0)</f>
        <v>0</v>
      </c>
      <c r="BG38" s="370"/>
      <c r="BH38" s="364">
        <f>IFERROR(VLOOKUP(BG38,'COSTOS CTO 495-2025'!$B$6:$C$180,2,FALSE),0)</f>
        <v>0</v>
      </c>
      <c r="BI38" s="364"/>
      <c r="BJ38" s="364"/>
      <c r="BK38" s="328"/>
      <c r="BL38" s="436"/>
      <c r="BM38" s="334"/>
    </row>
    <row r="39" spans="1:65" x14ac:dyDescent="0.3">
      <c r="A39" s="373"/>
      <c r="B39" s="376"/>
      <c r="C39" s="379"/>
      <c r="D39" s="379"/>
      <c r="E39" s="334"/>
      <c r="F39" s="373"/>
      <c r="G39" s="382"/>
      <c r="H39" s="385"/>
      <c r="I39" s="385"/>
      <c r="J39" s="379"/>
      <c r="K39" s="346"/>
      <c r="L39" s="346"/>
      <c r="M39" s="346"/>
      <c r="N39" s="379"/>
      <c r="O39" s="346"/>
      <c r="P39" s="346"/>
      <c r="Q39" s="379"/>
      <c r="R39" s="337"/>
      <c r="S39" s="379"/>
      <c r="T39" s="379"/>
      <c r="U39" s="379"/>
      <c r="V39" s="338"/>
      <c r="W39" s="379"/>
      <c r="X39" s="331"/>
      <c r="Y39" s="373"/>
      <c r="Z39" s="346"/>
      <c r="AA39" s="385"/>
      <c r="AB39" s="379"/>
      <c r="AC39" s="385"/>
      <c r="AD39" s="388"/>
      <c r="AE39" s="341"/>
      <c r="AF39" s="344"/>
      <c r="AG39" s="329"/>
      <c r="AH39" s="367"/>
      <c r="AI39" s="347"/>
      <c r="AJ39" s="350"/>
      <c r="AK39" s="353"/>
      <c r="AL39" s="356"/>
      <c r="AM39" s="344"/>
      <c r="AN39" s="356"/>
      <c r="AO39" s="367"/>
      <c r="AP39" s="347"/>
      <c r="AQ39" s="359"/>
      <c r="AR39" s="362"/>
      <c r="AS39" s="224"/>
      <c r="AT39" s="225">
        <f>IFERROR(VLOOKUP(AS39,'COSTOS CTO 495-2025'!$B$6:$C$180,2,FALSE),0)</f>
        <v>0</v>
      </c>
      <c r="AU39" s="226"/>
      <c r="AV39" s="225">
        <f>IFERROR(VLOOKUP(AU39,'COSTOS CTO 495-2025'!$B$6:$C$239,2,FALSE),0)</f>
        <v>0</v>
      </c>
      <c r="AW39" s="227"/>
      <c r="AX39" s="225">
        <f>IFERROR(VLOOKUP(AW39,'COSTOS CTO 495-2025'!$B$6:$C$180,2,FALSE),0)</f>
        <v>0</v>
      </c>
      <c r="AY39" s="227"/>
      <c r="AZ39" s="225">
        <f>IFERROR(VLOOKUP(AY39,'COSTOS CTO 495-2025'!$B$6:$C$239,2,FALSE),0)</f>
        <v>0</v>
      </c>
      <c r="BA39" s="228"/>
      <c r="BB39" s="225">
        <f>IFERROR(VLOOKUP(BA39,'COSTOS CTO 495-2025'!$B$6:$C$289,2,FALSE),0)</f>
        <v>0</v>
      </c>
      <c r="BC39" s="229"/>
      <c r="BD39" s="225">
        <f>IFERROR(VLOOKUP(BC39,'COSTOS CTO 495-2025'!$B$6:$C$209,2,FALSE),0)</f>
        <v>0</v>
      </c>
      <c r="BE39" s="229"/>
      <c r="BF39" s="225">
        <f>IFERROR(VLOOKUP(BE39,'COSTOS CTO 495-2025'!$B$6:$C$209,2,FALSE),0)</f>
        <v>0</v>
      </c>
      <c r="BG39" s="370"/>
      <c r="BH39" s="364">
        <f>IFERROR(VLOOKUP(BG39,'COSTOS CTO 495-2025'!$B$6:$C$180,2,FALSE),0)</f>
        <v>0</v>
      </c>
      <c r="BI39" s="364"/>
      <c r="BJ39" s="364"/>
      <c r="BK39" s="328"/>
      <c r="BL39" s="436"/>
      <c r="BM39" s="334"/>
    </row>
    <row r="40" spans="1:65" x14ac:dyDescent="0.3">
      <c r="A40" s="374"/>
      <c r="B40" s="377"/>
      <c r="C40" s="380"/>
      <c r="D40" s="380"/>
      <c r="E40" s="335"/>
      <c r="F40" s="374"/>
      <c r="G40" s="383"/>
      <c r="H40" s="386"/>
      <c r="I40" s="386"/>
      <c r="J40" s="380"/>
      <c r="K40" s="347"/>
      <c r="L40" s="347"/>
      <c r="M40" s="347"/>
      <c r="N40" s="380"/>
      <c r="O40" s="347"/>
      <c r="P40" s="347"/>
      <c r="Q40" s="380"/>
      <c r="R40" s="338"/>
      <c r="S40" s="380"/>
      <c r="T40" s="380"/>
      <c r="U40" s="380"/>
      <c r="V40" s="230"/>
      <c r="W40" s="380"/>
      <c r="X40" s="332"/>
      <c r="Y40" s="374"/>
      <c r="Z40" s="347"/>
      <c r="AA40" s="386"/>
      <c r="AB40" s="380"/>
      <c r="AC40" s="386"/>
      <c r="AD40" s="389"/>
      <c r="AE40" s="231"/>
      <c r="AF40" s="232"/>
      <c r="AG40" s="230"/>
      <c r="AH40" s="368"/>
      <c r="AI40" s="230"/>
      <c r="AJ40" s="230"/>
      <c r="AK40" s="233"/>
      <c r="AL40" s="230"/>
      <c r="AM40" s="230"/>
      <c r="AN40" s="230"/>
      <c r="AO40" s="368"/>
      <c r="AP40" s="233"/>
      <c r="AQ40" s="233"/>
      <c r="AR40" s="233"/>
      <c r="AS40" s="234"/>
      <c r="AT40" s="235">
        <f>+SUM(AT37:AT39)</f>
        <v>0</v>
      </c>
      <c r="AU40" s="234"/>
      <c r="AV40" s="235">
        <f>+SUM(AV37:AV39)</f>
        <v>0</v>
      </c>
      <c r="AW40" s="235"/>
      <c r="AX40" s="235">
        <f>+SUM(AX37:AX39)</f>
        <v>0</v>
      </c>
      <c r="AY40" s="234"/>
      <c r="AZ40" s="235">
        <f>+SUM(AZ37:AZ39)</f>
        <v>0</v>
      </c>
      <c r="BA40" s="235"/>
      <c r="BB40" s="235">
        <f>SUM(BB37:BB39)</f>
        <v>0</v>
      </c>
      <c r="BC40" s="236"/>
      <c r="BD40" s="235">
        <f>+SUM(BD37:BD39)</f>
        <v>0</v>
      </c>
      <c r="BE40" s="236"/>
      <c r="BF40" s="235">
        <f>+SUM(BF37:BF39)</f>
        <v>0</v>
      </c>
      <c r="BG40" s="371"/>
      <c r="BH40" s="365">
        <f>IFERROR(VLOOKUP(BG40,'COSTOS CTO 495-2025'!$B$6:$C$180,2,FALSE),0)</f>
        <v>0</v>
      </c>
      <c r="BI40" s="365"/>
      <c r="BJ40" s="365"/>
      <c r="BK40" s="329"/>
      <c r="BL40" s="437"/>
      <c r="BM40" s="335"/>
    </row>
    <row r="41" spans="1:65" x14ac:dyDescent="0.3">
      <c r="A41" s="372">
        <v>90</v>
      </c>
      <c r="B41" s="375">
        <v>46069</v>
      </c>
      <c r="C41" s="378">
        <v>2026</v>
      </c>
      <c r="D41" s="378" t="s">
        <v>184</v>
      </c>
      <c r="E41" s="333" t="s">
        <v>510</v>
      </c>
      <c r="F41" s="372" t="s">
        <v>511</v>
      </c>
      <c r="G41" s="381">
        <v>981020004761852</v>
      </c>
      <c r="H41" s="384" t="s">
        <v>55</v>
      </c>
      <c r="I41" s="384" t="s">
        <v>56</v>
      </c>
      <c r="J41" s="378" t="s">
        <v>57</v>
      </c>
      <c r="K41" s="345" t="s">
        <v>475</v>
      </c>
      <c r="L41" s="345" t="s">
        <v>512</v>
      </c>
      <c r="M41" s="345" t="s">
        <v>513</v>
      </c>
      <c r="N41" s="378" t="s">
        <v>82</v>
      </c>
      <c r="O41" s="345" t="s">
        <v>514</v>
      </c>
      <c r="P41" s="345" t="s">
        <v>515</v>
      </c>
      <c r="Q41" s="378" t="s">
        <v>59</v>
      </c>
      <c r="R41" s="336" t="s">
        <v>476</v>
      </c>
      <c r="S41" s="378" t="s">
        <v>68</v>
      </c>
      <c r="T41" s="378">
        <v>1</v>
      </c>
      <c r="U41" s="378" t="s">
        <v>61</v>
      </c>
      <c r="V41" s="336">
        <v>10.199999999999999</v>
      </c>
      <c r="W41" s="378" t="s">
        <v>62</v>
      </c>
      <c r="X41" s="330" t="s">
        <v>516</v>
      </c>
      <c r="Y41" s="372"/>
      <c r="Z41" s="345" t="s">
        <v>519</v>
      </c>
      <c r="AA41" s="384" t="s">
        <v>118</v>
      </c>
      <c r="AB41" s="378" t="s">
        <v>64</v>
      </c>
      <c r="AC41" s="384" t="s">
        <v>65</v>
      </c>
      <c r="AD41" s="387"/>
      <c r="AE41" s="339"/>
      <c r="AF41" s="342">
        <f>IF(AE41=0,0,IF(AG41=0,(EOMONTH(AE41,0)+1-(AE41)),(1+AG41-AE41)))</f>
        <v>0</v>
      </c>
      <c r="AG41" s="339"/>
      <c r="AH41" s="366">
        <f>+AF41+AF45+AF49</f>
        <v>0</v>
      </c>
      <c r="AI41" s="345"/>
      <c r="AJ41" s="348">
        <f>IFERROR(VLOOKUP(AI41,'COSTOS CTO 495-2025'!$B$6:$C$180,2,FALSE),0)</f>
        <v>0</v>
      </c>
      <c r="AK41" s="351">
        <f>+AH41*AJ41</f>
        <v>0</v>
      </c>
      <c r="AL41" s="339">
        <v>46082</v>
      </c>
      <c r="AM41" s="342">
        <f>IF(AL41=0,0,IF(AN41=0,(EOMONTH(AL41,0)+1-(AL41)),(1+AN41-AL41)))</f>
        <v>5</v>
      </c>
      <c r="AN41" s="339">
        <v>46086</v>
      </c>
      <c r="AO41" s="366">
        <f>+AM41+AM45+AM49</f>
        <v>5</v>
      </c>
      <c r="AP41" s="345" t="s">
        <v>638</v>
      </c>
      <c r="AQ41" s="357">
        <f>IFERROR(VLOOKUP(AP41,'COSTOS CTO 495-2025'!$B$6:$C$180,2,FALSE),0)</f>
        <v>248710</v>
      </c>
      <c r="AR41" s="360">
        <f>+AQ41*AM41</f>
        <v>1243550</v>
      </c>
      <c r="AS41" s="224"/>
      <c r="AT41" s="225">
        <f>IFERROR(VLOOKUP(AS41,'COSTOS CTO 495-2025'!$B$6:$C$180,2,FALSE),0)</f>
        <v>0</v>
      </c>
      <c r="AU41" s="226"/>
      <c r="AV41" s="225">
        <f>IFERROR(VLOOKUP(AU41,'COSTOS CTO 495-2025'!$B$6:$C$239,2,FALSE),0)</f>
        <v>0</v>
      </c>
      <c r="AW41" s="227" t="s">
        <v>597</v>
      </c>
      <c r="AX41" s="225">
        <f>IFERROR(VLOOKUP(AW41,'COSTOS CTO 495-2025'!$B$6:$C$180,2,FALSE),0)</f>
        <v>146370</v>
      </c>
      <c r="AY41" s="227"/>
      <c r="AZ41" s="225">
        <f>IFERROR(VLOOKUP(AY41,'COSTOS CTO 495-2025'!$B$6:$C$239,2,FALSE),0)</f>
        <v>0</v>
      </c>
      <c r="BA41" s="228"/>
      <c r="BB41" s="225">
        <f>IFERROR(VLOOKUP(BA41,'COSTOS CTO 495-2025'!$B$6:$C$289,2,FALSE),0)</f>
        <v>0</v>
      </c>
      <c r="BC41" s="229"/>
      <c r="BD41" s="225">
        <f>IFERROR(VLOOKUP(BC41,'COSTOS CTO 495-2025'!$B$6:$C$209,2,FALSE),0)</f>
        <v>0</v>
      </c>
      <c r="BE41" s="229"/>
      <c r="BF41" s="225">
        <f>IFERROR(VLOOKUP(BE41,'COSTOS CTO 495-2025'!$B$6:$C$180,2,FALSE),0)</f>
        <v>0</v>
      </c>
      <c r="BG41" s="369"/>
      <c r="BH41" s="363">
        <f>IFERROR(VLOOKUP(BG41,'COSTOS CTO 495-2025'!$B$6:$C$180,2,FALSE),0)</f>
        <v>0</v>
      </c>
      <c r="BI41" s="363">
        <f>+SUM(AZ44+AX44+BD44+AT44+AV44+BH44+AR41+AK41+BF44+BB44)</f>
        <v>1389920</v>
      </c>
      <c r="BJ41" s="363">
        <f>BI41+BI45+BI49</f>
        <v>1389920</v>
      </c>
      <c r="BK41" s="327">
        <v>46087</v>
      </c>
      <c r="BL41" s="435" t="s">
        <v>66</v>
      </c>
      <c r="BM41" s="333" t="s">
        <v>698</v>
      </c>
    </row>
    <row r="42" spans="1:65" x14ac:dyDescent="0.3">
      <c r="A42" s="373"/>
      <c r="B42" s="376"/>
      <c r="C42" s="379"/>
      <c r="D42" s="379"/>
      <c r="E42" s="334"/>
      <c r="F42" s="373"/>
      <c r="G42" s="382"/>
      <c r="H42" s="385"/>
      <c r="I42" s="385"/>
      <c r="J42" s="379"/>
      <c r="K42" s="346"/>
      <c r="L42" s="346"/>
      <c r="M42" s="346"/>
      <c r="N42" s="379"/>
      <c r="O42" s="346"/>
      <c r="P42" s="346"/>
      <c r="Q42" s="379"/>
      <c r="R42" s="337"/>
      <c r="S42" s="379"/>
      <c r="T42" s="379"/>
      <c r="U42" s="379"/>
      <c r="V42" s="337"/>
      <c r="W42" s="379"/>
      <c r="X42" s="331"/>
      <c r="Y42" s="373"/>
      <c r="Z42" s="346"/>
      <c r="AA42" s="385"/>
      <c r="AB42" s="379"/>
      <c r="AC42" s="385"/>
      <c r="AD42" s="388"/>
      <c r="AE42" s="340"/>
      <c r="AF42" s="343"/>
      <c r="AG42" s="340"/>
      <c r="AH42" s="367"/>
      <c r="AI42" s="346"/>
      <c r="AJ42" s="349"/>
      <c r="AK42" s="352"/>
      <c r="AL42" s="340"/>
      <c r="AM42" s="343"/>
      <c r="AN42" s="340"/>
      <c r="AO42" s="367"/>
      <c r="AP42" s="346"/>
      <c r="AQ42" s="358"/>
      <c r="AR42" s="361"/>
      <c r="AS42" s="224"/>
      <c r="AT42" s="225">
        <f>IFERROR(VLOOKUP(AS42,'COSTOS CTO 495-2025'!$B$6:$C$180,2,FALSE),0)</f>
        <v>0</v>
      </c>
      <c r="AU42" s="226"/>
      <c r="AV42" s="225">
        <f>IFERROR(VLOOKUP(AU42,'COSTOS CTO 495-2025'!$B$6:$C$239,2,FALSE),0)</f>
        <v>0</v>
      </c>
      <c r="AW42" s="227"/>
      <c r="AX42" s="225">
        <f>IFERROR(VLOOKUP(AW42,'COSTOS CTO 495-2025'!$B$6:$C$180,2,FALSE),0)</f>
        <v>0</v>
      </c>
      <c r="AY42" s="227"/>
      <c r="AZ42" s="225">
        <f>IFERROR(VLOOKUP(AY42,'COSTOS CTO 495-2025'!$B$6:$C$239,2,FALSE),0)</f>
        <v>0</v>
      </c>
      <c r="BA42" s="228"/>
      <c r="BB42" s="225">
        <f>IFERROR(VLOOKUP(BA42,'COSTOS CTO 495-2025'!$B$6:$C$289,2,FALSE),0)</f>
        <v>0</v>
      </c>
      <c r="BC42" s="229"/>
      <c r="BD42" s="225">
        <f>IFERROR(VLOOKUP(BC42,'COSTOS CTO 495-2025'!$B$6:$C$209,2,FALSE),0)</f>
        <v>0</v>
      </c>
      <c r="BE42" s="229"/>
      <c r="BF42" s="225">
        <f>IFERROR(VLOOKUP(BE42,'COSTOS CTO 495-2025'!$B$6:$C$180,2,FALSE),0)</f>
        <v>0</v>
      </c>
      <c r="BG42" s="370"/>
      <c r="BH42" s="364">
        <f>IFERROR(VLOOKUP(BG42,'COSTOS CTO 495-2025'!$B$6:$C$180,2,FALSE),0)</f>
        <v>0</v>
      </c>
      <c r="BI42" s="364"/>
      <c r="BJ42" s="364"/>
      <c r="BK42" s="328"/>
      <c r="BL42" s="436"/>
      <c r="BM42" s="334"/>
    </row>
    <row r="43" spans="1:65" x14ac:dyDescent="0.3">
      <c r="A43" s="373"/>
      <c r="B43" s="376"/>
      <c r="C43" s="379"/>
      <c r="D43" s="379"/>
      <c r="E43" s="334"/>
      <c r="F43" s="373"/>
      <c r="G43" s="382"/>
      <c r="H43" s="385"/>
      <c r="I43" s="385"/>
      <c r="J43" s="379"/>
      <c r="K43" s="346"/>
      <c r="L43" s="346"/>
      <c r="M43" s="346"/>
      <c r="N43" s="379"/>
      <c r="O43" s="346"/>
      <c r="P43" s="346"/>
      <c r="Q43" s="379"/>
      <c r="R43" s="337"/>
      <c r="S43" s="379"/>
      <c r="T43" s="379"/>
      <c r="U43" s="379"/>
      <c r="V43" s="338"/>
      <c r="W43" s="379"/>
      <c r="X43" s="331"/>
      <c r="Y43" s="373"/>
      <c r="Z43" s="346"/>
      <c r="AA43" s="385"/>
      <c r="AB43" s="379"/>
      <c r="AC43" s="385"/>
      <c r="AD43" s="388"/>
      <c r="AE43" s="341"/>
      <c r="AF43" s="344"/>
      <c r="AG43" s="341"/>
      <c r="AH43" s="367"/>
      <c r="AI43" s="347"/>
      <c r="AJ43" s="350"/>
      <c r="AK43" s="353"/>
      <c r="AL43" s="341"/>
      <c r="AM43" s="344"/>
      <c r="AN43" s="341"/>
      <c r="AO43" s="367"/>
      <c r="AP43" s="347"/>
      <c r="AQ43" s="359"/>
      <c r="AR43" s="362"/>
      <c r="AS43" s="224"/>
      <c r="AT43" s="225">
        <f>IFERROR(VLOOKUP(AS43,'COSTOS CTO 495-2025'!$B$6:$C$180,2,FALSE),0)</f>
        <v>0</v>
      </c>
      <c r="AU43" s="226"/>
      <c r="AV43" s="225">
        <f>IFERROR(VLOOKUP(AU43,'COSTOS CTO 495-2025'!$B$6:$C$239,2,FALSE),0)</f>
        <v>0</v>
      </c>
      <c r="AW43" s="227"/>
      <c r="AX43" s="225">
        <f>IFERROR(VLOOKUP(AW43,'COSTOS CTO 495-2025'!$B$6:$C$180,2,FALSE),0)</f>
        <v>0</v>
      </c>
      <c r="AY43" s="227"/>
      <c r="AZ43" s="225">
        <f>IFERROR(VLOOKUP(AY43,'COSTOS CTO 495-2025'!$B$6:$C$239,2,FALSE),0)</f>
        <v>0</v>
      </c>
      <c r="BA43" s="228"/>
      <c r="BB43" s="225">
        <f>IFERROR(VLOOKUP(BA43,'COSTOS CTO 495-2025'!$B$6:$C$289,2,FALSE),0)</f>
        <v>0</v>
      </c>
      <c r="BC43" s="229"/>
      <c r="BD43" s="225">
        <f>IFERROR(VLOOKUP(BC43,'COSTOS CTO 495-2025'!$B$6:$C$209,2,FALSE),0)</f>
        <v>0</v>
      </c>
      <c r="BE43" s="229"/>
      <c r="BF43" s="225">
        <f>IFERROR(VLOOKUP(BE43,'COSTOS CTO 495-2025'!$B$6:$C$180,2,FALSE),0)</f>
        <v>0</v>
      </c>
      <c r="BG43" s="370"/>
      <c r="BH43" s="364">
        <f>IFERROR(VLOOKUP(BG43,'COSTOS CTO 495-2025'!$B$6:$C$180,2,FALSE),0)</f>
        <v>0</v>
      </c>
      <c r="BI43" s="364"/>
      <c r="BJ43" s="364"/>
      <c r="BK43" s="328"/>
      <c r="BL43" s="436"/>
      <c r="BM43" s="334"/>
    </row>
    <row r="44" spans="1:65" x14ac:dyDescent="0.3">
      <c r="A44" s="373"/>
      <c r="B44" s="376"/>
      <c r="C44" s="379"/>
      <c r="D44" s="379"/>
      <c r="E44" s="334"/>
      <c r="F44" s="373"/>
      <c r="G44" s="382"/>
      <c r="H44" s="385"/>
      <c r="I44" s="385"/>
      <c r="J44" s="379"/>
      <c r="K44" s="346"/>
      <c r="L44" s="346"/>
      <c r="M44" s="346"/>
      <c r="N44" s="379"/>
      <c r="O44" s="346"/>
      <c r="P44" s="346"/>
      <c r="Q44" s="379"/>
      <c r="R44" s="337"/>
      <c r="S44" s="379"/>
      <c r="T44" s="379"/>
      <c r="U44" s="379"/>
      <c r="V44" s="230"/>
      <c r="W44" s="379"/>
      <c r="X44" s="331"/>
      <c r="Y44" s="373"/>
      <c r="Z44" s="346"/>
      <c r="AA44" s="385"/>
      <c r="AB44" s="379"/>
      <c r="AC44" s="385"/>
      <c r="AD44" s="388"/>
      <c r="AE44" s="231"/>
      <c r="AF44" s="232"/>
      <c r="AG44" s="230"/>
      <c r="AH44" s="367"/>
      <c r="AI44" s="230"/>
      <c r="AJ44" s="230"/>
      <c r="AK44" s="233"/>
      <c r="AL44" s="230"/>
      <c r="AM44" s="230"/>
      <c r="AN44" s="230"/>
      <c r="AO44" s="367"/>
      <c r="AP44" s="230"/>
      <c r="AQ44" s="230"/>
      <c r="AR44" s="230"/>
      <c r="AS44" s="234"/>
      <c r="AT44" s="235">
        <f>+SUM(AT41:AT43)</f>
        <v>0</v>
      </c>
      <c r="AU44" s="234"/>
      <c r="AV44" s="235">
        <f>+SUM(AV41:AV43)</f>
        <v>0</v>
      </c>
      <c r="AW44" s="235"/>
      <c r="AX44" s="235">
        <f>+SUM(AX41:AX43)</f>
        <v>146370</v>
      </c>
      <c r="AY44" s="234"/>
      <c r="AZ44" s="235">
        <f>+SUM(AZ41:AZ43)</f>
        <v>0</v>
      </c>
      <c r="BA44" s="235"/>
      <c r="BB44" s="235">
        <f>BB41+BB42+BB43</f>
        <v>0</v>
      </c>
      <c r="BC44" s="236"/>
      <c r="BD44" s="235">
        <f>+BD41+BD42+BD43</f>
        <v>0</v>
      </c>
      <c r="BE44" s="236"/>
      <c r="BF44" s="235">
        <f>+SUM(BF41:BF43)</f>
        <v>0</v>
      </c>
      <c r="BG44" s="370"/>
      <c r="BH44" s="364">
        <f>IFERROR(VLOOKUP(BG44,'COSTOS CTO 495-2025'!$B$6:$C$180,2,FALSE),0)</f>
        <v>0</v>
      </c>
      <c r="BI44" s="365"/>
      <c r="BJ44" s="364"/>
      <c r="BK44" s="328"/>
      <c r="BL44" s="436"/>
      <c r="BM44" s="334"/>
    </row>
    <row r="45" spans="1:65" x14ac:dyDescent="0.3">
      <c r="A45" s="373"/>
      <c r="B45" s="376"/>
      <c r="C45" s="379"/>
      <c r="D45" s="379"/>
      <c r="E45" s="334"/>
      <c r="F45" s="373"/>
      <c r="G45" s="382"/>
      <c r="H45" s="385"/>
      <c r="I45" s="385"/>
      <c r="J45" s="379"/>
      <c r="K45" s="346"/>
      <c r="L45" s="346"/>
      <c r="M45" s="346"/>
      <c r="N45" s="379"/>
      <c r="O45" s="346"/>
      <c r="P45" s="346"/>
      <c r="Q45" s="379"/>
      <c r="R45" s="337"/>
      <c r="S45" s="379"/>
      <c r="T45" s="379"/>
      <c r="U45" s="379"/>
      <c r="V45" s="336"/>
      <c r="W45" s="379"/>
      <c r="X45" s="331"/>
      <c r="Y45" s="373"/>
      <c r="Z45" s="346"/>
      <c r="AA45" s="385"/>
      <c r="AB45" s="379"/>
      <c r="AC45" s="385"/>
      <c r="AD45" s="388"/>
      <c r="AE45" s="339"/>
      <c r="AF45" s="342">
        <f>IF(AE45=0,0,IF(AG45=0,(EOMONTH(AE45,0)+1-(AE45)),(1+AG45-AE45)))</f>
        <v>0</v>
      </c>
      <c r="AG45" s="327"/>
      <c r="AH45" s="367"/>
      <c r="AI45" s="345"/>
      <c r="AJ45" s="348">
        <f>IFERROR(VLOOKUP(AI45,'COSTOS CTO 495-2025'!$B$6:$C$180,2,FALSE),0)</f>
        <v>0</v>
      </c>
      <c r="AK45" s="351">
        <f>+AF45*AJ45</f>
        <v>0</v>
      </c>
      <c r="AL45" s="354"/>
      <c r="AM45" s="342">
        <f>IF(AL45=0,0,IF(AN45=0,(EOMONTH(AL45,0)+1-(AL45)),(1+AN45-AL45)))</f>
        <v>0</v>
      </c>
      <c r="AN45" s="354"/>
      <c r="AO45" s="367"/>
      <c r="AP45" s="345"/>
      <c r="AQ45" s="357">
        <f>IFERROR(VLOOKUP(AP45,'COSTOS CTO 495-2025'!$B$6:$C$180,2,FALSE),0)</f>
        <v>0</v>
      </c>
      <c r="AR45" s="360">
        <f>+AQ45*AM45</f>
        <v>0</v>
      </c>
      <c r="AS45" s="224"/>
      <c r="AT45" s="225">
        <f>IFERROR(VLOOKUP(AS45,'COSTOS CTO 495-2025'!$B$6:$C$180,2,FALSE),0)</f>
        <v>0</v>
      </c>
      <c r="AU45" s="226"/>
      <c r="AV45" s="225">
        <f>IFERROR(VLOOKUP(AU45,'COSTOS CTO 495-2025'!$B$6:$C$239,2,FALSE),0)</f>
        <v>0</v>
      </c>
      <c r="AW45" s="227"/>
      <c r="AX45" s="225">
        <f>IFERROR(VLOOKUP(AW45,'COSTOS CTO 495-2025'!$B$6:$C$180,2,FALSE),0)</f>
        <v>0</v>
      </c>
      <c r="AY45" s="227"/>
      <c r="AZ45" s="225">
        <f>IFERROR(VLOOKUP(AY45,'COSTOS CTO 495-2025'!$B$6:$C$239,2,FALSE),0)</f>
        <v>0</v>
      </c>
      <c r="BA45" s="228"/>
      <c r="BB45" s="225">
        <f>IFERROR(VLOOKUP(BA45,'COSTOS CTO 495-2025'!$B$6:$C$289,2,FALSE),0)</f>
        <v>0</v>
      </c>
      <c r="BC45" s="229"/>
      <c r="BD45" s="225">
        <f>IFERROR(VLOOKUP(BC45,'COSTOS CTO 495-2025'!$B$6:$C$209,2,FALSE),0)</f>
        <v>0</v>
      </c>
      <c r="BE45" s="229"/>
      <c r="BF45" s="225">
        <f>IFERROR(VLOOKUP(BE45,'COSTOS CTO 495-2025'!$B$6:$C$180,2,FALSE),0)</f>
        <v>0</v>
      </c>
      <c r="BG45" s="370"/>
      <c r="BH45" s="364">
        <f>IFERROR(VLOOKUP(BG45,'COSTOS CTO 495-2025'!$B$6:$C$180,2,FALSE),0)</f>
        <v>0</v>
      </c>
      <c r="BI45" s="363">
        <f>+SUM(AZ48+AX48+BD48+AT48+AV48+BH48+AR45+AK45+BF48+BB48)</f>
        <v>0</v>
      </c>
      <c r="BJ45" s="364"/>
      <c r="BK45" s="328"/>
      <c r="BL45" s="436"/>
      <c r="BM45" s="334"/>
    </row>
    <row r="46" spans="1:65" x14ac:dyDescent="0.3">
      <c r="A46" s="373"/>
      <c r="B46" s="376"/>
      <c r="C46" s="379"/>
      <c r="D46" s="379"/>
      <c r="E46" s="334"/>
      <c r="F46" s="373"/>
      <c r="G46" s="382"/>
      <c r="H46" s="385"/>
      <c r="I46" s="385"/>
      <c r="J46" s="379"/>
      <c r="K46" s="346"/>
      <c r="L46" s="346"/>
      <c r="M46" s="346"/>
      <c r="N46" s="379"/>
      <c r="O46" s="346"/>
      <c r="P46" s="346"/>
      <c r="Q46" s="379"/>
      <c r="R46" s="337"/>
      <c r="S46" s="379"/>
      <c r="T46" s="379"/>
      <c r="U46" s="379"/>
      <c r="V46" s="337"/>
      <c r="W46" s="379"/>
      <c r="X46" s="331"/>
      <c r="Y46" s="373"/>
      <c r="Z46" s="346"/>
      <c r="AA46" s="385"/>
      <c r="AB46" s="379"/>
      <c r="AC46" s="385"/>
      <c r="AD46" s="388"/>
      <c r="AE46" s="340"/>
      <c r="AF46" s="343"/>
      <c r="AG46" s="328"/>
      <c r="AH46" s="367"/>
      <c r="AI46" s="346"/>
      <c r="AJ46" s="349"/>
      <c r="AK46" s="352"/>
      <c r="AL46" s="355"/>
      <c r="AM46" s="343"/>
      <c r="AN46" s="355"/>
      <c r="AO46" s="367"/>
      <c r="AP46" s="346"/>
      <c r="AQ46" s="358"/>
      <c r="AR46" s="361"/>
      <c r="AS46" s="224"/>
      <c r="AT46" s="225">
        <f>IFERROR(VLOOKUP(AS46,'COSTOS CTO 495-2025'!$B$6:$C$180,2,FALSE),0)</f>
        <v>0</v>
      </c>
      <c r="AU46" s="226"/>
      <c r="AV46" s="225">
        <f>IFERROR(VLOOKUP(AU46,'COSTOS CTO 495-2025'!$B$6:$C$239,2,FALSE),0)</f>
        <v>0</v>
      </c>
      <c r="AW46" s="227"/>
      <c r="AX46" s="225">
        <f>IFERROR(VLOOKUP(AW46,'COSTOS CTO 495-2025'!$B$6:$C$180,2,FALSE),0)</f>
        <v>0</v>
      </c>
      <c r="AY46" s="227"/>
      <c r="AZ46" s="225">
        <f>IFERROR(VLOOKUP(AY46,'COSTOS CTO 495-2025'!$B$6:$C$239,2,FALSE),0)</f>
        <v>0</v>
      </c>
      <c r="BA46" s="228"/>
      <c r="BB46" s="225">
        <f>IFERROR(VLOOKUP(BA46,'COSTOS CTO 495-2025'!$B$6:$C$289,2,FALSE),0)</f>
        <v>0</v>
      </c>
      <c r="BC46" s="229"/>
      <c r="BD46" s="225">
        <f>IFERROR(VLOOKUP(BC46,'COSTOS CTO 495-2025'!$B$6:$C$209,2,FALSE),0)</f>
        <v>0</v>
      </c>
      <c r="BE46" s="229"/>
      <c r="BF46" s="225">
        <f>IFERROR(VLOOKUP(BE46,'COSTOS CTO 495-2025'!$B$6:$C$180,2,FALSE),0)</f>
        <v>0</v>
      </c>
      <c r="BG46" s="370"/>
      <c r="BH46" s="364">
        <f>IFERROR(VLOOKUP(BG46,'COSTOS CTO 495-2025'!$B$6:$C$180,2,FALSE),0)</f>
        <v>0</v>
      </c>
      <c r="BI46" s="364"/>
      <c r="BJ46" s="364"/>
      <c r="BK46" s="328"/>
      <c r="BL46" s="436"/>
      <c r="BM46" s="334"/>
    </row>
    <row r="47" spans="1:65" x14ac:dyDescent="0.3">
      <c r="A47" s="373"/>
      <c r="B47" s="376"/>
      <c r="C47" s="379"/>
      <c r="D47" s="379"/>
      <c r="E47" s="334"/>
      <c r="F47" s="373"/>
      <c r="G47" s="382"/>
      <c r="H47" s="385"/>
      <c r="I47" s="385"/>
      <c r="J47" s="379"/>
      <c r="K47" s="346"/>
      <c r="L47" s="346"/>
      <c r="M47" s="346"/>
      <c r="N47" s="379"/>
      <c r="O47" s="346"/>
      <c r="P47" s="346"/>
      <c r="Q47" s="379"/>
      <c r="R47" s="337"/>
      <c r="S47" s="379"/>
      <c r="T47" s="379"/>
      <c r="U47" s="379"/>
      <c r="V47" s="338"/>
      <c r="W47" s="379"/>
      <c r="X47" s="331"/>
      <c r="Y47" s="373"/>
      <c r="Z47" s="346"/>
      <c r="AA47" s="385"/>
      <c r="AB47" s="379"/>
      <c r="AC47" s="385"/>
      <c r="AD47" s="388"/>
      <c r="AE47" s="341"/>
      <c r="AF47" s="344"/>
      <c r="AG47" s="329"/>
      <c r="AH47" s="367"/>
      <c r="AI47" s="347"/>
      <c r="AJ47" s="350"/>
      <c r="AK47" s="353"/>
      <c r="AL47" s="356"/>
      <c r="AM47" s="344"/>
      <c r="AN47" s="356"/>
      <c r="AO47" s="367"/>
      <c r="AP47" s="347"/>
      <c r="AQ47" s="359"/>
      <c r="AR47" s="362"/>
      <c r="AS47" s="224"/>
      <c r="AT47" s="225">
        <f>IFERROR(VLOOKUP(AS47,'COSTOS CTO 495-2025'!$B$6:$C$180,2,FALSE),0)</f>
        <v>0</v>
      </c>
      <c r="AU47" s="226"/>
      <c r="AV47" s="225">
        <f>IFERROR(VLOOKUP(AU47,'COSTOS CTO 495-2025'!$B$6:$C$239,2,FALSE),0)</f>
        <v>0</v>
      </c>
      <c r="AW47" s="227"/>
      <c r="AX47" s="225">
        <f>IFERROR(VLOOKUP(AW47,'COSTOS CTO 495-2025'!$B$6:$C$180,2,FALSE),0)</f>
        <v>0</v>
      </c>
      <c r="AY47" s="227"/>
      <c r="AZ47" s="225">
        <f>IFERROR(VLOOKUP(AY47,'COSTOS CTO 495-2025'!$B$6:$C$239,2,FALSE),0)</f>
        <v>0</v>
      </c>
      <c r="BA47" s="228"/>
      <c r="BB47" s="225">
        <f>IFERROR(VLOOKUP(BA47,'COSTOS CTO 495-2025'!$B$6:$C$289,2,FALSE),0)</f>
        <v>0</v>
      </c>
      <c r="BC47" s="229"/>
      <c r="BD47" s="225">
        <f>IFERROR(VLOOKUP(BC47,'COSTOS CTO 495-2025'!$B$6:$C$209,2,FALSE),0)</f>
        <v>0</v>
      </c>
      <c r="BE47" s="229"/>
      <c r="BF47" s="225">
        <f>IFERROR(VLOOKUP(BE47,'COSTOS CTO 495-2025'!$B$6:$C$180,2,FALSE),0)</f>
        <v>0</v>
      </c>
      <c r="BG47" s="370"/>
      <c r="BH47" s="364">
        <f>IFERROR(VLOOKUP(BG47,'COSTOS CTO 495-2025'!$B$6:$C$180,2,FALSE),0)</f>
        <v>0</v>
      </c>
      <c r="BI47" s="364"/>
      <c r="BJ47" s="364"/>
      <c r="BK47" s="328"/>
      <c r="BL47" s="436"/>
      <c r="BM47" s="334"/>
    </row>
    <row r="48" spans="1:65" x14ac:dyDescent="0.3">
      <c r="A48" s="373"/>
      <c r="B48" s="376"/>
      <c r="C48" s="379"/>
      <c r="D48" s="379"/>
      <c r="E48" s="334"/>
      <c r="F48" s="373"/>
      <c r="G48" s="382"/>
      <c r="H48" s="385"/>
      <c r="I48" s="385"/>
      <c r="J48" s="379"/>
      <c r="K48" s="346"/>
      <c r="L48" s="346"/>
      <c r="M48" s="346"/>
      <c r="N48" s="379"/>
      <c r="O48" s="346"/>
      <c r="P48" s="346"/>
      <c r="Q48" s="379"/>
      <c r="R48" s="337"/>
      <c r="S48" s="379"/>
      <c r="T48" s="379"/>
      <c r="U48" s="379"/>
      <c r="V48" s="230"/>
      <c r="W48" s="379"/>
      <c r="X48" s="331"/>
      <c r="Y48" s="373"/>
      <c r="Z48" s="346"/>
      <c r="AA48" s="385"/>
      <c r="AB48" s="379"/>
      <c r="AC48" s="385"/>
      <c r="AD48" s="388"/>
      <c r="AE48" s="231"/>
      <c r="AF48" s="232"/>
      <c r="AG48" s="230"/>
      <c r="AH48" s="367"/>
      <c r="AI48" s="230"/>
      <c r="AJ48" s="230"/>
      <c r="AK48" s="233"/>
      <c r="AL48" s="230"/>
      <c r="AM48" s="230"/>
      <c r="AN48" s="230"/>
      <c r="AO48" s="367"/>
      <c r="AP48" s="233"/>
      <c r="AQ48" s="233"/>
      <c r="AR48" s="233"/>
      <c r="AS48" s="234"/>
      <c r="AT48" s="235">
        <f>+SUM(AT45:AT47)</f>
        <v>0</v>
      </c>
      <c r="AU48" s="234"/>
      <c r="AV48" s="235">
        <f>+SUM(AV45:AV47)</f>
        <v>0</v>
      </c>
      <c r="AW48" s="235"/>
      <c r="AX48" s="235">
        <f>+SUM(AX45:AX47)</f>
        <v>0</v>
      </c>
      <c r="AY48" s="234"/>
      <c r="AZ48" s="235">
        <f>+SUM(AZ45:AZ47)</f>
        <v>0</v>
      </c>
      <c r="BA48" s="235"/>
      <c r="BB48" s="235">
        <f>SUM(BB45:BB47)</f>
        <v>0</v>
      </c>
      <c r="BC48" s="236"/>
      <c r="BD48" s="235">
        <f>+SUM(BD45:BD47)</f>
        <v>0</v>
      </c>
      <c r="BE48" s="236"/>
      <c r="BF48" s="235">
        <f>+SUM(BF45:BF47)</f>
        <v>0</v>
      </c>
      <c r="BG48" s="370"/>
      <c r="BH48" s="364">
        <f>IFERROR(VLOOKUP(BG48,'COSTOS CTO 495-2025'!$B$6:$C$180,2,FALSE),0)</f>
        <v>0</v>
      </c>
      <c r="BI48" s="365"/>
      <c r="BJ48" s="364"/>
      <c r="BK48" s="328"/>
      <c r="BL48" s="436"/>
      <c r="BM48" s="334"/>
    </row>
    <row r="49" spans="1:65" x14ac:dyDescent="0.3">
      <c r="A49" s="373"/>
      <c r="B49" s="376"/>
      <c r="C49" s="379"/>
      <c r="D49" s="379"/>
      <c r="E49" s="334"/>
      <c r="F49" s="373"/>
      <c r="G49" s="382"/>
      <c r="H49" s="385"/>
      <c r="I49" s="385"/>
      <c r="J49" s="379"/>
      <c r="K49" s="346"/>
      <c r="L49" s="346"/>
      <c r="M49" s="346"/>
      <c r="N49" s="379"/>
      <c r="O49" s="346"/>
      <c r="P49" s="346"/>
      <c r="Q49" s="379"/>
      <c r="R49" s="337"/>
      <c r="S49" s="379"/>
      <c r="T49" s="379"/>
      <c r="U49" s="379"/>
      <c r="V49" s="336"/>
      <c r="W49" s="379"/>
      <c r="X49" s="331"/>
      <c r="Y49" s="373"/>
      <c r="Z49" s="346"/>
      <c r="AA49" s="385"/>
      <c r="AB49" s="379"/>
      <c r="AC49" s="385"/>
      <c r="AD49" s="388"/>
      <c r="AE49" s="339"/>
      <c r="AF49" s="342">
        <f>IF(AE49=0,0,IF(AG49=0,(EOMONTH(AE49,0)+1-(AE49)),(1+AG49-AE49)))</f>
        <v>0</v>
      </c>
      <c r="AG49" s="327"/>
      <c r="AH49" s="367"/>
      <c r="AI49" s="345"/>
      <c r="AJ49" s="348">
        <f>IFERROR(VLOOKUP(AI49,'COSTOS CTO 495-2025'!$B$6:$C$180,2,FALSE),0)</f>
        <v>0</v>
      </c>
      <c r="AK49" s="351">
        <f>+AF49*AJ49</f>
        <v>0</v>
      </c>
      <c r="AL49" s="354"/>
      <c r="AM49" s="342">
        <f>IF(AL49=0,0,IF(AN49=0,(EOMONTH(AL49,0)+1-(AL49)),(1+AN49-AL49)))</f>
        <v>0</v>
      </c>
      <c r="AN49" s="354"/>
      <c r="AO49" s="367"/>
      <c r="AP49" s="345"/>
      <c r="AQ49" s="357">
        <f>IFERROR(VLOOKUP(AP49,'COSTOS CTO 495-2025'!$B$6:$C$180,2,FALSE),0)</f>
        <v>0</v>
      </c>
      <c r="AR49" s="360">
        <f>+AQ49*AM49</f>
        <v>0</v>
      </c>
      <c r="AS49" s="224"/>
      <c r="AT49" s="225">
        <f>IFERROR(VLOOKUP(AS49,'COSTOS CTO 495-2025'!$B$6:$C$180,2,FALSE),0)</f>
        <v>0</v>
      </c>
      <c r="AU49" s="226"/>
      <c r="AV49" s="225">
        <f>IFERROR(VLOOKUP(AU49,'COSTOS CTO 495-2025'!$B$6:$C$239,2,FALSE),0)</f>
        <v>0</v>
      </c>
      <c r="AW49" s="227"/>
      <c r="AX49" s="225">
        <f>IFERROR(VLOOKUP(AW49,'COSTOS CTO 495-2025'!$B$6:$C$180,2,FALSE),0)</f>
        <v>0</v>
      </c>
      <c r="AY49" s="227"/>
      <c r="AZ49" s="225">
        <f>IFERROR(VLOOKUP(AY49,'COSTOS CTO 495-2025'!$B$6:$C$239,2,FALSE),0)</f>
        <v>0</v>
      </c>
      <c r="BA49" s="228"/>
      <c r="BB49" s="225">
        <f>IFERROR(VLOOKUP(BA49,'COSTOS CTO 495-2025'!$B$6:$C$289,2,FALSE),0)</f>
        <v>0</v>
      </c>
      <c r="BC49" s="229"/>
      <c r="BD49" s="225">
        <f>IFERROR(VLOOKUP(BC49,'COSTOS CTO 495-2025'!$B$6:$C$209,2,FALSE),0)</f>
        <v>0</v>
      </c>
      <c r="BE49" s="229"/>
      <c r="BF49" s="225">
        <f>IFERROR(VLOOKUP(BE49,'COSTOS CTO 495-2025'!$B$6:$C$209,2,FALSE),0)</f>
        <v>0</v>
      </c>
      <c r="BG49" s="370"/>
      <c r="BH49" s="364">
        <f>IFERROR(VLOOKUP(BG49,'COSTOS CTO 495-2025'!$B$6:$C$180,2,FALSE),0)</f>
        <v>0</v>
      </c>
      <c r="BI49" s="363">
        <f>+SUM(AZ52+AX52+BD52+AT52+AV52+BH52+AR49+AK49+BF52+BB52)</f>
        <v>0</v>
      </c>
      <c r="BJ49" s="364"/>
      <c r="BK49" s="328"/>
      <c r="BL49" s="436"/>
      <c r="BM49" s="334"/>
    </row>
    <row r="50" spans="1:65" x14ac:dyDescent="0.3">
      <c r="A50" s="373"/>
      <c r="B50" s="376"/>
      <c r="C50" s="379"/>
      <c r="D50" s="379"/>
      <c r="E50" s="334"/>
      <c r="F50" s="373"/>
      <c r="G50" s="382"/>
      <c r="H50" s="385"/>
      <c r="I50" s="385"/>
      <c r="J50" s="379"/>
      <c r="K50" s="346"/>
      <c r="L50" s="346"/>
      <c r="M50" s="346"/>
      <c r="N50" s="379"/>
      <c r="O50" s="346"/>
      <c r="P50" s="346"/>
      <c r="Q50" s="379"/>
      <c r="R50" s="337"/>
      <c r="S50" s="379"/>
      <c r="T50" s="379"/>
      <c r="U50" s="379"/>
      <c r="V50" s="337"/>
      <c r="W50" s="379"/>
      <c r="X50" s="331"/>
      <c r="Y50" s="373"/>
      <c r="Z50" s="346"/>
      <c r="AA50" s="385"/>
      <c r="AB50" s="379"/>
      <c r="AC50" s="385"/>
      <c r="AD50" s="388"/>
      <c r="AE50" s="340"/>
      <c r="AF50" s="343"/>
      <c r="AG50" s="328"/>
      <c r="AH50" s="367"/>
      <c r="AI50" s="346"/>
      <c r="AJ50" s="349"/>
      <c r="AK50" s="352"/>
      <c r="AL50" s="355"/>
      <c r="AM50" s="343"/>
      <c r="AN50" s="355"/>
      <c r="AO50" s="367"/>
      <c r="AP50" s="346"/>
      <c r="AQ50" s="358"/>
      <c r="AR50" s="361"/>
      <c r="AS50" s="224"/>
      <c r="AT50" s="225">
        <f>IFERROR(VLOOKUP(AS50,'COSTOS CTO 495-2025'!$B$6:$C$180,2,FALSE),0)</f>
        <v>0</v>
      </c>
      <c r="AU50" s="226"/>
      <c r="AV50" s="225">
        <f>IFERROR(VLOOKUP(AU50,'COSTOS CTO 495-2025'!$B$6:$C$239,2,FALSE),0)</f>
        <v>0</v>
      </c>
      <c r="AW50" s="227"/>
      <c r="AX50" s="225">
        <f>IFERROR(VLOOKUP(AW50,'COSTOS CTO 495-2025'!$B$6:$C$180,2,FALSE),0)</f>
        <v>0</v>
      </c>
      <c r="AY50" s="227"/>
      <c r="AZ50" s="225">
        <f>IFERROR(VLOOKUP(AY50,'COSTOS CTO 495-2025'!$B$6:$C$239,2,FALSE),0)</f>
        <v>0</v>
      </c>
      <c r="BA50" s="228"/>
      <c r="BB50" s="225">
        <f>IFERROR(VLOOKUP(BA50,'COSTOS CTO 495-2025'!$B$6:$C$289,2,FALSE),0)</f>
        <v>0</v>
      </c>
      <c r="BC50" s="229"/>
      <c r="BD50" s="225">
        <f>IFERROR(VLOOKUP(BC50,'COSTOS CTO 495-2025'!$B$6:$C$209,2,FALSE),0)</f>
        <v>0</v>
      </c>
      <c r="BE50" s="229"/>
      <c r="BF50" s="225">
        <f>IFERROR(VLOOKUP(BE50,'COSTOS CTO 495-2025'!$B$6:$C$209,2,FALSE),0)</f>
        <v>0</v>
      </c>
      <c r="BG50" s="370"/>
      <c r="BH50" s="364">
        <f>IFERROR(VLOOKUP(BG50,'COSTOS CTO 495-2025'!$B$6:$C$180,2,FALSE),0)</f>
        <v>0</v>
      </c>
      <c r="BI50" s="364"/>
      <c r="BJ50" s="364"/>
      <c r="BK50" s="328"/>
      <c r="BL50" s="436"/>
      <c r="BM50" s="334"/>
    </row>
    <row r="51" spans="1:65" x14ac:dyDescent="0.3">
      <c r="A51" s="373"/>
      <c r="B51" s="376"/>
      <c r="C51" s="379"/>
      <c r="D51" s="379"/>
      <c r="E51" s="334"/>
      <c r="F51" s="373"/>
      <c r="G51" s="382"/>
      <c r="H51" s="385"/>
      <c r="I51" s="385"/>
      <c r="J51" s="379"/>
      <c r="K51" s="346"/>
      <c r="L51" s="346"/>
      <c r="M51" s="346"/>
      <c r="N51" s="379"/>
      <c r="O51" s="346"/>
      <c r="P51" s="346"/>
      <c r="Q51" s="379"/>
      <c r="R51" s="337"/>
      <c r="S51" s="379"/>
      <c r="T51" s="379"/>
      <c r="U51" s="379"/>
      <c r="V51" s="338"/>
      <c r="W51" s="379"/>
      <c r="X51" s="331"/>
      <c r="Y51" s="373"/>
      <c r="Z51" s="346"/>
      <c r="AA51" s="385"/>
      <c r="AB51" s="379"/>
      <c r="AC51" s="385"/>
      <c r="AD51" s="388"/>
      <c r="AE51" s="341"/>
      <c r="AF51" s="344"/>
      <c r="AG51" s="329"/>
      <c r="AH51" s="367"/>
      <c r="AI51" s="347"/>
      <c r="AJ51" s="350"/>
      <c r="AK51" s="353"/>
      <c r="AL51" s="356"/>
      <c r="AM51" s="344"/>
      <c r="AN51" s="356"/>
      <c r="AO51" s="367"/>
      <c r="AP51" s="347"/>
      <c r="AQ51" s="359"/>
      <c r="AR51" s="362"/>
      <c r="AS51" s="224"/>
      <c r="AT51" s="225">
        <f>IFERROR(VLOOKUP(AS51,'COSTOS CTO 495-2025'!$B$6:$C$180,2,FALSE),0)</f>
        <v>0</v>
      </c>
      <c r="AU51" s="226"/>
      <c r="AV51" s="225">
        <f>IFERROR(VLOOKUP(AU51,'COSTOS CTO 495-2025'!$B$6:$C$239,2,FALSE),0)</f>
        <v>0</v>
      </c>
      <c r="AW51" s="227"/>
      <c r="AX51" s="225">
        <f>IFERROR(VLOOKUP(AW51,'COSTOS CTO 495-2025'!$B$6:$C$180,2,FALSE),0)</f>
        <v>0</v>
      </c>
      <c r="AY51" s="227"/>
      <c r="AZ51" s="225">
        <f>IFERROR(VLOOKUP(AY51,'COSTOS CTO 495-2025'!$B$6:$C$239,2,FALSE),0)</f>
        <v>0</v>
      </c>
      <c r="BA51" s="228"/>
      <c r="BB51" s="225">
        <f>IFERROR(VLOOKUP(BA51,'COSTOS CTO 495-2025'!$B$6:$C$289,2,FALSE),0)</f>
        <v>0</v>
      </c>
      <c r="BC51" s="229"/>
      <c r="BD51" s="225">
        <f>IFERROR(VLOOKUP(BC51,'COSTOS CTO 495-2025'!$B$6:$C$209,2,FALSE),0)</f>
        <v>0</v>
      </c>
      <c r="BE51" s="229"/>
      <c r="BF51" s="225">
        <f>IFERROR(VLOOKUP(BE51,'COSTOS CTO 495-2025'!$B$6:$C$209,2,FALSE),0)</f>
        <v>0</v>
      </c>
      <c r="BG51" s="370"/>
      <c r="BH51" s="364">
        <f>IFERROR(VLOOKUP(BG51,'COSTOS CTO 495-2025'!$B$6:$C$180,2,FALSE),0)</f>
        <v>0</v>
      </c>
      <c r="BI51" s="364"/>
      <c r="BJ51" s="364"/>
      <c r="BK51" s="328"/>
      <c r="BL51" s="436"/>
      <c r="BM51" s="334"/>
    </row>
    <row r="52" spans="1:65" x14ac:dyDescent="0.3">
      <c r="A52" s="374"/>
      <c r="B52" s="377"/>
      <c r="C52" s="380"/>
      <c r="D52" s="380"/>
      <c r="E52" s="335"/>
      <c r="F52" s="374"/>
      <c r="G52" s="383"/>
      <c r="H52" s="386"/>
      <c r="I52" s="386"/>
      <c r="J52" s="380"/>
      <c r="K52" s="347"/>
      <c r="L52" s="347"/>
      <c r="M52" s="347"/>
      <c r="N52" s="380"/>
      <c r="O52" s="347"/>
      <c r="P52" s="347"/>
      <c r="Q52" s="380"/>
      <c r="R52" s="338"/>
      <c r="S52" s="380"/>
      <c r="T52" s="380"/>
      <c r="U52" s="380"/>
      <c r="V52" s="230"/>
      <c r="W52" s="380"/>
      <c r="X52" s="332"/>
      <c r="Y52" s="374"/>
      <c r="Z52" s="347"/>
      <c r="AA52" s="386"/>
      <c r="AB52" s="380"/>
      <c r="AC52" s="386"/>
      <c r="AD52" s="389"/>
      <c r="AE52" s="231"/>
      <c r="AF52" s="232"/>
      <c r="AG52" s="230"/>
      <c r="AH52" s="368"/>
      <c r="AI52" s="230"/>
      <c r="AJ52" s="230"/>
      <c r="AK52" s="233"/>
      <c r="AL52" s="230"/>
      <c r="AM52" s="230"/>
      <c r="AN52" s="230"/>
      <c r="AO52" s="368"/>
      <c r="AP52" s="233"/>
      <c r="AQ52" s="233"/>
      <c r="AR52" s="233"/>
      <c r="AS52" s="234"/>
      <c r="AT52" s="235">
        <f>+SUM(AT49:AT51)</f>
        <v>0</v>
      </c>
      <c r="AU52" s="234"/>
      <c r="AV52" s="235">
        <f>+SUM(AV49:AV51)</f>
        <v>0</v>
      </c>
      <c r="AW52" s="235"/>
      <c r="AX52" s="235">
        <f>+SUM(AX49:AX51)</f>
        <v>0</v>
      </c>
      <c r="AY52" s="234"/>
      <c r="AZ52" s="235">
        <f>+SUM(AZ49:AZ51)</f>
        <v>0</v>
      </c>
      <c r="BA52" s="235"/>
      <c r="BB52" s="235">
        <f>SUM(BB49:BB51)</f>
        <v>0</v>
      </c>
      <c r="BC52" s="236"/>
      <c r="BD52" s="235">
        <f>+SUM(BD49:BD51)</f>
        <v>0</v>
      </c>
      <c r="BE52" s="236"/>
      <c r="BF52" s="235">
        <f>+SUM(BF49:BF51)</f>
        <v>0</v>
      </c>
      <c r="BG52" s="371"/>
      <c r="BH52" s="365">
        <f>IFERROR(VLOOKUP(BG52,'COSTOS CTO 495-2025'!$B$6:$C$180,2,FALSE),0)</f>
        <v>0</v>
      </c>
      <c r="BI52" s="365"/>
      <c r="BJ52" s="365"/>
      <c r="BK52" s="329"/>
      <c r="BL52" s="437"/>
      <c r="BM52" s="335"/>
    </row>
    <row r="53" spans="1:65" x14ac:dyDescent="0.3">
      <c r="A53" s="372">
        <v>95</v>
      </c>
      <c r="B53" s="375">
        <v>46071</v>
      </c>
      <c r="C53" s="378">
        <v>2026</v>
      </c>
      <c r="D53" s="378" t="s">
        <v>184</v>
      </c>
      <c r="E53" s="333" t="s">
        <v>521</v>
      </c>
      <c r="F53" s="372" t="s">
        <v>522</v>
      </c>
      <c r="G53" s="381">
        <v>981020004760872</v>
      </c>
      <c r="H53" s="384" t="s">
        <v>211</v>
      </c>
      <c r="I53" s="384" t="s">
        <v>56</v>
      </c>
      <c r="J53" s="378" t="s">
        <v>57</v>
      </c>
      <c r="K53" s="345" t="s">
        <v>507</v>
      </c>
      <c r="L53" s="345" t="s">
        <v>94</v>
      </c>
      <c r="M53" s="345" t="s">
        <v>94</v>
      </c>
      <c r="N53" s="378" t="s">
        <v>103</v>
      </c>
      <c r="O53" s="345" t="s">
        <v>523</v>
      </c>
      <c r="P53" s="345" t="s">
        <v>524</v>
      </c>
      <c r="Q53" s="378" t="s">
        <v>59</v>
      </c>
      <c r="R53" s="336" t="s">
        <v>476</v>
      </c>
      <c r="S53" s="378" t="s">
        <v>68</v>
      </c>
      <c r="T53" s="378">
        <v>2</v>
      </c>
      <c r="U53" s="378" t="s">
        <v>61</v>
      </c>
      <c r="V53" s="336">
        <v>25.2</v>
      </c>
      <c r="W53" s="378" t="s">
        <v>79</v>
      </c>
      <c r="X53" s="330" t="s">
        <v>489</v>
      </c>
      <c r="Y53" s="372"/>
      <c r="Z53" s="345" t="s">
        <v>548</v>
      </c>
      <c r="AA53" s="384" t="s">
        <v>69</v>
      </c>
      <c r="AB53" s="378" t="s">
        <v>64</v>
      </c>
      <c r="AC53" s="384" t="s">
        <v>65</v>
      </c>
      <c r="AD53" s="387"/>
      <c r="AE53" s="339"/>
      <c r="AF53" s="342">
        <f>IF(AE53=0,0,IF(AG53=0,(EOMONTH(AE53,0)+1-(AE53)),(1+AG53-AE53)))</f>
        <v>0</v>
      </c>
      <c r="AG53" s="339"/>
      <c r="AH53" s="366">
        <f>+AF53+AF57+AF61</f>
        <v>0</v>
      </c>
      <c r="AI53" s="345"/>
      <c r="AJ53" s="348">
        <f>IFERROR(VLOOKUP(AI53,'COSTOS CTO 495-2025'!$B$6:$C$180,2,FALSE),0)</f>
        <v>0</v>
      </c>
      <c r="AK53" s="351">
        <f>+AH53*AJ53</f>
        <v>0</v>
      </c>
      <c r="AL53" s="339">
        <v>46082</v>
      </c>
      <c r="AM53" s="342">
        <f>IF(AL53=0,0,IF(AN53=0,(EOMONTH(AL53,0)+1-(AL53)),(1+AN53-AL53)))</f>
        <v>31</v>
      </c>
      <c r="AN53" s="339"/>
      <c r="AO53" s="366">
        <f>+AM53+AM57+AM61</f>
        <v>31</v>
      </c>
      <c r="AP53" s="345" t="s">
        <v>611</v>
      </c>
      <c r="AQ53" s="357">
        <f>IFERROR(VLOOKUP(AP53,'COSTOS CTO 495-2025'!$B$6:$C$180,2,FALSE),0)</f>
        <v>297500</v>
      </c>
      <c r="AR53" s="360">
        <f>+AQ53*AM53</f>
        <v>9222500</v>
      </c>
      <c r="AS53" s="224"/>
      <c r="AT53" s="225">
        <f>IFERROR(VLOOKUP(AS53,'COSTOS CTO 495-2025'!$B$6:$C$180,2,FALSE),0)</f>
        <v>0</v>
      </c>
      <c r="AU53" s="226"/>
      <c r="AV53" s="225">
        <f>IFERROR(VLOOKUP(AU53,'COSTOS CTO 495-2025'!$B$6:$C$239,2,FALSE),0)</f>
        <v>0</v>
      </c>
      <c r="AW53" s="227" t="s">
        <v>595</v>
      </c>
      <c r="AX53" s="225">
        <f>IFERROR(VLOOKUP(AW53,'COSTOS CTO 495-2025'!$B$6:$C$180,2,FALSE),0)</f>
        <v>127330</v>
      </c>
      <c r="AY53" s="227"/>
      <c r="AZ53" s="225">
        <f>IFERROR(VLOOKUP(AY53,'COSTOS CTO 495-2025'!$B$6:$C$239,2,FALSE),0)</f>
        <v>0</v>
      </c>
      <c r="BA53" s="228"/>
      <c r="BB53" s="225">
        <f>IFERROR(VLOOKUP(BA53,'COSTOS CTO 495-2025'!$B$6:$C$289,2,FALSE),0)</f>
        <v>0</v>
      </c>
      <c r="BC53" s="229" t="s">
        <v>95</v>
      </c>
      <c r="BD53" s="225">
        <f>IFERROR(VLOOKUP(BC53,'COSTOS CTO 495-2025'!$B$6:$C$209,2,FALSE),0)</f>
        <v>96390</v>
      </c>
      <c r="BE53" s="229"/>
      <c r="BF53" s="225">
        <f>IFERROR(VLOOKUP(BE53,'COSTOS CTO 495-2025'!$B$6:$C$180,2,FALSE),0)</f>
        <v>0</v>
      </c>
      <c r="BG53" s="369"/>
      <c r="BH53" s="363">
        <f>IFERROR(VLOOKUP(BG53,'COSTOS CTO 495-2025'!$B$6:$C$180,2,FALSE),0)</f>
        <v>0</v>
      </c>
      <c r="BI53" s="363">
        <f>+SUM(AZ56+AX56+BD56+AT56+AV56+BH56+AR53+AK53+BF56+BB56)</f>
        <v>9506910</v>
      </c>
      <c r="BJ53" s="363">
        <f>BI53+BI57+BI61</f>
        <v>10519600</v>
      </c>
      <c r="BK53" s="327"/>
      <c r="BL53" s="435" t="s">
        <v>66</v>
      </c>
      <c r="BM53" s="333"/>
    </row>
    <row r="54" spans="1:65" ht="22.8" x14ac:dyDescent="0.3">
      <c r="A54" s="373"/>
      <c r="B54" s="376"/>
      <c r="C54" s="379"/>
      <c r="D54" s="379"/>
      <c r="E54" s="334"/>
      <c r="F54" s="373"/>
      <c r="G54" s="382"/>
      <c r="H54" s="385"/>
      <c r="I54" s="385"/>
      <c r="J54" s="379"/>
      <c r="K54" s="346"/>
      <c r="L54" s="346"/>
      <c r="M54" s="346"/>
      <c r="N54" s="379"/>
      <c r="O54" s="346"/>
      <c r="P54" s="346"/>
      <c r="Q54" s="379"/>
      <c r="R54" s="337"/>
      <c r="S54" s="379"/>
      <c r="T54" s="379"/>
      <c r="U54" s="379"/>
      <c r="V54" s="337"/>
      <c r="W54" s="379"/>
      <c r="X54" s="331"/>
      <c r="Y54" s="373"/>
      <c r="Z54" s="346"/>
      <c r="AA54" s="385"/>
      <c r="AB54" s="379"/>
      <c r="AC54" s="385"/>
      <c r="AD54" s="388"/>
      <c r="AE54" s="340"/>
      <c r="AF54" s="343"/>
      <c r="AG54" s="340"/>
      <c r="AH54" s="367"/>
      <c r="AI54" s="346"/>
      <c r="AJ54" s="349"/>
      <c r="AK54" s="352"/>
      <c r="AL54" s="340"/>
      <c r="AM54" s="343"/>
      <c r="AN54" s="340"/>
      <c r="AO54" s="367"/>
      <c r="AP54" s="346"/>
      <c r="AQ54" s="358"/>
      <c r="AR54" s="361"/>
      <c r="AS54" s="224"/>
      <c r="AT54" s="225">
        <f>IFERROR(VLOOKUP(AS54,'COSTOS CTO 495-2025'!$B$6:$C$180,2,FALSE),0)</f>
        <v>0</v>
      </c>
      <c r="AU54" s="226"/>
      <c r="AV54" s="225">
        <f>IFERROR(VLOOKUP(AU54,'COSTOS CTO 495-2025'!$B$6:$C$239,2,FALSE),0)</f>
        <v>0</v>
      </c>
      <c r="AW54" s="227"/>
      <c r="AX54" s="225">
        <f>IFERROR(VLOOKUP(AW54,'COSTOS CTO 495-2025'!$B$6:$C$180,2,FALSE),0)</f>
        <v>0</v>
      </c>
      <c r="AY54" s="227"/>
      <c r="AZ54" s="225">
        <f>IFERROR(VLOOKUP(AY54,'COSTOS CTO 495-2025'!$B$6:$C$239,2,FALSE),0)</f>
        <v>0</v>
      </c>
      <c r="BA54" s="228"/>
      <c r="BB54" s="225">
        <f>IFERROR(VLOOKUP(BA54,'COSTOS CTO 495-2025'!$B$6:$C$289,2,FALSE),0)</f>
        <v>0</v>
      </c>
      <c r="BC54" s="229" t="s">
        <v>612</v>
      </c>
      <c r="BD54" s="225">
        <f>IFERROR(VLOOKUP(BC54,'COSTOS CTO 495-2025'!$B$6:$C$209,2,FALSE),0)</f>
        <v>60690</v>
      </c>
      <c r="BE54" s="229"/>
      <c r="BF54" s="225">
        <f>IFERROR(VLOOKUP(BE54,'COSTOS CTO 495-2025'!$B$6:$C$180,2,FALSE),0)</f>
        <v>0</v>
      </c>
      <c r="BG54" s="370"/>
      <c r="BH54" s="364">
        <f>IFERROR(VLOOKUP(BG54,'COSTOS CTO 495-2025'!$B$6:$C$180,2,FALSE),0)</f>
        <v>0</v>
      </c>
      <c r="BI54" s="364"/>
      <c r="BJ54" s="364"/>
      <c r="BK54" s="328"/>
      <c r="BL54" s="436"/>
      <c r="BM54" s="334"/>
    </row>
    <row r="55" spans="1:65" x14ac:dyDescent="0.3">
      <c r="A55" s="373"/>
      <c r="B55" s="376"/>
      <c r="C55" s="379"/>
      <c r="D55" s="379"/>
      <c r="E55" s="334"/>
      <c r="F55" s="373"/>
      <c r="G55" s="382"/>
      <c r="H55" s="385"/>
      <c r="I55" s="385"/>
      <c r="J55" s="379"/>
      <c r="K55" s="346"/>
      <c r="L55" s="346"/>
      <c r="M55" s="346"/>
      <c r="N55" s="379"/>
      <c r="O55" s="346"/>
      <c r="P55" s="346"/>
      <c r="Q55" s="379"/>
      <c r="R55" s="337"/>
      <c r="S55" s="379"/>
      <c r="T55" s="379"/>
      <c r="U55" s="379"/>
      <c r="V55" s="338"/>
      <c r="W55" s="379"/>
      <c r="X55" s="331"/>
      <c r="Y55" s="373"/>
      <c r="Z55" s="346"/>
      <c r="AA55" s="385"/>
      <c r="AB55" s="379"/>
      <c r="AC55" s="385"/>
      <c r="AD55" s="388"/>
      <c r="AE55" s="341"/>
      <c r="AF55" s="344"/>
      <c r="AG55" s="341"/>
      <c r="AH55" s="367"/>
      <c r="AI55" s="347"/>
      <c r="AJ55" s="350"/>
      <c r="AK55" s="353"/>
      <c r="AL55" s="341"/>
      <c r="AM55" s="344"/>
      <c r="AN55" s="341"/>
      <c r="AO55" s="367"/>
      <c r="AP55" s="347"/>
      <c r="AQ55" s="359"/>
      <c r="AR55" s="362"/>
      <c r="AS55" s="224"/>
      <c r="AT55" s="225">
        <f>IFERROR(VLOOKUP(AS55,'COSTOS CTO 495-2025'!$B$6:$C$180,2,FALSE),0)</f>
        <v>0</v>
      </c>
      <c r="AU55" s="226"/>
      <c r="AV55" s="225">
        <f>IFERROR(VLOOKUP(AU55,'COSTOS CTO 495-2025'!$B$6:$C$239,2,FALSE),0)</f>
        <v>0</v>
      </c>
      <c r="AW55" s="227"/>
      <c r="AX55" s="225">
        <f>IFERROR(VLOOKUP(AW55,'COSTOS CTO 495-2025'!$B$6:$C$180,2,FALSE),0)</f>
        <v>0</v>
      </c>
      <c r="AY55" s="227"/>
      <c r="AZ55" s="225">
        <f>IFERROR(VLOOKUP(AY55,'COSTOS CTO 495-2025'!$B$6:$C$239,2,FALSE),0)</f>
        <v>0</v>
      </c>
      <c r="BA55" s="228"/>
      <c r="BB55" s="225">
        <f>IFERROR(VLOOKUP(BA55,'COSTOS CTO 495-2025'!$B$6:$C$289,2,FALSE),0)</f>
        <v>0</v>
      </c>
      <c r="BC55" s="229"/>
      <c r="BD55" s="225">
        <f>IFERROR(VLOOKUP(BC55,'COSTOS CTO 495-2025'!$B$6:$C$209,2,FALSE),0)</f>
        <v>0</v>
      </c>
      <c r="BE55" s="229"/>
      <c r="BF55" s="225">
        <f>IFERROR(VLOOKUP(BE55,'COSTOS CTO 495-2025'!$B$6:$C$180,2,FALSE),0)</f>
        <v>0</v>
      </c>
      <c r="BG55" s="370"/>
      <c r="BH55" s="364">
        <f>IFERROR(VLOOKUP(BG55,'COSTOS CTO 495-2025'!$B$6:$C$180,2,FALSE),0)</f>
        <v>0</v>
      </c>
      <c r="BI55" s="364"/>
      <c r="BJ55" s="364"/>
      <c r="BK55" s="328"/>
      <c r="BL55" s="436"/>
      <c r="BM55" s="334"/>
    </row>
    <row r="56" spans="1:65" x14ac:dyDescent="0.3">
      <c r="A56" s="373"/>
      <c r="B56" s="376"/>
      <c r="C56" s="379"/>
      <c r="D56" s="379"/>
      <c r="E56" s="334"/>
      <c r="F56" s="373"/>
      <c r="G56" s="382"/>
      <c r="H56" s="385"/>
      <c r="I56" s="385"/>
      <c r="J56" s="379"/>
      <c r="K56" s="346"/>
      <c r="L56" s="346"/>
      <c r="M56" s="346"/>
      <c r="N56" s="379"/>
      <c r="O56" s="346"/>
      <c r="P56" s="346"/>
      <c r="Q56" s="379"/>
      <c r="R56" s="337"/>
      <c r="S56" s="379"/>
      <c r="T56" s="379"/>
      <c r="U56" s="379"/>
      <c r="V56" s="230"/>
      <c r="W56" s="379"/>
      <c r="X56" s="331"/>
      <c r="Y56" s="373"/>
      <c r="Z56" s="346"/>
      <c r="AA56" s="385"/>
      <c r="AB56" s="379"/>
      <c r="AC56" s="385"/>
      <c r="AD56" s="388"/>
      <c r="AE56" s="231"/>
      <c r="AF56" s="232"/>
      <c r="AG56" s="230"/>
      <c r="AH56" s="367"/>
      <c r="AI56" s="230"/>
      <c r="AJ56" s="230"/>
      <c r="AK56" s="233"/>
      <c r="AL56" s="230"/>
      <c r="AM56" s="230"/>
      <c r="AN56" s="230"/>
      <c r="AO56" s="367"/>
      <c r="AP56" s="230"/>
      <c r="AQ56" s="230"/>
      <c r="AR56" s="230"/>
      <c r="AS56" s="234"/>
      <c r="AT56" s="235">
        <f>+SUM(AT53:AT55)</f>
        <v>0</v>
      </c>
      <c r="AU56" s="234"/>
      <c r="AV56" s="235">
        <f>+SUM(AV53:AV55)</f>
        <v>0</v>
      </c>
      <c r="AW56" s="235"/>
      <c r="AX56" s="235">
        <f>+SUM(AX53:AX55)</f>
        <v>127330</v>
      </c>
      <c r="AY56" s="234"/>
      <c r="AZ56" s="235">
        <f>+SUM(AZ53:AZ55)</f>
        <v>0</v>
      </c>
      <c r="BA56" s="235"/>
      <c r="BB56" s="235">
        <f>BB53+BB54+BB55</f>
        <v>0</v>
      </c>
      <c r="BC56" s="236"/>
      <c r="BD56" s="235">
        <f>+BD53+BD54+BD55</f>
        <v>157080</v>
      </c>
      <c r="BE56" s="236"/>
      <c r="BF56" s="235">
        <f>+SUM(BF53:BF55)</f>
        <v>0</v>
      </c>
      <c r="BG56" s="370"/>
      <c r="BH56" s="364">
        <f>IFERROR(VLOOKUP(BG56,'COSTOS CTO 495-2025'!$B$6:$C$180,2,FALSE),0)</f>
        <v>0</v>
      </c>
      <c r="BI56" s="365"/>
      <c r="BJ56" s="364"/>
      <c r="BK56" s="328"/>
      <c r="BL56" s="436"/>
      <c r="BM56" s="334"/>
    </row>
    <row r="57" spans="1:65" x14ac:dyDescent="0.3">
      <c r="A57" s="373"/>
      <c r="B57" s="376"/>
      <c r="C57" s="379"/>
      <c r="D57" s="379"/>
      <c r="E57" s="334"/>
      <c r="F57" s="373"/>
      <c r="G57" s="382"/>
      <c r="H57" s="385"/>
      <c r="I57" s="385"/>
      <c r="J57" s="379"/>
      <c r="K57" s="346"/>
      <c r="L57" s="346"/>
      <c r="M57" s="346"/>
      <c r="N57" s="379"/>
      <c r="O57" s="346"/>
      <c r="P57" s="346"/>
      <c r="Q57" s="379"/>
      <c r="R57" s="337"/>
      <c r="S57" s="379"/>
      <c r="T57" s="379"/>
      <c r="U57" s="379"/>
      <c r="V57" s="336"/>
      <c r="W57" s="379"/>
      <c r="X57" s="331"/>
      <c r="Y57" s="373"/>
      <c r="Z57" s="346"/>
      <c r="AA57" s="385"/>
      <c r="AB57" s="379"/>
      <c r="AC57" s="385"/>
      <c r="AD57" s="388"/>
      <c r="AE57" s="339"/>
      <c r="AF57" s="342">
        <f>IF(AE57=0,0,IF(AG57=0,(EOMONTH(AE57,0)+1-(AE57)),(1+AG57-AE57)))</f>
        <v>0</v>
      </c>
      <c r="AG57" s="327"/>
      <c r="AH57" s="367"/>
      <c r="AI57" s="345"/>
      <c r="AJ57" s="348">
        <f>IFERROR(VLOOKUP(AI57,'COSTOS CTO 495-2025'!$B$6:$C$180,2,FALSE),0)</f>
        <v>0</v>
      </c>
      <c r="AK57" s="351">
        <f>+AF57*AJ57</f>
        <v>0</v>
      </c>
      <c r="AL57" s="354"/>
      <c r="AM57" s="342">
        <f>IF(AL57=0,0,IF(AN57=0,(EOMONTH(AL57,0)+1-(AL57)),(1+AN57-AL57)))</f>
        <v>0</v>
      </c>
      <c r="AN57" s="354"/>
      <c r="AO57" s="367"/>
      <c r="AP57" s="345"/>
      <c r="AQ57" s="357">
        <f>IFERROR(VLOOKUP(AP57,'COSTOS CTO 495-2025'!$B$6:$C$180,2,FALSE),0)</f>
        <v>0</v>
      </c>
      <c r="AR57" s="360">
        <f>+AQ57*AM57</f>
        <v>0</v>
      </c>
      <c r="AS57" s="224"/>
      <c r="AT57" s="225">
        <f>IFERROR(VLOOKUP(AS57,'COSTOS CTO 495-2025'!$B$6:$C$180,2,FALSE),0)</f>
        <v>0</v>
      </c>
      <c r="AU57" s="226"/>
      <c r="AV57" s="225">
        <f>IFERROR(VLOOKUP(AU57,'COSTOS CTO 495-2025'!$B$6:$C$239,2,FALSE),0)</f>
        <v>0</v>
      </c>
      <c r="AW57" s="227"/>
      <c r="AX57" s="225">
        <f>IFERROR(VLOOKUP(AW57,'COSTOS CTO 495-2025'!$B$6:$C$180,2,FALSE),0)</f>
        <v>0</v>
      </c>
      <c r="AY57" s="227" t="s">
        <v>261</v>
      </c>
      <c r="AZ57" s="225">
        <f>IFERROR(VLOOKUP(AY57,'COSTOS CTO 495-2025'!$B$6:$C$239,2,FALSE),0)</f>
        <v>1012690</v>
      </c>
      <c r="BA57" s="228"/>
      <c r="BB57" s="225">
        <f>IFERROR(VLOOKUP(BA57,'COSTOS CTO 495-2025'!$B$6:$C$289,2,FALSE),0)</f>
        <v>0</v>
      </c>
      <c r="BC57" s="229"/>
      <c r="BD57" s="225">
        <f>IFERROR(VLOOKUP(BC57,'COSTOS CTO 495-2025'!$B$6:$C$209,2,FALSE),0)</f>
        <v>0</v>
      </c>
      <c r="BE57" s="229"/>
      <c r="BF57" s="225">
        <f>IFERROR(VLOOKUP(BE57,'COSTOS CTO 495-2025'!$B$6:$C$180,2,FALSE),0)</f>
        <v>0</v>
      </c>
      <c r="BG57" s="370"/>
      <c r="BH57" s="364">
        <f>IFERROR(VLOOKUP(BG57,'COSTOS CTO 495-2025'!$B$6:$C$180,2,FALSE),0)</f>
        <v>0</v>
      </c>
      <c r="BI57" s="363">
        <f>+SUM(AZ60+AX60+BD60+AT60+AV60+BH60+AR57+AK57+BF60+BB60)</f>
        <v>1012690</v>
      </c>
      <c r="BJ57" s="364"/>
      <c r="BK57" s="328"/>
      <c r="BL57" s="436"/>
      <c r="BM57" s="334"/>
    </row>
    <row r="58" spans="1:65" x14ac:dyDescent="0.3">
      <c r="A58" s="373"/>
      <c r="B58" s="376"/>
      <c r="C58" s="379"/>
      <c r="D58" s="379"/>
      <c r="E58" s="334"/>
      <c r="F58" s="373"/>
      <c r="G58" s="382"/>
      <c r="H58" s="385"/>
      <c r="I58" s="385"/>
      <c r="J58" s="379"/>
      <c r="K58" s="346"/>
      <c r="L58" s="346"/>
      <c r="M58" s="346"/>
      <c r="N58" s="379"/>
      <c r="O58" s="346"/>
      <c r="P58" s="346"/>
      <c r="Q58" s="379"/>
      <c r="R58" s="337"/>
      <c r="S58" s="379"/>
      <c r="T58" s="379"/>
      <c r="U58" s="379"/>
      <c r="V58" s="337"/>
      <c r="W58" s="379"/>
      <c r="X58" s="331"/>
      <c r="Y58" s="373"/>
      <c r="Z58" s="346"/>
      <c r="AA58" s="385"/>
      <c r="AB58" s="379"/>
      <c r="AC58" s="385"/>
      <c r="AD58" s="388"/>
      <c r="AE58" s="340"/>
      <c r="AF58" s="343"/>
      <c r="AG58" s="328"/>
      <c r="AH58" s="367"/>
      <c r="AI58" s="346"/>
      <c r="AJ58" s="349"/>
      <c r="AK58" s="352"/>
      <c r="AL58" s="355"/>
      <c r="AM58" s="343"/>
      <c r="AN58" s="355"/>
      <c r="AO58" s="367"/>
      <c r="AP58" s="346"/>
      <c r="AQ58" s="358"/>
      <c r="AR58" s="361"/>
      <c r="AS58" s="224"/>
      <c r="AT58" s="225">
        <f>IFERROR(VLOOKUP(AS58,'COSTOS CTO 495-2025'!$B$6:$C$180,2,FALSE),0)</f>
        <v>0</v>
      </c>
      <c r="AU58" s="226"/>
      <c r="AV58" s="225">
        <f>IFERROR(VLOOKUP(AU58,'COSTOS CTO 495-2025'!$B$6:$C$239,2,FALSE),0)</f>
        <v>0</v>
      </c>
      <c r="AW58" s="227"/>
      <c r="AX58" s="225">
        <f>IFERROR(VLOOKUP(AW58,'COSTOS CTO 495-2025'!$B$6:$C$180,2,FALSE),0)</f>
        <v>0</v>
      </c>
      <c r="AY58" s="227"/>
      <c r="AZ58" s="225">
        <f>IFERROR(VLOOKUP(AY58,'COSTOS CTO 495-2025'!$B$6:$C$239,2,FALSE),0)</f>
        <v>0</v>
      </c>
      <c r="BA58" s="228"/>
      <c r="BB58" s="225">
        <f>IFERROR(VLOOKUP(BA58,'COSTOS CTO 495-2025'!$B$6:$C$289,2,FALSE),0)</f>
        <v>0</v>
      </c>
      <c r="BC58" s="229"/>
      <c r="BD58" s="225">
        <f>IFERROR(VLOOKUP(BC58,'COSTOS CTO 495-2025'!$B$6:$C$209,2,FALSE),0)</f>
        <v>0</v>
      </c>
      <c r="BE58" s="229"/>
      <c r="BF58" s="225">
        <f>IFERROR(VLOOKUP(BE58,'COSTOS CTO 495-2025'!$B$6:$C$180,2,FALSE),0)</f>
        <v>0</v>
      </c>
      <c r="BG58" s="370"/>
      <c r="BH58" s="364">
        <f>IFERROR(VLOOKUP(BG58,'COSTOS CTO 495-2025'!$B$6:$C$180,2,FALSE),0)</f>
        <v>0</v>
      </c>
      <c r="BI58" s="364"/>
      <c r="BJ58" s="364"/>
      <c r="BK58" s="328"/>
      <c r="BL58" s="436"/>
      <c r="BM58" s="334"/>
    </row>
    <row r="59" spans="1:65" x14ac:dyDescent="0.3">
      <c r="A59" s="373"/>
      <c r="B59" s="376"/>
      <c r="C59" s="379"/>
      <c r="D59" s="379"/>
      <c r="E59" s="334"/>
      <c r="F59" s="373"/>
      <c r="G59" s="382"/>
      <c r="H59" s="385"/>
      <c r="I59" s="385"/>
      <c r="J59" s="379"/>
      <c r="K59" s="346"/>
      <c r="L59" s="346"/>
      <c r="M59" s="346"/>
      <c r="N59" s="379"/>
      <c r="O59" s="346"/>
      <c r="P59" s="346"/>
      <c r="Q59" s="379"/>
      <c r="R59" s="337"/>
      <c r="S59" s="379"/>
      <c r="T59" s="379"/>
      <c r="U59" s="379"/>
      <c r="V59" s="338"/>
      <c r="W59" s="379"/>
      <c r="X59" s="331"/>
      <c r="Y59" s="373"/>
      <c r="Z59" s="346"/>
      <c r="AA59" s="385"/>
      <c r="AB59" s="379"/>
      <c r="AC59" s="385"/>
      <c r="AD59" s="388"/>
      <c r="AE59" s="341"/>
      <c r="AF59" s="344"/>
      <c r="AG59" s="329"/>
      <c r="AH59" s="367"/>
      <c r="AI59" s="347"/>
      <c r="AJ59" s="350"/>
      <c r="AK59" s="353"/>
      <c r="AL59" s="356"/>
      <c r="AM59" s="344"/>
      <c r="AN59" s="356"/>
      <c r="AO59" s="367"/>
      <c r="AP59" s="347"/>
      <c r="AQ59" s="359"/>
      <c r="AR59" s="362"/>
      <c r="AS59" s="224"/>
      <c r="AT59" s="225">
        <f>IFERROR(VLOOKUP(AS59,'COSTOS CTO 495-2025'!$B$6:$C$180,2,FALSE),0)</f>
        <v>0</v>
      </c>
      <c r="AU59" s="226"/>
      <c r="AV59" s="225">
        <f>IFERROR(VLOOKUP(AU59,'COSTOS CTO 495-2025'!$B$6:$C$239,2,FALSE),0)</f>
        <v>0</v>
      </c>
      <c r="AW59" s="227"/>
      <c r="AX59" s="225">
        <f>IFERROR(VLOOKUP(AW59,'COSTOS CTO 495-2025'!$B$6:$C$180,2,FALSE),0)</f>
        <v>0</v>
      </c>
      <c r="AY59" s="227"/>
      <c r="AZ59" s="225">
        <f>IFERROR(VLOOKUP(AY59,'COSTOS CTO 495-2025'!$B$6:$C$239,2,FALSE),0)</f>
        <v>0</v>
      </c>
      <c r="BA59" s="228"/>
      <c r="BB59" s="225">
        <f>IFERROR(VLOOKUP(BA59,'COSTOS CTO 495-2025'!$B$6:$C$289,2,FALSE),0)</f>
        <v>0</v>
      </c>
      <c r="BC59" s="229"/>
      <c r="BD59" s="225">
        <f>IFERROR(VLOOKUP(BC59,'COSTOS CTO 495-2025'!$B$6:$C$209,2,FALSE),0)</f>
        <v>0</v>
      </c>
      <c r="BE59" s="229"/>
      <c r="BF59" s="225">
        <f>IFERROR(VLOOKUP(BE59,'COSTOS CTO 495-2025'!$B$6:$C$180,2,FALSE),0)</f>
        <v>0</v>
      </c>
      <c r="BG59" s="370"/>
      <c r="BH59" s="364">
        <f>IFERROR(VLOOKUP(BG59,'COSTOS CTO 495-2025'!$B$6:$C$180,2,FALSE),0)</f>
        <v>0</v>
      </c>
      <c r="BI59" s="364"/>
      <c r="BJ59" s="364"/>
      <c r="BK59" s="328"/>
      <c r="BL59" s="436"/>
      <c r="BM59" s="334"/>
    </row>
    <row r="60" spans="1:65" x14ac:dyDescent="0.3">
      <c r="A60" s="373"/>
      <c r="B60" s="376"/>
      <c r="C60" s="379"/>
      <c r="D60" s="379"/>
      <c r="E60" s="334"/>
      <c r="F60" s="373"/>
      <c r="G60" s="382"/>
      <c r="H60" s="385"/>
      <c r="I60" s="385"/>
      <c r="J60" s="379"/>
      <c r="K60" s="346"/>
      <c r="L60" s="346"/>
      <c r="M60" s="346"/>
      <c r="N60" s="379"/>
      <c r="O60" s="346"/>
      <c r="P60" s="346"/>
      <c r="Q60" s="379"/>
      <c r="R60" s="337"/>
      <c r="S60" s="379"/>
      <c r="T60" s="379"/>
      <c r="U60" s="379"/>
      <c r="V60" s="230"/>
      <c r="W60" s="379"/>
      <c r="X60" s="331"/>
      <c r="Y60" s="373"/>
      <c r="Z60" s="346"/>
      <c r="AA60" s="385"/>
      <c r="AB60" s="379"/>
      <c r="AC60" s="385"/>
      <c r="AD60" s="388"/>
      <c r="AE60" s="231"/>
      <c r="AF60" s="232"/>
      <c r="AG60" s="230"/>
      <c r="AH60" s="367"/>
      <c r="AI60" s="230"/>
      <c r="AJ60" s="230"/>
      <c r="AK60" s="233"/>
      <c r="AL60" s="230"/>
      <c r="AM60" s="230"/>
      <c r="AN60" s="230"/>
      <c r="AO60" s="367"/>
      <c r="AP60" s="233"/>
      <c r="AQ60" s="233"/>
      <c r="AR60" s="233"/>
      <c r="AS60" s="234"/>
      <c r="AT60" s="235">
        <f>+SUM(AT57:AT59)</f>
        <v>0</v>
      </c>
      <c r="AU60" s="234"/>
      <c r="AV60" s="235">
        <f>+SUM(AV57:AV59)</f>
        <v>0</v>
      </c>
      <c r="AW60" s="235"/>
      <c r="AX60" s="235">
        <f>+SUM(AX57:AX59)</f>
        <v>0</v>
      </c>
      <c r="AY60" s="234"/>
      <c r="AZ60" s="235">
        <f>+SUM(AZ57:AZ59)</f>
        <v>1012690</v>
      </c>
      <c r="BA60" s="235"/>
      <c r="BB60" s="235">
        <f>SUM(BB57:BB59)</f>
        <v>0</v>
      </c>
      <c r="BC60" s="236"/>
      <c r="BD60" s="235">
        <f>+SUM(BD57:BD59)</f>
        <v>0</v>
      </c>
      <c r="BE60" s="236"/>
      <c r="BF60" s="235">
        <f>+SUM(BF57:BF59)</f>
        <v>0</v>
      </c>
      <c r="BG60" s="370"/>
      <c r="BH60" s="364">
        <f>IFERROR(VLOOKUP(BG60,'COSTOS CTO 495-2025'!$B$6:$C$180,2,FALSE),0)</f>
        <v>0</v>
      </c>
      <c r="BI60" s="365"/>
      <c r="BJ60" s="364"/>
      <c r="BK60" s="328"/>
      <c r="BL60" s="436"/>
      <c r="BM60" s="334"/>
    </row>
    <row r="61" spans="1:65" x14ac:dyDescent="0.3">
      <c r="A61" s="373"/>
      <c r="B61" s="376"/>
      <c r="C61" s="379"/>
      <c r="D61" s="379"/>
      <c r="E61" s="334"/>
      <c r="F61" s="373"/>
      <c r="G61" s="382"/>
      <c r="H61" s="385"/>
      <c r="I61" s="385"/>
      <c r="J61" s="379"/>
      <c r="K61" s="346"/>
      <c r="L61" s="346"/>
      <c r="M61" s="346"/>
      <c r="N61" s="379"/>
      <c r="O61" s="346"/>
      <c r="P61" s="346"/>
      <c r="Q61" s="379"/>
      <c r="R61" s="337"/>
      <c r="S61" s="379"/>
      <c r="T61" s="379"/>
      <c r="U61" s="379"/>
      <c r="V61" s="336"/>
      <c r="W61" s="379"/>
      <c r="X61" s="331"/>
      <c r="Y61" s="373"/>
      <c r="Z61" s="346"/>
      <c r="AA61" s="385"/>
      <c r="AB61" s="379"/>
      <c r="AC61" s="385"/>
      <c r="AD61" s="388"/>
      <c r="AE61" s="339"/>
      <c r="AF61" s="342">
        <f>IF(AE61=0,0,IF(AG61=0,(EOMONTH(AE61,0)+1-(AE61)),(1+AG61-AE61)))</f>
        <v>0</v>
      </c>
      <c r="AG61" s="327"/>
      <c r="AH61" s="367"/>
      <c r="AI61" s="345"/>
      <c r="AJ61" s="348">
        <f>IFERROR(VLOOKUP(AI61,'COSTOS CTO 495-2025'!$B$6:$C$180,2,FALSE),0)</f>
        <v>0</v>
      </c>
      <c r="AK61" s="351">
        <f>+AF61*AJ61</f>
        <v>0</v>
      </c>
      <c r="AL61" s="354"/>
      <c r="AM61" s="342">
        <f>IF(AL61=0,0,IF(AN61=0,(EOMONTH(AL61,0)+1-(AL61)),(1+AN61-AL61)))</f>
        <v>0</v>
      </c>
      <c r="AN61" s="354"/>
      <c r="AO61" s="367"/>
      <c r="AP61" s="345"/>
      <c r="AQ61" s="357">
        <f>IFERROR(VLOOKUP(AP61,'COSTOS CTO 495-2025'!$B$6:$C$180,2,FALSE),0)</f>
        <v>0</v>
      </c>
      <c r="AR61" s="360">
        <f>+AQ61*AM61</f>
        <v>0</v>
      </c>
      <c r="AS61" s="224"/>
      <c r="AT61" s="225">
        <f>IFERROR(VLOOKUP(AS61,'COSTOS CTO 495-2025'!$B$6:$C$180,2,FALSE),0)</f>
        <v>0</v>
      </c>
      <c r="AU61" s="226"/>
      <c r="AV61" s="225">
        <f>IFERROR(VLOOKUP(AU61,'COSTOS CTO 495-2025'!$B$6:$C$239,2,FALSE),0)</f>
        <v>0</v>
      </c>
      <c r="AW61" s="227"/>
      <c r="AX61" s="225">
        <f>IFERROR(VLOOKUP(AW61,'COSTOS CTO 495-2025'!$B$6:$C$180,2,FALSE),0)</f>
        <v>0</v>
      </c>
      <c r="AY61" s="227"/>
      <c r="AZ61" s="225">
        <f>IFERROR(VLOOKUP(AY61,'COSTOS CTO 495-2025'!$B$6:$C$239,2,FALSE),0)</f>
        <v>0</v>
      </c>
      <c r="BA61" s="228"/>
      <c r="BB61" s="225">
        <f>IFERROR(VLOOKUP(BA61,'COSTOS CTO 495-2025'!$B$6:$C$289,2,FALSE),0)</f>
        <v>0</v>
      </c>
      <c r="BC61" s="229"/>
      <c r="BD61" s="225">
        <f>IFERROR(VLOOKUP(BC61,'COSTOS CTO 495-2025'!$B$6:$C$209,2,FALSE),0)</f>
        <v>0</v>
      </c>
      <c r="BE61" s="229"/>
      <c r="BF61" s="225">
        <f>IFERROR(VLOOKUP(BE61,'COSTOS CTO 495-2025'!$B$6:$C$209,2,FALSE),0)</f>
        <v>0</v>
      </c>
      <c r="BG61" s="370"/>
      <c r="BH61" s="364">
        <f>IFERROR(VLOOKUP(BG61,'COSTOS CTO 495-2025'!$B$6:$C$180,2,FALSE),0)</f>
        <v>0</v>
      </c>
      <c r="BI61" s="363">
        <f>+SUM(AZ64+AX64+BD64+AT64+AV64+BH64+AR61+AK61+BF64+BB64)</f>
        <v>0</v>
      </c>
      <c r="BJ61" s="364"/>
      <c r="BK61" s="328"/>
      <c r="BL61" s="436"/>
      <c r="BM61" s="334"/>
    </row>
    <row r="62" spans="1:65" x14ac:dyDescent="0.3">
      <c r="A62" s="373"/>
      <c r="B62" s="376"/>
      <c r="C62" s="379"/>
      <c r="D62" s="379"/>
      <c r="E62" s="334"/>
      <c r="F62" s="373"/>
      <c r="G62" s="382"/>
      <c r="H62" s="385"/>
      <c r="I62" s="385"/>
      <c r="J62" s="379"/>
      <c r="K62" s="346"/>
      <c r="L62" s="346"/>
      <c r="M62" s="346"/>
      <c r="N62" s="379"/>
      <c r="O62" s="346"/>
      <c r="P62" s="346"/>
      <c r="Q62" s="379"/>
      <c r="R62" s="337"/>
      <c r="S62" s="379"/>
      <c r="T62" s="379"/>
      <c r="U62" s="379"/>
      <c r="V62" s="337"/>
      <c r="W62" s="379"/>
      <c r="X62" s="331"/>
      <c r="Y62" s="373"/>
      <c r="Z62" s="346"/>
      <c r="AA62" s="385"/>
      <c r="AB62" s="379"/>
      <c r="AC62" s="385"/>
      <c r="AD62" s="388"/>
      <c r="AE62" s="340"/>
      <c r="AF62" s="343"/>
      <c r="AG62" s="328"/>
      <c r="AH62" s="367"/>
      <c r="AI62" s="346"/>
      <c r="AJ62" s="349"/>
      <c r="AK62" s="352"/>
      <c r="AL62" s="355"/>
      <c r="AM62" s="343"/>
      <c r="AN62" s="355"/>
      <c r="AO62" s="367"/>
      <c r="AP62" s="346"/>
      <c r="AQ62" s="358"/>
      <c r="AR62" s="361"/>
      <c r="AS62" s="224"/>
      <c r="AT62" s="225">
        <f>IFERROR(VLOOKUP(AS62,'COSTOS CTO 495-2025'!$B$6:$C$180,2,FALSE),0)</f>
        <v>0</v>
      </c>
      <c r="AU62" s="226"/>
      <c r="AV62" s="225">
        <f>IFERROR(VLOOKUP(AU62,'COSTOS CTO 495-2025'!$B$6:$C$239,2,FALSE),0)</f>
        <v>0</v>
      </c>
      <c r="AW62" s="227"/>
      <c r="AX62" s="225">
        <f>IFERROR(VLOOKUP(AW62,'COSTOS CTO 495-2025'!$B$6:$C$180,2,FALSE),0)</f>
        <v>0</v>
      </c>
      <c r="AY62" s="227"/>
      <c r="AZ62" s="225">
        <f>IFERROR(VLOOKUP(AY62,'COSTOS CTO 495-2025'!$B$6:$C$239,2,FALSE),0)</f>
        <v>0</v>
      </c>
      <c r="BA62" s="228"/>
      <c r="BB62" s="225">
        <f>IFERROR(VLOOKUP(BA62,'COSTOS CTO 495-2025'!$B$6:$C$289,2,FALSE),0)</f>
        <v>0</v>
      </c>
      <c r="BC62" s="229"/>
      <c r="BD62" s="225">
        <f>IFERROR(VLOOKUP(BC62,'COSTOS CTO 495-2025'!$B$6:$C$209,2,FALSE),0)</f>
        <v>0</v>
      </c>
      <c r="BE62" s="229"/>
      <c r="BF62" s="225">
        <f>IFERROR(VLOOKUP(BE62,'COSTOS CTO 495-2025'!$B$6:$C$209,2,FALSE),0)</f>
        <v>0</v>
      </c>
      <c r="BG62" s="370"/>
      <c r="BH62" s="364">
        <f>IFERROR(VLOOKUP(BG62,'COSTOS CTO 495-2025'!$B$6:$C$180,2,FALSE),0)</f>
        <v>0</v>
      </c>
      <c r="BI62" s="364"/>
      <c r="BJ62" s="364"/>
      <c r="BK62" s="328"/>
      <c r="BL62" s="436"/>
      <c r="BM62" s="334"/>
    </row>
    <row r="63" spans="1:65" x14ac:dyDescent="0.3">
      <c r="A63" s="373"/>
      <c r="B63" s="376"/>
      <c r="C63" s="379"/>
      <c r="D63" s="379"/>
      <c r="E63" s="334"/>
      <c r="F63" s="373"/>
      <c r="G63" s="382"/>
      <c r="H63" s="385"/>
      <c r="I63" s="385"/>
      <c r="J63" s="379"/>
      <c r="K63" s="346"/>
      <c r="L63" s="346"/>
      <c r="M63" s="346"/>
      <c r="N63" s="379"/>
      <c r="O63" s="346"/>
      <c r="P63" s="346"/>
      <c r="Q63" s="379"/>
      <c r="R63" s="337"/>
      <c r="S63" s="379"/>
      <c r="T63" s="379"/>
      <c r="U63" s="379"/>
      <c r="V63" s="338"/>
      <c r="W63" s="379"/>
      <c r="X63" s="331"/>
      <c r="Y63" s="373"/>
      <c r="Z63" s="346"/>
      <c r="AA63" s="385"/>
      <c r="AB63" s="379"/>
      <c r="AC63" s="385"/>
      <c r="AD63" s="388"/>
      <c r="AE63" s="341"/>
      <c r="AF63" s="344"/>
      <c r="AG63" s="329"/>
      <c r="AH63" s="367"/>
      <c r="AI63" s="347"/>
      <c r="AJ63" s="350"/>
      <c r="AK63" s="353"/>
      <c r="AL63" s="356"/>
      <c r="AM63" s="344"/>
      <c r="AN63" s="356"/>
      <c r="AO63" s="367"/>
      <c r="AP63" s="347"/>
      <c r="AQ63" s="359"/>
      <c r="AR63" s="362"/>
      <c r="AS63" s="224"/>
      <c r="AT63" s="225">
        <f>IFERROR(VLOOKUP(AS63,'COSTOS CTO 495-2025'!$B$6:$C$180,2,FALSE),0)</f>
        <v>0</v>
      </c>
      <c r="AU63" s="226"/>
      <c r="AV63" s="225">
        <f>IFERROR(VLOOKUP(AU63,'COSTOS CTO 495-2025'!$B$6:$C$239,2,FALSE),0)</f>
        <v>0</v>
      </c>
      <c r="AW63" s="227"/>
      <c r="AX63" s="225">
        <f>IFERROR(VLOOKUP(AW63,'COSTOS CTO 495-2025'!$B$6:$C$180,2,FALSE),0)</f>
        <v>0</v>
      </c>
      <c r="AY63" s="227"/>
      <c r="AZ63" s="225">
        <f>IFERROR(VLOOKUP(AY63,'COSTOS CTO 495-2025'!$B$6:$C$239,2,FALSE),0)</f>
        <v>0</v>
      </c>
      <c r="BA63" s="228"/>
      <c r="BB63" s="225">
        <f>IFERROR(VLOOKUP(BA63,'COSTOS CTO 495-2025'!$B$6:$C$289,2,FALSE),0)</f>
        <v>0</v>
      </c>
      <c r="BC63" s="229"/>
      <c r="BD63" s="225">
        <f>IFERROR(VLOOKUP(BC63,'COSTOS CTO 495-2025'!$B$6:$C$209,2,FALSE),0)</f>
        <v>0</v>
      </c>
      <c r="BE63" s="229"/>
      <c r="BF63" s="225">
        <f>IFERROR(VLOOKUP(BE63,'COSTOS CTO 495-2025'!$B$6:$C$209,2,FALSE),0)</f>
        <v>0</v>
      </c>
      <c r="BG63" s="370"/>
      <c r="BH63" s="364">
        <f>IFERROR(VLOOKUP(BG63,'COSTOS CTO 495-2025'!$B$6:$C$180,2,FALSE),0)</f>
        <v>0</v>
      </c>
      <c r="BI63" s="364"/>
      <c r="BJ63" s="364"/>
      <c r="BK63" s="328"/>
      <c r="BL63" s="436"/>
      <c r="BM63" s="334"/>
    </row>
    <row r="64" spans="1:65" x14ac:dyDescent="0.3">
      <c r="A64" s="374"/>
      <c r="B64" s="377"/>
      <c r="C64" s="380"/>
      <c r="D64" s="380"/>
      <c r="E64" s="335"/>
      <c r="F64" s="374"/>
      <c r="G64" s="383"/>
      <c r="H64" s="386"/>
      <c r="I64" s="386"/>
      <c r="J64" s="380"/>
      <c r="K64" s="347"/>
      <c r="L64" s="347"/>
      <c r="M64" s="347"/>
      <c r="N64" s="380"/>
      <c r="O64" s="347"/>
      <c r="P64" s="347"/>
      <c r="Q64" s="380"/>
      <c r="R64" s="338"/>
      <c r="S64" s="380"/>
      <c r="T64" s="380"/>
      <c r="U64" s="380"/>
      <c r="V64" s="230"/>
      <c r="W64" s="380"/>
      <c r="X64" s="332"/>
      <c r="Y64" s="374"/>
      <c r="Z64" s="347"/>
      <c r="AA64" s="386"/>
      <c r="AB64" s="380"/>
      <c r="AC64" s="386"/>
      <c r="AD64" s="389"/>
      <c r="AE64" s="231"/>
      <c r="AF64" s="232"/>
      <c r="AG64" s="230"/>
      <c r="AH64" s="368"/>
      <c r="AI64" s="230"/>
      <c r="AJ64" s="230"/>
      <c r="AK64" s="233"/>
      <c r="AL64" s="230"/>
      <c r="AM64" s="230"/>
      <c r="AN64" s="230"/>
      <c r="AO64" s="368"/>
      <c r="AP64" s="233"/>
      <c r="AQ64" s="233"/>
      <c r="AR64" s="233"/>
      <c r="AS64" s="234"/>
      <c r="AT64" s="235">
        <f>+SUM(AT61:AT63)</f>
        <v>0</v>
      </c>
      <c r="AU64" s="234"/>
      <c r="AV64" s="235">
        <f>+SUM(AV61:AV63)</f>
        <v>0</v>
      </c>
      <c r="AW64" s="235"/>
      <c r="AX64" s="235">
        <f>+SUM(AX61:AX63)</f>
        <v>0</v>
      </c>
      <c r="AY64" s="234"/>
      <c r="AZ64" s="235">
        <f>+SUM(AZ61:AZ63)</f>
        <v>0</v>
      </c>
      <c r="BA64" s="235"/>
      <c r="BB64" s="235">
        <f>SUM(BB61:BB63)</f>
        <v>0</v>
      </c>
      <c r="BC64" s="236"/>
      <c r="BD64" s="235">
        <f>+SUM(BD61:BD63)</f>
        <v>0</v>
      </c>
      <c r="BE64" s="236"/>
      <c r="BF64" s="235">
        <f>+SUM(BF61:BF63)</f>
        <v>0</v>
      </c>
      <c r="BG64" s="371"/>
      <c r="BH64" s="365">
        <f>IFERROR(VLOOKUP(BG64,'COSTOS CTO 495-2025'!$B$6:$C$180,2,FALSE),0)</f>
        <v>0</v>
      </c>
      <c r="BI64" s="365"/>
      <c r="BJ64" s="365"/>
      <c r="BK64" s="329"/>
      <c r="BL64" s="437"/>
      <c r="BM64" s="335"/>
    </row>
    <row r="65" spans="1:65" x14ac:dyDescent="0.3">
      <c r="A65" s="372">
        <v>98</v>
      </c>
      <c r="B65" s="375">
        <v>46073</v>
      </c>
      <c r="C65" s="378">
        <v>2026</v>
      </c>
      <c r="D65" s="378" t="s">
        <v>184</v>
      </c>
      <c r="E65" s="333" t="s">
        <v>525</v>
      </c>
      <c r="F65" s="372" t="s">
        <v>526</v>
      </c>
      <c r="G65" s="381">
        <v>981020004760875</v>
      </c>
      <c r="H65" s="384" t="s">
        <v>55</v>
      </c>
      <c r="I65" s="384" t="s">
        <v>56</v>
      </c>
      <c r="J65" s="378" t="s">
        <v>57</v>
      </c>
      <c r="K65" s="345" t="s">
        <v>520</v>
      </c>
      <c r="L65" s="345" t="s">
        <v>530</v>
      </c>
      <c r="M65" s="345">
        <v>3132414792</v>
      </c>
      <c r="N65" s="378" t="s">
        <v>67</v>
      </c>
      <c r="O65" s="345" t="s">
        <v>527</v>
      </c>
      <c r="P65" s="345" t="s">
        <v>531</v>
      </c>
      <c r="Q65" s="378" t="s">
        <v>74</v>
      </c>
      <c r="R65" s="336" t="s">
        <v>476</v>
      </c>
      <c r="S65" s="378" t="s">
        <v>60</v>
      </c>
      <c r="T65" s="378">
        <v>4</v>
      </c>
      <c r="U65" s="378" t="s">
        <v>61</v>
      </c>
      <c r="V65" s="336">
        <v>3.8</v>
      </c>
      <c r="W65" s="378" t="s">
        <v>62</v>
      </c>
      <c r="X65" s="330" t="s">
        <v>528</v>
      </c>
      <c r="Y65" s="372"/>
      <c r="Z65" s="345" t="s">
        <v>529</v>
      </c>
      <c r="AA65" s="384" t="s">
        <v>69</v>
      </c>
      <c r="AB65" s="378" t="s">
        <v>64</v>
      </c>
      <c r="AC65" s="384" t="s">
        <v>65</v>
      </c>
      <c r="AD65" s="387"/>
      <c r="AE65" s="339"/>
      <c r="AF65" s="342">
        <f>IF(AE65=0,0,IF(AG65=0,(EOMONTH(AE65,0)+1-(AE65)),(1+AG65-AE65)))</f>
        <v>0</v>
      </c>
      <c r="AG65" s="339"/>
      <c r="AH65" s="366">
        <f>+AF65+AF69+AF73</f>
        <v>0</v>
      </c>
      <c r="AI65" s="345"/>
      <c r="AJ65" s="348">
        <f>IFERROR(VLOOKUP(AI65,'COSTOS CTO 495-2025'!$B$6:$C$180,2,FALSE),0)</f>
        <v>0</v>
      </c>
      <c r="AK65" s="351">
        <f>+AH65*AJ65</f>
        <v>0</v>
      </c>
      <c r="AL65" s="339">
        <v>46082</v>
      </c>
      <c r="AM65" s="342">
        <f>IF(AL65=0,0,IF(AN65=0,(EOMONTH(AL65,0)+1-(AL65)),(1+AN65-AL65)))</f>
        <v>31</v>
      </c>
      <c r="AN65" s="339"/>
      <c r="AO65" s="366">
        <f>+AM65+AM69+AM73</f>
        <v>31</v>
      </c>
      <c r="AP65" s="345" t="s">
        <v>609</v>
      </c>
      <c r="AQ65" s="357">
        <f>IFERROR(VLOOKUP(AP65,'COSTOS CTO 495-2025'!$B$6:$C$180,2,FALSE),0)</f>
        <v>241570</v>
      </c>
      <c r="AR65" s="360">
        <f>+AQ65*AM65</f>
        <v>7488670</v>
      </c>
      <c r="AS65" s="224"/>
      <c r="AT65" s="225">
        <f>IFERROR(VLOOKUP(AS65,'COSTOS CTO 495-2025'!$B$6:$C$180,2,FALSE),0)</f>
        <v>0</v>
      </c>
      <c r="AU65" s="226"/>
      <c r="AV65" s="225">
        <f>IFERROR(VLOOKUP(AU65,'COSTOS CTO 495-2025'!$B$6:$C$239,2,FALSE),0)</f>
        <v>0</v>
      </c>
      <c r="AW65" s="227"/>
      <c r="AX65" s="225">
        <f>IFERROR(VLOOKUP(AW65,'COSTOS CTO 495-2025'!$B$6:$C$180,2,FALSE),0)</f>
        <v>0</v>
      </c>
      <c r="AY65" s="227"/>
      <c r="AZ65" s="225">
        <f>IFERROR(VLOOKUP(AY65,'COSTOS CTO 495-2025'!$B$6:$C$239,2,FALSE),0)</f>
        <v>0</v>
      </c>
      <c r="BA65" s="228"/>
      <c r="BB65" s="225">
        <f>IFERROR(VLOOKUP(BA65,'COSTOS CTO 495-2025'!$B$6:$C$289,2,FALSE),0)</f>
        <v>0</v>
      </c>
      <c r="BC65" s="229"/>
      <c r="BD65" s="225">
        <f>IFERROR(VLOOKUP(BC65,'COSTOS CTO 495-2025'!$B$6:$C$209,2,FALSE),0)</f>
        <v>0</v>
      </c>
      <c r="BE65" s="229"/>
      <c r="BF65" s="225">
        <f>IFERROR(VLOOKUP(BE65,'COSTOS CTO 495-2025'!$B$6:$C$180,2,FALSE),0)</f>
        <v>0</v>
      </c>
      <c r="BG65" s="369"/>
      <c r="BH65" s="363">
        <f>IFERROR(VLOOKUP(BG65,'COSTOS CTO 495-2025'!$B$6:$C$180,2,FALSE),0)</f>
        <v>0</v>
      </c>
      <c r="BI65" s="363">
        <f>+SUM(AZ68+AX68+BD68+AT68+AV68+BH68+AR65+AK65+BF68+BB68)</f>
        <v>7488670</v>
      </c>
      <c r="BJ65" s="363">
        <f>BI65+BI69+BI73</f>
        <v>7488670</v>
      </c>
      <c r="BK65" s="327"/>
      <c r="BL65" s="435" t="s">
        <v>66</v>
      </c>
      <c r="BM65" s="333"/>
    </row>
    <row r="66" spans="1:65" x14ac:dyDescent="0.3">
      <c r="A66" s="373"/>
      <c r="B66" s="376"/>
      <c r="C66" s="379"/>
      <c r="D66" s="379"/>
      <c r="E66" s="334"/>
      <c r="F66" s="373"/>
      <c r="G66" s="382"/>
      <c r="H66" s="385"/>
      <c r="I66" s="385"/>
      <c r="J66" s="379"/>
      <c r="K66" s="346"/>
      <c r="L66" s="346"/>
      <c r="M66" s="346"/>
      <c r="N66" s="379"/>
      <c r="O66" s="346"/>
      <c r="P66" s="346"/>
      <c r="Q66" s="379"/>
      <c r="R66" s="337"/>
      <c r="S66" s="379"/>
      <c r="T66" s="379"/>
      <c r="U66" s="379"/>
      <c r="V66" s="337"/>
      <c r="W66" s="379"/>
      <c r="X66" s="331"/>
      <c r="Y66" s="373"/>
      <c r="Z66" s="346"/>
      <c r="AA66" s="385"/>
      <c r="AB66" s="379"/>
      <c r="AC66" s="385"/>
      <c r="AD66" s="388"/>
      <c r="AE66" s="340"/>
      <c r="AF66" s="343"/>
      <c r="AG66" s="340"/>
      <c r="AH66" s="367"/>
      <c r="AI66" s="346"/>
      <c r="AJ66" s="349"/>
      <c r="AK66" s="352"/>
      <c r="AL66" s="340"/>
      <c r="AM66" s="343"/>
      <c r="AN66" s="340"/>
      <c r="AO66" s="367"/>
      <c r="AP66" s="346"/>
      <c r="AQ66" s="358"/>
      <c r="AR66" s="361"/>
      <c r="AS66" s="224"/>
      <c r="AT66" s="225">
        <f>IFERROR(VLOOKUP(AS66,'COSTOS CTO 495-2025'!$B$6:$C$180,2,FALSE),0)</f>
        <v>0</v>
      </c>
      <c r="AU66" s="226"/>
      <c r="AV66" s="225">
        <f>IFERROR(VLOOKUP(AU66,'COSTOS CTO 495-2025'!$B$6:$C$239,2,FALSE),0)</f>
        <v>0</v>
      </c>
      <c r="AW66" s="227"/>
      <c r="AX66" s="225">
        <f>IFERROR(VLOOKUP(AW66,'COSTOS CTO 495-2025'!$B$6:$C$180,2,FALSE),0)</f>
        <v>0</v>
      </c>
      <c r="AY66" s="227"/>
      <c r="AZ66" s="225">
        <f>IFERROR(VLOOKUP(AY66,'COSTOS CTO 495-2025'!$B$6:$C$239,2,FALSE),0)</f>
        <v>0</v>
      </c>
      <c r="BA66" s="228"/>
      <c r="BB66" s="225">
        <f>IFERROR(VLOOKUP(BA66,'COSTOS CTO 495-2025'!$B$6:$C$289,2,FALSE),0)</f>
        <v>0</v>
      </c>
      <c r="BC66" s="229"/>
      <c r="BD66" s="225">
        <f>IFERROR(VLOOKUP(BC66,'COSTOS CTO 495-2025'!$B$6:$C$209,2,FALSE),0)</f>
        <v>0</v>
      </c>
      <c r="BE66" s="229"/>
      <c r="BF66" s="225">
        <f>IFERROR(VLOOKUP(BE66,'COSTOS CTO 495-2025'!$B$6:$C$180,2,FALSE),0)</f>
        <v>0</v>
      </c>
      <c r="BG66" s="370"/>
      <c r="BH66" s="364">
        <f>IFERROR(VLOOKUP(BG66,'COSTOS CTO 495-2025'!$B$6:$C$180,2,FALSE),0)</f>
        <v>0</v>
      </c>
      <c r="BI66" s="364"/>
      <c r="BJ66" s="364"/>
      <c r="BK66" s="328"/>
      <c r="BL66" s="436"/>
      <c r="BM66" s="334"/>
    </row>
    <row r="67" spans="1:65" x14ac:dyDescent="0.3">
      <c r="A67" s="373"/>
      <c r="B67" s="376"/>
      <c r="C67" s="379"/>
      <c r="D67" s="379"/>
      <c r="E67" s="334"/>
      <c r="F67" s="373"/>
      <c r="G67" s="382"/>
      <c r="H67" s="385"/>
      <c r="I67" s="385"/>
      <c r="J67" s="379"/>
      <c r="K67" s="346"/>
      <c r="L67" s="346"/>
      <c r="M67" s="346"/>
      <c r="N67" s="379"/>
      <c r="O67" s="346"/>
      <c r="P67" s="346"/>
      <c r="Q67" s="379"/>
      <c r="R67" s="337"/>
      <c r="S67" s="379"/>
      <c r="T67" s="379"/>
      <c r="U67" s="379"/>
      <c r="V67" s="338"/>
      <c r="W67" s="379"/>
      <c r="X67" s="331"/>
      <c r="Y67" s="373"/>
      <c r="Z67" s="346"/>
      <c r="AA67" s="385"/>
      <c r="AB67" s="379"/>
      <c r="AC67" s="385"/>
      <c r="AD67" s="388"/>
      <c r="AE67" s="341"/>
      <c r="AF67" s="344"/>
      <c r="AG67" s="341"/>
      <c r="AH67" s="367"/>
      <c r="AI67" s="347"/>
      <c r="AJ67" s="350"/>
      <c r="AK67" s="353"/>
      <c r="AL67" s="341"/>
      <c r="AM67" s="344"/>
      <c r="AN67" s="341"/>
      <c r="AO67" s="367"/>
      <c r="AP67" s="347"/>
      <c r="AQ67" s="359"/>
      <c r="AR67" s="362"/>
      <c r="AS67" s="224"/>
      <c r="AT67" s="225">
        <f>IFERROR(VLOOKUP(AS67,'COSTOS CTO 495-2025'!$B$6:$C$180,2,FALSE),0)</f>
        <v>0</v>
      </c>
      <c r="AU67" s="226"/>
      <c r="AV67" s="225">
        <f>IFERROR(VLOOKUP(AU67,'COSTOS CTO 495-2025'!$B$6:$C$239,2,FALSE),0)</f>
        <v>0</v>
      </c>
      <c r="AW67" s="227"/>
      <c r="AX67" s="225">
        <f>IFERROR(VLOOKUP(AW67,'COSTOS CTO 495-2025'!$B$6:$C$180,2,FALSE),0)</f>
        <v>0</v>
      </c>
      <c r="AY67" s="227"/>
      <c r="AZ67" s="225">
        <f>IFERROR(VLOOKUP(AY67,'COSTOS CTO 495-2025'!$B$6:$C$239,2,FALSE),0)</f>
        <v>0</v>
      </c>
      <c r="BA67" s="228"/>
      <c r="BB67" s="225">
        <f>IFERROR(VLOOKUP(BA67,'COSTOS CTO 495-2025'!$B$6:$C$289,2,FALSE),0)</f>
        <v>0</v>
      </c>
      <c r="BC67" s="229"/>
      <c r="BD67" s="225">
        <f>IFERROR(VLOOKUP(BC67,'COSTOS CTO 495-2025'!$B$6:$C$209,2,FALSE),0)</f>
        <v>0</v>
      </c>
      <c r="BE67" s="229"/>
      <c r="BF67" s="225">
        <f>IFERROR(VLOOKUP(BE67,'COSTOS CTO 495-2025'!$B$6:$C$180,2,FALSE),0)</f>
        <v>0</v>
      </c>
      <c r="BG67" s="370"/>
      <c r="BH67" s="364">
        <f>IFERROR(VLOOKUP(BG67,'COSTOS CTO 495-2025'!$B$6:$C$180,2,FALSE),0)</f>
        <v>0</v>
      </c>
      <c r="BI67" s="364"/>
      <c r="BJ67" s="364"/>
      <c r="BK67" s="328"/>
      <c r="BL67" s="436"/>
      <c r="BM67" s="334"/>
    </row>
    <row r="68" spans="1:65" x14ac:dyDescent="0.3">
      <c r="A68" s="373"/>
      <c r="B68" s="376"/>
      <c r="C68" s="379"/>
      <c r="D68" s="379"/>
      <c r="E68" s="334"/>
      <c r="F68" s="373"/>
      <c r="G68" s="382"/>
      <c r="H68" s="385"/>
      <c r="I68" s="385"/>
      <c r="J68" s="379"/>
      <c r="K68" s="346"/>
      <c r="L68" s="346"/>
      <c r="M68" s="346"/>
      <c r="N68" s="379"/>
      <c r="O68" s="346"/>
      <c r="P68" s="346"/>
      <c r="Q68" s="379"/>
      <c r="R68" s="337"/>
      <c r="S68" s="379"/>
      <c r="T68" s="379"/>
      <c r="U68" s="379"/>
      <c r="V68" s="230"/>
      <c r="W68" s="379"/>
      <c r="X68" s="331"/>
      <c r="Y68" s="373"/>
      <c r="Z68" s="346"/>
      <c r="AA68" s="385"/>
      <c r="AB68" s="379"/>
      <c r="AC68" s="385"/>
      <c r="AD68" s="388"/>
      <c r="AE68" s="231"/>
      <c r="AF68" s="232"/>
      <c r="AG68" s="230"/>
      <c r="AH68" s="367"/>
      <c r="AI68" s="230"/>
      <c r="AJ68" s="230"/>
      <c r="AK68" s="233"/>
      <c r="AL68" s="230"/>
      <c r="AM68" s="230"/>
      <c r="AN68" s="230"/>
      <c r="AO68" s="367"/>
      <c r="AP68" s="230"/>
      <c r="AQ68" s="230"/>
      <c r="AR68" s="230"/>
      <c r="AS68" s="234"/>
      <c r="AT68" s="235">
        <f>+SUM(AT65:AT67)</f>
        <v>0</v>
      </c>
      <c r="AU68" s="234"/>
      <c r="AV68" s="235">
        <f>+SUM(AV65:AV67)</f>
        <v>0</v>
      </c>
      <c r="AW68" s="235"/>
      <c r="AX68" s="235">
        <f>+SUM(AX65:AX67)</f>
        <v>0</v>
      </c>
      <c r="AY68" s="234"/>
      <c r="AZ68" s="235">
        <f>+SUM(AZ65:AZ67)</f>
        <v>0</v>
      </c>
      <c r="BA68" s="235"/>
      <c r="BB68" s="235">
        <f>BB65+BB66+BB67</f>
        <v>0</v>
      </c>
      <c r="BC68" s="236"/>
      <c r="BD68" s="235">
        <f>+BD65+BD66+BD67</f>
        <v>0</v>
      </c>
      <c r="BE68" s="236"/>
      <c r="BF68" s="235">
        <f>+SUM(BF65:BF67)</f>
        <v>0</v>
      </c>
      <c r="BG68" s="370"/>
      <c r="BH68" s="364">
        <f>IFERROR(VLOOKUP(BG68,'COSTOS CTO 495-2025'!$B$6:$C$180,2,FALSE),0)</f>
        <v>0</v>
      </c>
      <c r="BI68" s="365"/>
      <c r="BJ68" s="364"/>
      <c r="BK68" s="328"/>
      <c r="BL68" s="436"/>
      <c r="BM68" s="334"/>
    </row>
    <row r="69" spans="1:65" x14ac:dyDescent="0.3">
      <c r="A69" s="373"/>
      <c r="B69" s="376"/>
      <c r="C69" s="379"/>
      <c r="D69" s="379"/>
      <c r="E69" s="334"/>
      <c r="F69" s="373"/>
      <c r="G69" s="382"/>
      <c r="H69" s="385"/>
      <c r="I69" s="385"/>
      <c r="J69" s="379"/>
      <c r="K69" s="346"/>
      <c r="L69" s="346"/>
      <c r="M69" s="346"/>
      <c r="N69" s="379"/>
      <c r="O69" s="346"/>
      <c r="P69" s="346"/>
      <c r="Q69" s="379"/>
      <c r="R69" s="337"/>
      <c r="S69" s="379"/>
      <c r="T69" s="379"/>
      <c r="U69" s="379"/>
      <c r="V69" s="336"/>
      <c r="W69" s="379"/>
      <c r="X69" s="331"/>
      <c r="Y69" s="373"/>
      <c r="Z69" s="346"/>
      <c r="AA69" s="385"/>
      <c r="AB69" s="379"/>
      <c r="AC69" s="385"/>
      <c r="AD69" s="388"/>
      <c r="AE69" s="339"/>
      <c r="AF69" s="342">
        <f>IF(AE69=0,0,IF(AG69=0,(EOMONTH(AE69,0)+1-(AE69)),(1+AG69-AE69)))</f>
        <v>0</v>
      </c>
      <c r="AG69" s="327"/>
      <c r="AH69" s="367"/>
      <c r="AI69" s="345"/>
      <c r="AJ69" s="348">
        <f>IFERROR(VLOOKUP(AI69,'COSTOS CTO 495-2025'!$B$6:$C$180,2,FALSE),0)</f>
        <v>0</v>
      </c>
      <c r="AK69" s="351">
        <f>+AF69*AJ69</f>
        <v>0</v>
      </c>
      <c r="AL69" s="354"/>
      <c r="AM69" s="342">
        <f>IF(AL69=0,0,IF(AN69=0,(EOMONTH(AL69,0)+1-(AL69)),(1+AN69-AL69)))</f>
        <v>0</v>
      </c>
      <c r="AN69" s="354"/>
      <c r="AO69" s="367"/>
      <c r="AP69" s="345"/>
      <c r="AQ69" s="357">
        <f>IFERROR(VLOOKUP(AP69,'COSTOS CTO 495-2025'!$B$6:$C$180,2,FALSE),0)</f>
        <v>0</v>
      </c>
      <c r="AR69" s="360">
        <f>+AQ69*AM69</f>
        <v>0</v>
      </c>
      <c r="AS69" s="224"/>
      <c r="AT69" s="225">
        <f>IFERROR(VLOOKUP(AS69,'COSTOS CTO 495-2025'!$B$6:$C$180,2,FALSE),0)</f>
        <v>0</v>
      </c>
      <c r="AU69" s="226"/>
      <c r="AV69" s="225">
        <f>IFERROR(VLOOKUP(AU69,'COSTOS CTO 495-2025'!$B$6:$C$239,2,FALSE),0)</f>
        <v>0</v>
      </c>
      <c r="AW69" s="227"/>
      <c r="AX69" s="225">
        <f>IFERROR(VLOOKUP(AW69,'COSTOS CTO 495-2025'!$B$6:$C$180,2,FALSE),0)</f>
        <v>0</v>
      </c>
      <c r="AY69" s="227"/>
      <c r="AZ69" s="225">
        <f>IFERROR(VLOOKUP(AY69,'COSTOS CTO 495-2025'!$B$6:$C$239,2,FALSE),0)</f>
        <v>0</v>
      </c>
      <c r="BA69" s="228"/>
      <c r="BB69" s="225">
        <f>IFERROR(VLOOKUP(BA69,'COSTOS CTO 495-2025'!$B$6:$C$289,2,FALSE),0)</f>
        <v>0</v>
      </c>
      <c r="BC69" s="229"/>
      <c r="BD69" s="225">
        <f>IFERROR(VLOOKUP(BC69,'COSTOS CTO 495-2025'!$B$6:$C$209,2,FALSE),0)</f>
        <v>0</v>
      </c>
      <c r="BE69" s="229"/>
      <c r="BF69" s="225">
        <f>IFERROR(VLOOKUP(BE69,'COSTOS CTO 495-2025'!$B$6:$C$180,2,FALSE),0)</f>
        <v>0</v>
      </c>
      <c r="BG69" s="370"/>
      <c r="BH69" s="364">
        <f>IFERROR(VLOOKUP(BG69,'COSTOS CTO 495-2025'!$B$6:$C$180,2,FALSE),0)</f>
        <v>0</v>
      </c>
      <c r="BI69" s="363">
        <f>+SUM(AZ72+AX72+BD72+AT72+AV72+BH72+AR69+AK69+BF72+BB72)</f>
        <v>0</v>
      </c>
      <c r="BJ69" s="364"/>
      <c r="BK69" s="328"/>
      <c r="BL69" s="436"/>
      <c r="BM69" s="334"/>
    </row>
    <row r="70" spans="1:65" x14ac:dyDescent="0.3">
      <c r="A70" s="373"/>
      <c r="B70" s="376"/>
      <c r="C70" s="379"/>
      <c r="D70" s="379"/>
      <c r="E70" s="334"/>
      <c r="F70" s="373"/>
      <c r="G70" s="382"/>
      <c r="H70" s="385"/>
      <c r="I70" s="385"/>
      <c r="J70" s="379"/>
      <c r="K70" s="346"/>
      <c r="L70" s="346"/>
      <c r="M70" s="346"/>
      <c r="N70" s="379"/>
      <c r="O70" s="346"/>
      <c r="P70" s="346"/>
      <c r="Q70" s="379"/>
      <c r="R70" s="337"/>
      <c r="S70" s="379"/>
      <c r="T70" s="379"/>
      <c r="U70" s="379"/>
      <c r="V70" s="337"/>
      <c r="W70" s="379"/>
      <c r="X70" s="331"/>
      <c r="Y70" s="373"/>
      <c r="Z70" s="346"/>
      <c r="AA70" s="385"/>
      <c r="AB70" s="379"/>
      <c r="AC70" s="385"/>
      <c r="AD70" s="388"/>
      <c r="AE70" s="340"/>
      <c r="AF70" s="343"/>
      <c r="AG70" s="328"/>
      <c r="AH70" s="367"/>
      <c r="AI70" s="346"/>
      <c r="AJ70" s="349"/>
      <c r="AK70" s="352"/>
      <c r="AL70" s="355"/>
      <c r="AM70" s="343"/>
      <c r="AN70" s="355"/>
      <c r="AO70" s="367"/>
      <c r="AP70" s="346"/>
      <c r="AQ70" s="358"/>
      <c r="AR70" s="361"/>
      <c r="AS70" s="224"/>
      <c r="AT70" s="225">
        <f>IFERROR(VLOOKUP(AS70,'COSTOS CTO 495-2025'!$B$6:$C$180,2,FALSE),0)</f>
        <v>0</v>
      </c>
      <c r="AU70" s="226"/>
      <c r="AV70" s="225">
        <f>IFERROR(VLOOKUP(AU70,'COSTOS CTO 495-2025'!$B$6:$C$239,2,FALSE),0)</f>
        <v>0</v>
      </c>
      <c r="AW70" s="227"/>
      <c r="AX70" s="225">
        <f>IFERROR(VLOOKUP(AW70,'COSTOS CTO 495-2025'!$B$6:$C$180,2,FALSE),0)</f>
        <v>0</v>
      </c>
      <c r="AY70" s="227"/>
      <c r="AZ70" s="225">
        <f>IFERROR(VLOOKUP(AY70,'COSTOS CTO 495-2025'!$B$6:$C$239,2,FALSE),0)</f>
        <v>0</v>
      </c>
      <c r="BA70" s="228"/>
      <c r="BB70" s="225">
        <f>IFERROR(VLOOKUP(BA70,'COSTOS CTO 495-2025'!$B$6:$C$289,2,FALSE),0)</f>
        <v>0</v>
      </c>
      <c r="BC70" s="229"/>
      <c r="BD70" s="225">
        <f>IFERROR(VLOOKUP(BC70,'COSTOS CTO 495-2025'!$B$6:$C$209,2,FALSE),0)</f>
        <v>0</v>
      </c>
      <c r="BE70" s="229"/>
      <c r="BF70" s="225">
        <f>IFERROR(VLOOKUP(BE70,'COSTOS CTO 495-2025'!$B$6:$C$180,2,FALSE),0)</f>
        <v>0</v>
      </c>
      <c r="BG70" s="370"/>
      <c r="BH70" s="364">
        <f>IFERROR(VLOOKUP(BG70,'COSTOS CTO 495-2025'!$B$6:$C$180,2,FALSE),0)</f>
        <v>0</v>
      </c>
      <c r="BI70" s="364"/>
      <c r="BJ70" s="364"/>
      <c r="BK70" s="328"/>
      <c r="BL70" s="436"/>
      <c r="BM70" s="334"/>
    </row>
    <row r="71" spans="1:65" x14ac:dyDescent="0.3">
      <c r="A71" s="373"/>
      <c r="B71" s="376"/>
      <c r="C71" s="379"/>
      <c r="D71" s="379"/>
      <c r="E71" s="334"/>
      <c r="F71" s="373"/>
      <c r="G71" s="382"/>
      <c r="H71" s="385"/>
      <c r="I71" s="385"/>
      <c r="J71" s="379"/>
      <c r="K71" s="346"/>
      <c r="L71" s="346"/>
      <c r="M71" s="346"/>
      <c r="N71" s="379"/>
      <c r="O71" s="346"/>
      <c r="P71" s="346"/>
      <c r="Q71" s="379"/>
      <c r="R71" s="337"/>
      <c r="S71" s="379"/>
      <c r="T71" s="379"/>
      <c r="U71" s="379"/>
      <c r="V71" s="338"/>
      <c r="W71" s="379"/>
      <c r="X71" s="331"/>
      <c r="Y71" s="373"/>
      <c r="Z71" s="346"/>
      <c r="AA71" s="385"/>
      <c r="AB71" s="379"/>
      <c r="AC71" s="385"/>
      <c r="AD71" s="388"/>
      <c r="AE71" s="341"/>
      <c r="AF71" s="344"/>
      <c r="AG71" s="329"/>
      <c r="AH71" s="367"/>
      <c r="AI71" s="347"/>
      <c r="AJ71" s="350"/>
      <c r="AK71" s="353"/>
      <c r="AL71" s="356"/>
      <c r="AM71" s="344"/>
      <c r="AN71" s="356"/>
      <c r="AO71" s="367"/>
      <c r="AP71" s="347"/>
      <c r="AQ71" s="359"/>
      <c r="AR71" s="362"/>
      <c r="AS71" s="224"/>
      <c r="AT71" s="225">
        <f>IFERROR(VLOOKUP(AS71,'COSTOS CTO 495-2025'!$B$6:$C$180,2,FALSE),0)</f>
        <v>0</v>
      </c>
      <c r="AU71" s="226"/>
      <c r="AV71" s="225">
        <f>IFERROR(VLOOKUP(AU71,'COSTOS CTO 495-2025'!$B$6:$C$239,2,FALSE),0)</f>
        <v>0</v>
      </c>
      <c r="AW71" s="227"/>
      <c r="AX71" s="225">
        <f>IFERROR(VLOOKUP(AW71,'COSTOS CTO 495-2025'!$B$6:$C$180,2,FALSE),0)</f>
        <v>0</v>
      </c>
      <c r="AY71" s="227"/>
      <c r="AZ71" s="225">
        <f>IFERROR(VLOOKUP(AY71,'COSTOS CTO 495-2025'!$B$6:$C$239,2,FALSE),0)</f>
        <v>0</v>
      </c>
      <c r="BA71" s="228"/>
      <c r="BB71" s="225">
        <f>IFERROR(VLOOKUP(BA71,'COSTOS CTO 495-2025'!$B$6:$C$289,2,FALSE),0)</f>
        <v>0</v>
      </c>
      <c r="BC71" s="229"/>
      <c r="BD71" s="225">
        <f>IFERROR(VLOOKUP(BC71,'COSTOS CTO 495-2025'!$B$6:$C$209,2,FALSE),0)</f>
        <v>0</v>
      </c>
      <c r="BE71" s="229"/>
      <c r="BF71" s="225">
        <f>IFERROR(VLOOKUP(BE71,'COSTOS CTO 495-2025'!$B$6:$C$180,2,FALSE),0)</f>
        <v>0</v>
      </c>
      <c r="BG71" s="370"/>
      <c r="BH71" s="364">
        <f>IFERROR(VLOOKUP(BG71,'COSTOS CTO 495-2025'!$B$6:$C$180,2,FALSE),0)</f>
        <v>0</v>
      </c>
      <c r="BI71" s="364"/>
      <c r="BJ71" s="364"/>
      <c r="BK71" s="328"/>
      <c r="BL71" s="436"/>
      <c r="BM71" s="334"/>
    </row>
    <row r="72" spans="1:65" x14ac:dyDescent="0.3">
      <c r="A72" s="373"/>
      <c r="B72" s="376"/>
      <c r="C72" s="379"/>
      <c r="D72" s="379"/>
      <c r="E72" s="334"/>
      <c r="F72" s="373"/>
      <c r="G72" s="382"/>
      <c r="H72" s="385"/>
      <c r="I72" s="385"/>
      <c r="J72" s="379"/>
      <c r="K72" s="346"/>
      <c r="L72" s="346"/>
      <c r="M72" s="346"/>
      <c r="N72" s="379"/>
      <c r="O72" s="346"/>
      <c r="P72" s="346"/>
      <c r="Q72" s="379"/>
      <c r="R72" s="337"/>
      <c r="S72" s="379"/>
      <c r="T72" s="379"/>
      <c r="U72" s="379"/>
      <c r="V72" s="230"/>
      <c r="W72" s="379"/>
      <c r="X72" s="331"/>
      <c r="Y72" s="373"/>
      <c r="Z72" s="346"/>
      <c r="AA72" s="385"/>
      <c r="AB72" s="379"/>
      <c r="AC72" s="385"/>
      <c r="AD72" s="388"/>
      <c r="AE72" s="231"/>
      <c r="AF72" s="232"/>
      <c r="AG72" s="230"/>
      <c r="AH72" s="367"/>
      <c r="AI72" s="230"/>
      <c r="AJ72" s="230"/>
      <c r="AK72" s="233"/>
      <c r="AL72" s="230"/>
      <c r="AM72" s="230"/>
      <c r="AN72" s="230"/>
      <c r="AO72" s="367"/>
      <c r="AP72" s="233"/>
      <c r="AQ72" s="233"/>
      <c r="AR72" s="233"/>
      <c r="AS72" s="234"/>
      <c r="AT72" s="235">
        <f>+SUM(AT69:AT71)</f>
        <v>0</v>
      </c>
      <c r="AU72" s="234"/>
      <c r="AV72" s="235">
        <f>+SUM(AV69:AV71)</f>
        <v>0</v>
      </c>
      <c r="AW72" s="235"/>
      <c r="AX72" s="235">
        <f>+SUM(AX69:AX71)</f>
        <v>0</v>
      </c>
      <c r="AY72" s="234"/>
      <c r="AZ72" s="235">
        <f>+SUM(AZ69:AZ71)</f>
        <v>0</v>
      </c>
      <c r="BA72" s="235"/>
      <c r="BB72" s="235">
        <f>SUM(BB69:BB71)</f>
        <v>0</v>
      </c>
      <c r="BC72" s="236"/>
      <c r="BD72" s="235">
        <f>+SUM(BD69:BD71)</f>
        <v>0</v>
      </c>
      <c r="BE72" s="236"/>
      <c r="BF72" s="235">
        <f>+SUM(BF69:BF71)</f>
        <v>0</v>
      </c>
      <c r="BG72" s="370"/>
      <c r="BH72" s="364">
        <f>IFERROR(VLOOKUP(BG72,'COSTOS CTO 495-2025'!$B$6:$C$180,2,FALSE),0)</f>
        <v>0</v>
      </c>
      <c r="BI72" s="365"/>
      <c r="BJ72" s="364"/>
      <c r="BK72" s="328"/>
      <c r="BL72" s="436"/>
      <c r="BM72" s="334"/>
    </row>
    <row r="73" spans="1:65" x14ac:dyDescent="0.3">
      <c r="A73" s="373"/>
      <c r="B73" s="376"/>
      <c r="C73" s="379"/>
      <c r="D73" s="379"/>
      <c r="E73" s="334"/>
      <c r="F73" s="373"/>
      <c r="G73" s="382"/>
      <c r="H73" s="385"/>
      <c r="I73" s="385"/>
      <c r="J73" s="379"/>
      <c r="K73" s="346"/>
      <c r="L73" s="346"/>
      <c r="M73" s="346"/>
      <c r="N73" s="379"/>
      <c r="O73" s="346"/>
      <c r="P73" s="346"/>
      <c r="Q73" s="379"/>
      <c r="R73" s="337"/>
      <c r="S73" s="379"/>
      <c r="T73" s="379"/>
      <c r="U73" s="379"/>
      <c r="V73" s="336"/>
      <c r="W73" s="379"/>
      <c r="X73" s="331"/>
      <c r="Y73" s="373"/>
      <c r="Z73" s="346"/>
      <c r="AA73" s="385"/>
      <c r="AB73" s="379"/>
      <c r="AC73" s="385"/>
      <c r="AD73" s="388"/>
      <c r="AE73" s="339"/>
      <c r="AF73" s="342">
        <f>IF(AE73=0,0,IF(AG73=0,(EOMONTH(AE73,0)+1-(AE73)),(1+AG73-AE73)))</f>
        <v>0</v>
      </c>
      <c r="AG73" s="327"/>
      <c r="AH73" s="367"/>
      <c r="AI73" s="345"/>
      <c r="AJ73" s="348">
        <f>IFERROR(VLOOKUP(AI73,'COSTOS CTO 495-2025'!$B$6:$C$180,2,FALSE),0)</f>
        <v>0</v>
      </c>
      <c r="AK73" s="351">
        <f>+AF73*AJ73</f>
        <v>0</v>
      </c>
      <c r="AL73" s="354"/>
      <c r="AM73" s="342">
        <f>IF(AL73=0,0,IF(AN73=0,(EOMONTH(AL73,0)+1-(AL73)),(1+AN73-AL73)))</f>
        <v>0</v>
      </c>
      <c r="AN73" s="354"/>
      <c r="AO73" s="367"/>
      <c r="AP73" s="345"/>
      <c r="AQ73" s="357">
        <f>IFERROR(VLOOKUP(AP73,'COSTOS CTO 495-2025'!$B$6:$C$180,2,FALSE),0)</f>
        <v>0</v>
      </c>
      <c r="AR73" s="360">
        <f>+AQ73*AM73</f>
        <v>0</v>
      </c>
      <c r="AS73" s="224"/>
      <c r="AT73" s="225">
        <f>IFERROR(VLOOKUP(AS73,'COSTOS CTO 495-2025'!$B$6:$C$180,2,FALSE),0)</f>
        <v>0</v>
      </c>
      <c r="AU73" s="226"/>
      <c r="AV73" s="225">
        <f>IFERROR(VLOOKUP(AU73,'COSTOS CTO 495-2025'!$B$6:$C$239,2,FALSE),0)</f>
        <v>0</v>
      </c>
      <c r="AW73" s="227"/>
      <c r="AX73" s="225">
        <f>IFERROR(VLOOKUP(AW73,'COSTOS CTO 495-2025'!$B$6:$C$180,2,FALSE),0)</f>
        <v>0</v>
      </c>
      <c r="AY73" s="227"/>
      <c r="AZ73" s="225">
        <f>IFERROR(VLOOKUP(AY73,'COSTOS CTO 495-2025'!$B$6:$C$239,2,FALSE),0)</f>
        <v>0</v>
      </c>
      <c r="BA73" s="228"/>
      <c r="BB73" s="225">
        <f>IFERROR(VLOOKUP(BA73,'COSTOS CTO 495-2025'!$B$6:$C$289,2,FALSE),0)</f>
        <v>0</v>
      </c>
      <c r="BC73" s="229"/>
      <c r="BD73" s="225">
        <f>IFERROR(VLOOKUP(BC73,'COSTOS CTO 495-2025'!$B$6:$C$209,2,FALSE),0)</f>
        <v>0</v>
      </c>
      <c r="BE73" s="229"/>
      <c r="BF73" s="225">
        <f>IFERROR(VLOOKUP(BE73,'COSTOS CTO 495-2025'!$B$6:$C$209,2,FALSE),0)</f>
        <v>0</v>
      </c>
      <c r="BG73" s="370"/>
      <c r="BH73" s="364">
        <f>IFERROR(VLOOKUP(BG73,'COSTOS CTO 495-2025'!$B$6:$C$180,2,FALSE),0)</f>
        <v>0</v>
      </c>
      <c r="BI73" s="363">
        <f>+SUM(AZ76+AX76+BD76+AT76+AV76+BH76+AR73+AK73+BF76+BB76)</f>
        <v>0</v>
      </c>
      <c r="BJ73" s="364"/>
      <c r="BK73" s="328"/>
      <c r="BL73" s="436"/>
      <c r="BM73" s="334"/>
    </row>
    <row r="74" spans="1:65" x14ac:dyDescent="0.3">
      <c r="A74" s="373"/>
      <c r="B74" s="376"/>
      <c r="C74" s="379"/>
      <c r="D74" s="379"/>
      <c r="E74" s="334"/>
      <c r="F74" s="373"/>
      <c r="G74" s="382"/>
      <c r="H74" s="385"/>
      <c r="I74" s="385"/>
      <c r="J74" s="379"/>
      <c r="K74" s="346"/>
      <c r="L74" s="346"/>
      <c r="M74" s="346"/>
      <c r="N74" s="379"/>
      <c r="O74" s="346"/>
      <c r="P74" s="346"/>
      <c r="Q74" s="379"/>
      <c r="R74" s="337"/>
      <c r="S74" s="379"/>
      <c r="T74" s="379"/>
      <c r="U74" s="379"/>
      <c r="V74" s="337"/>
      <c r="W74" s="379"/>
      <c r="X74" s="331"/>
      <c r="Y74" s="373"/>
      <c r="Z74" s="346"/>
      <c r="AA74" s="385"/>
      <c r="AB74" s="379"/>
      <c r="AC74" s="385"/>
      <c r="AD74" s="388"/>
      <c r="AE74" s="340"/>
      <c r="AF74" s="343"/>
      <c r="AG74" s="328"/>
      <c r="AH74" s="367"/>
      <c r="AI74" s="346"/>
      <c r="AJ74" s="349"/>
      <c r="AK74" s="352"/>
      <c r="AL74" s="355"/>
      <c r="AM74" s="343"/>
      <c r="AN74" s="355"/>
      <c r="AO74" s="367"/>
      <c r="AP74" s="346"/>
      <c r="AQ74" s="358"/>
      <c r="AR74" s="361"/>
      <c r="AS74" s="224"/>
      <c r="AT74" s="225">
        <f>IFERROR(VLOOKUP(AS74,'COSTOS CTO 495-2025'!$B$6:$C$180,2,FALSE),0)</f>
        <v>0</v>
      </c>
      <c r="AU74" s="226"/>
      <c r="AV74" s="225">
        <f>IFERROR(VLOOKUP(AU74,'COSTOS CTO 495-2025'!$B$6:$C$239,2,FALSE),0)</f>
        <v>0</v>
      </c>
      <c r="AW74" s="227"/>
      <c r="AX74" s="225">
        <f>IFERROR(VLOOKUP(AW74,'COSTOS CTO 495-2025'!$B$6:$C$180,2,FALSE),0)</f>
        <v>0</v>
      </c>
      <c r="AY74" s="227"/>
      <c r="AZ74" s="225">
        <f>IFERROR(VLOOKUP(AY74,'COSTOS CTO 495-2025'!$B$6:$C$239,2,FALSE),0)</f>
        <v>0</v>
      </c>
      <c r="BA74" s="228"/>
      <c r="BB74" s="225">
        <f>IFERROR(VLOOKUP(BA74,'COSTOS CTO 495-2025'!$B$6:$C$289,2,FALSE),0)</f>
        <v>0</v>
      </c>
      <c r="BC74" s="229"/>
      <c r="BD74" s="225">
        <f>IFERROR(VLOOKUP(BC74,'COSTOS CTO 495-2025'!$B$6:$C$209,2,FALSE),0)</f>
        <v>0</v>
      </c>
      <c r="BE74" s="229"/>
      <c r="BF74" s="225">
        <f>IFERROR(VLOOKUP(BE74,'COSTOS CTO 495-2025'!$B$6:$C$209,2,FALSE),0)</f>
        <v>0</v>
      </c>
      <c r="BG74" s="370"/>
      <c r="BH74" s="364">
        <f>IFERROR(VLOOKUP(BG74,'COSTOS CTO 495-2025'!$B$6:$C$180,2,FALSE),0)</f>
        <v>0</v>
      </c>
      <c r="BI74" s="364"/>
      <c r="BJ74" s="364"/>
      <c r="BK74" s="328"/>
      <c r="BL74" s="436"/>
      <c r="BM74" s="334"/>
    </row>
    <row r="75" spans="1:65" x14ac:dyDescent="0.3">
      <c r="A75" s="373"/>
      <c r="B75" s="376"/>
      <c r="C75" s="379"/>
      <c r="D75" s="379"/>
      <c r="E75" s="334"/>
      <c r="F75" s="373"/>
      <c r="G75" s="382"/>
      <c r="H75" s="385"/>
      <c r="I75" s="385"/>
      <c r="J75" s="379"/>
      <c r="K75" s="346"/>
      <c r="L75" s="346"/>
      <c r="M75" s="346"/>
      <c r="N75" s="379"/>
      <c r="O75" s="346"/>
      <c r="P75" s="346"/>
      <c r="Q75" s="379"/>
      <c r="R75" s="337"/>
      <c r="S75" s="379"/>
      <c r="T75" s="379"/>
      <c r="U75" s="379"/>
      <c r="V75" s="338"/>
      <c r="W75" s="379"/>
      <c r="X75" s="331"/>
      <c r="Y75" s="373"/>
      <c r="Z75" s="346"/>
      <c r="AA75" s="385"/>
      <c r="AB75" s="379"/>
      <c r="AC75" s="385"/>
      <c r="AD75" s="388"/>
      <c r="AE75" s="341"/>
      <c r="AF75" s="344"/>
      <c r="AG75" s="329"/>
      <c r="AH75" s="367"/>
      <c r="AI75" s="347"/>
      <c r="AJ75" s="350"/>
      <c r="AK75" s="353"/>
      <c r="AL75" s="356"/>
      <c r="AM75" s="344"/>
      <c r="AN75" s="356"/>
      <c r="AO75" s="367"/>
      <c r="AP75" s="347"/>
      <c r="AQ75" s="359"/>
      <c r="AR75" s="362"/>
      <c r="AS75" s="224"/>
      <c r="AT75" s="225">
        <f>IFERROR(VLOOKUP(AS75,'COSTOS CTO 495-2025'!$B$6:$C$180,2,FALSE),0)</f>
        <v>0</v>
      </c>
      <c r="AU75" s="226"/>
      <c r="AV75" s="225">
        <f>IFERROR(VLOOKUP(AU75,'COSTOS CTO 495-2025'!$B$6:$C$239,2,FALSE),0)</f>
        <v>0</v>
      </c>
      <c r="AW75" s="227"/>
      <c r="AX75" s="225">
        <f>IFERROR(VLOOKUP(AW75,'COSTOS CTO 495-2025'!$B$6:$C$180,2,FALSE),0)</f>
        <v>0</v>
      </c>
      <c r="AY75" s="227"/>
      <c r="AZ75" s="225">
        <f>IFERROR(VLOOKUP(AY75,'COSTOS CTO 495-2025'!$B$6:$C$239,2,FALSE),0)</f>
        <v>0</v>
      </c>
      <c r="BA75" s="228"/>
      <c r="BB75" s="225">
        <f>IFERROR(VLOOKUP(BA75,'COSTOS CTO 495-2025'!$B$6:$C$289,2,FALSE),0)</f>
        <v>0</v>
      </c>
      <c r="BC75" s="229"/>
      <c r="BD75" s="225">
        <f>IFERROR(VLOOKUP(BC75,'COSTOS CTO 495-2025'!$B$6:$C$209,2,FALSE),0)</f>
        <v>0</v>
      </c>
      <c r="BE75" s="229"/>
      <c r="BF75" s="225">
        <f>IFERROR(VLOOKUP(BE75,'COSTOS CTO 495-2025'!$B$6:$C$209,2,FALSE),0)</f>
        <v>0</v>
      </c>
      <c r="BG75" s="370"/>
      <c r="BH75" s="364">
        <f>IFERROR(VLOOKUP(BG75,'COSTOS CTO 495-2025'!$B$6:$C$180,2,FALSE),0)</f>
        <v>0</v>
      </c>
      <c r="BI75" s="364"/>
      <c r="BJ75" s="364"/>
      <c r="BK75" s="328"/>
      <c r="BL75" s="436"/>
      <c r="BM75" s="334"/>
    </row>
    <row r="76" spans="1:65" x14ac:dyDescent="0.3">
      <c r="A76" s="374"/>
      <c r="B76" s="377"/>
      <c r="C76" s="380"/>
      <c r="D76" s="380"/>
      <c r="E76" s="335"/>
      <c r="F76" s="374"/>
      <c r="G76" s="383"/>
      <c r="H76" s="386"/>
      <c r="I76" s="386"/>
      <c r="J76" s="380"/>
      <c r="K76" s="347"/>
      <c r="L76" s="347"/>
      <c r="M76" s="347"/>
      <c r="N76" s="380"/>
      <c r="O76" s="347"/>
      <c r="P76" s="347"/>
      <c r="Q76" s="380"/>
      <c r="R76" s="338"/>
      <c r="S76" s="380"/>
      <c r="T76" s="380"/>
      <c r="U76" s="380"/>
      <c r="V76" s="230"/>
      <c r="W76" s="380"/>
      <c r="X76" s="332"/>
      <c r="Y76" s="374"/>
      <c r="Z76" s="347"/>
      <c r="AA76" s="386"/>
      <c r="AB76" s="380"/>
      <c r="AC76" s="386"/>
      <c r="AD76" s="389"/>
      <c r="AE76" s="231"/>
      <c r="AF76" s="232"/>
      <c r="AG76" s="230"/>
      <c r="AH76" s="368"/>
      <c r="AI76" s="230"/>
      <c r="AJ76" s="230"/>
      <c r="AK76" s="233"/>
      <c r="AL76" s="230"/>
      <c r="AM76" s="230"/>
      <c r="AN76" s="230"/>
      <c r="AO76" s="368"/>
      <c r="AP76" s="233"/>
      <c r="AQ76" s="233"/>
      <c r="AR76" s="233"/>
      <c r="AS76" s="234"/>
      <c r="AT76" s="235">
        <f>+SUM(AT73:AT75)</f>
        <v>0</v>
      </c>
      <c r="AU76" s="234"/>
      <c r="AV76" s="235">
        <f>+SUM(AV73:AV75)</f>
        <v>0</v>
      </c>
      <c r="AW76" s="235"/>
      <c r="AX76" s="235">
        <f>+SUM(AX73:AX75)</f>
        <v>0</v>
      </c>
      <c r="AY76" s="234"/>
      <c r="AZ76" s="235">
        <f>+SUM(AZ73:AZ75)</f>
        <v>0</v>
      </c>
      <c r="BA76" s="235"/>
      <c r="BB76" s="235">
        <f>SUM(BB73:BB75)</f>
        <v>0</v>
      </c>
      <c r="BC76" s="236"/>
      <c r="BD76" s="235">
        <f>+SUM(BD73:BD75)</f>
        <v>0</v>
      </c>
      <c r="BE76" s="236"/>
      <c r="BF76" s="235">
        <f>+SUM(BF73:BF75)</f>
        <v>0</v>
      </c>
      <c r="BG76" s="371"/>
      <c r="BH76" s="365">
        <f>IFERROR(VLOOKUP(BG76,'COSTOS CTO 495-2025'!$B$6:$C$180,2,FALSE),0)</f>
        <v>0</v>
      </c>
      <c r="BI76" s="365"/>
      <c r="BJ76" s="365"/>
      <c r="BK76" s="329"/>
      <c r="BL76" s="437"/>
      <c r="BM76" s="335"/>
    </row>
    <row r="77" spans="1:65" x14ac:dyDescent="0.3">
      <c r="A77" s="372">
        <v>100</v>
      </c>
      <c r="B77" s="375">
        <v>46075</v>
      </c>
      <c r="C77" s="378">
        <v>2026</v>
      </c>
      <c r="D77" s="378" t="s">
        <v>184</v>
      </c>
      <c r="E77" s="333" t="s">
        <v>533</v>
      </c>
      <c r="F77" s="372" t="s">
        <v>532</v>
      </c>
      <c r="G77" s="381">
        <v>981020004761881</v>
      </c>
      <c r="H77" s="384" t="s">
        <v>55</v>
      </c>
      <c r="I77" s="384" t="s">
        <v>56</v>
      </c>
      <c r="J77" s="378" t="s">
        <v>57</v>
      </c>
      <c r="K77" s="345" t="s">
        <v>520</v>
      </c>
      <c r="L77" s="345" t="s">
        <v>534</v>
      </c>
      <c r="M77" s="345">
        <v>3103071536</v>
      </c>
      <c r="N77" s="378" t="s">
        <v>78</v>
      </c>
      <c r="O77" s="345" t="s">
        <v>535</v>
      </c>
      <c r="P77" s="345" t="s">
        <v>536</v>
      </c>
      <c r="Q77" s="378" t="s">
        <v>74</v>
      </c>
      <c r="R77" s="336" t="s">
        <v>476</v>
      </c>
      <c r="S77" s="378" t="s">
        <v>60</v>
      </c>
      <c r="T77" s="378">
        <v>4</v>
      </c>
      <c r="U77" s="378" t="s">
        <v>61</v>
      </c>
      <c r="V77" s="336">
        <v>4.5999999999999996</v>
      </c>
      <c r="W77" s="378" t="s">
        <v>62</v>
      </c>
      <c r="X77" s="330" t="s">
        <v>537</v>
      </c>
      <c r="Y77" s="372"/>
      <c r="Z77" s="345" t="s">
        <v>538</v>
      </c>
      <c r="AA77" s="384" t="s">
        <v>118</v>
      </c>
      <c r="AB77" s="378" t="s">
        <v>64</v>
      </c>
      <c r="AC77" s="384" t="s">
        <v>65</v>
      </c>
      <c r="AD77" s="387"/>
      <c r="AE77" s="339"/>
      <c r="AF77" s="342">
        <f>IF(AE77=0,0,IF(AG77=0,(EOMONTH(AE77,0)+1-(AE77)),(1+AG77-AE77)))</f>
        <v>0</v>
      </c>
      <c r="AG77" s="339"/>
      <c r="AH77" s="366">
        <f>+AF77+AF81+AF85</f>
        <v>0</v>
      </c>
      <c r="AI77" s="345"/>
      <c r="AJ77" s="348">
        <f>IFERROR(VLOOKUP(AI77,'COSTOS CTO 495-2025'!$B$6:$C$180,2,FALSE),0)</f>
        <v>0</v>
      </c>
      <c r="AK77" s="351">
        <f>+AH77*AJ77</f>
        <v>0</v>
      </c>
      <c r="AL77" s="339">
        <v>46082</v>
      </c>
      <c r="AM77" s="342">
        <f>IF(AL77=0,0,IF(AN77=0,(EOMONTH(AL77,0)+1-(AL77)),(1+AN77-AL77)))</f>
        <v>5</v>
      </c>
      <c r="AN77" s="339">
        <v>46086</v>
      </c>
      <c r="AO77" s="366">
        <f>+AM77+AM81+AM85</f>
        <v>5</v>
      </c>
      <c r="AP77" s="345" t="s">
        <v>609</v>
      </c>
      <c r="AQ77" s="357">
        <f>IFERROR(VLOOKUP(AP77,'COSTOS CTO 495-2025'!$B$6:$C$180,2,FALSE),0)</f>
        <v>241570</v>
      </c>
      <c r="AR77" s="360">
        <f>+AQ77*AM77</f>
        <v>1207850</v>
      </c>
      <c r="AS77" s="224"/>
      <c r="AT77" s="225">
        <f>IFERROR(VLOOKUP(AS77,'COSTOS CTO 495-2025'!$B$6:$C$180,2,FALSE),0)</f>
        <v>0</v>
      </c>
      <c r="AU77" s="226"/>
      <c r="AV77" s="225">
        <f>IFERROR(VLOOKUP(AU77,'COSTOS CTO 495-2025'!$B$6:$C$239,2,FALSE),0)</f>
        <v>0</v>
      </c>
      <c r="AW77" s="227"/>
      <c r="AX77" s="225">
        <f>IFERROR(VLOOKUP(AW77,'COSTOS CTO 495-2025'!$B$6:$C$180,2,FALSE),0)</f>
        <v>0</v>
      </c>
      <c r="AY77" s="227"/>
      <c r="AZ77" s="225">
        <f>IFERROR(VLOOKUP(AY77,'COSTOS CTO 495-2025'!$B$6:$C$239,2,FALSE),0)</f>
        <v>0</v>
      </c>
      <c r="BA77" s="228"/>
      <c r="BB77" s="225">
        <f>IFERROR(VLOOKUP(BA77,'COSTOS CTO 495-2025'!$B$6:$C$289,2,FALSE),0)</f>
        <v>0</v>
      </c>
      <c r="BC77" s="229"/>
      <c r="BD77" s="225">
        <f>IFERROR(VLOOKUP(BC77,'COSTOS CTO 495-2025'!$B$6:$C$209,2,FALSE),0)</f>
        <v>0</v>
      </c>
      <c r="BE77" s="229"/>
      <c r="BF77" s="225">
        <f>IFERROR(VLOOKUP(BE77,'COSTOS CTO 495-2025'!$B$6:$C$180,2,FALSE),0)</f>
        <v>0</v>
      </c>
      <c r="BG77" s="369"/>
      <c r="BH77" s="363">
        <f>IFERROR(VLOOKUP(BG77,'COSTOS CTO 495-2025'!$B$6:$C$180,2,FALSE),0)</f>
        <v>0</v>
      </c>
      <c r="BI77" s="363">
        <f>+SUM(AZ80+AX80+BD80+AT80+AV80+BH80+AR77+AK77+BF80+BB80)</f>
        <v>1207850</v>
      </c>
      <c r="BJ77" s="363">
        <f>BI77+BI81+BI85</f>
        <v>1207850</v>
      </c>
      <c r="BK77" s="327"/>
      <c r="BL77" s="435" t="s">
        <v>66</v>
      </c>
      <c r="BM77" s="438" t="s">
        <v>699</v>
      </c>
    </row>
    <row r="78" spans="1:65" x14ac:dyDescent="0.3">
      <c r="A78" s="373"/>
      <c r="B78" s="376"/>
      <c r="C78" s="379"/>
      <c r="D78" s="379"/>
      <c r="E78" s="334"/>
      <c r="F78" s="373"/>
      <c r="G78" s="382"/>
      <c r="H78" s="385"/>
      <c r="I78" s="385"/>
      <c r="J78" s="379"/>
      <c r="K78" s="346"/>
      <c r="L78" s="346"/>
      <c r="M78" s="346"/>
      <c r="N78" s="379"/>
      <c r="O78" s="346"/>
      <c r="P78" s="346"/>
      <c r="Q78" s="379"/>
      <c r="R78" s="337"/>
      <c r="S78" s="379"/>
      <c r="T78" s="379"/>
      <c r="U78" s="379"/>
      <c r="V78" s="337"/>
      <c r="W78" s="379"/>
      <c r="X78" s="331"/>
      <c r="Y78" s="373"/>
      <c r="Z78" s="346"/>
      <c r="AA78" s="385"/>
      <c r="AB78" s="379"/>
      <c r="AC78" s="385"/>
      <c r="AD78" s="388"/>
      <c r="AE78" s="340"/>
      <c r="AF78" s="343"/>
      <c r="AG78" s="340"/>
      <c r="AH78" s="367"/>
      <c r="AI78" s="346"/>
      <c r="AJ78" s="349"/>
      <c r="AK78" s="352"/>
      <c r="AL78" s="340"/>
      <c r="AM78" s="343"/>
      <c r="AN78" s="340"/>
      <c r="AO78" s="367"/>
      <c r="AP78" s="346"/>
      <c r="AQ78" s="358"/>
      <c r="AR78" s="361"/>
      <c r="AS78" s="224"/>
      <c r="AT78" s="225">
        <f>IFERROR(VLOOKUP(AS78,'COSTOS CTO 495-2025'!$B$6:$C$180,2,FALSE),0)</f>
        <v>0</v>
      </c>
      <c r="AU78" s="226"/>
      <c r="AV78" s="225">
        <f>IFERROR(VLOOKUP(AU78,'COSTOS CTO 495-2025'!$B$6:$C$239,2,FALSE),0)</f>
        <v>0</v>
      </c>
      <c r="AW78" s="227"/>
      <c r="AX78" s="225">
        <f>IFERROR(VLOOKUP(AW78,'COSTOS CTO 495-2025'!$B$6:$C$180,2,FALSE),0)</f>
        <v>0</v>
      </c>
      <c r="AY78" s="227"/>
      <c r="AZ78" s="225">
        <f>IFERROR(VLOOKUP(AY78,'COSTOS CTO 495-2025'!$B$6:$C$239,2,FALSE),0)</f>
        <v>0</v>
      </c>
      <c r="BA78" s="228"/>
      <c r="BB78" s="225">
        <f>IFERROR(VLOOKUP(BA78,'COSTOS CTO 495-2025'!$B$6:$C$289,2,FALSE),0)</f>
        <v>0</v>
      </c>
      <c r="BC78" s="229"/>
      <c r="BD78" s="225">
        <f>IFERROR(VLOOKUP(BC78,'COSTOS CTO 495-2025'!$B$6:$C$209,2,FALSE),0)</f>
        <v>0</v>
      </c>
      <c r="BE78" s="229"/>
      <c r="BF78" s="225">
        <f>IFERROR(VLOOKUP(BE78,'COSTOS CTO 495-2025'!$B$6:$C$180,2,FALSE),0)</f>
        <v>0</v>
      </c>
      <c r="BG78" s="370"/>
      <c r="BH78" s="364">
        <f>IFERROR(VLOOKUP(BG78,'COSTOS CTO 495-2025'!$B$6:$C$180,2,FALSE),0)</f>
        <v>0</v>
      </c>
      <c r="BI78" s="364"/>
      <c r="BJ78" s="364"/>
      <c r="BK78" s="328"/>
      <c r="BL78" s="436"/>
      <c r="BM78" s="439"/>
    </row>
    <row r="79" spans="1:65" x14ac:dyDescent="0.3">
      <c r="A79" s="373"/>
      <c r="B79" s="376"/>
      <c r="C79" s="379"/>
      <c r="D79" s="379"/>
      <c r="E79" s="334"/>
      <c r="F79" s="373"/>
      <c r="G79" s="382"/>
      <c r="H79" s="385"/>
      <c r="I79" s="385"/>
      <c r="J79" s="379"/>
      <c r="K79" s="346"/>
      <c r="L79" s="346"/>
      <c r="M79" s="346"/>
      <c r="N79" s="379"/>
      <c r="O79" s="346"/>
      <c r="P79" s="346"/>
      <c r="Q79" s="379"/>
      <c r="R79" s="337"/>
      <c r="S79" s="379"/>
      <c r="T79" s="379"/>
      <c r="U79" s="379"/>
      <c r="V79" s="338"/>
      <c r="W79" s="379"/>
      <c r="X79" s="331"/>
      <c r="Y79" s="373"/>
      <c r="Z79" s="346"/>
      <c r="AA79" s="385"/>
      <c r="AB79" s="379"/>
      <c r="AC79" s="385"/>
      <c r="AD79" s="388"/>
      <c r="AE79" s="341"/>
      <c r="AF79" s="344"/>
      <c r="AG79" s="341"/>
      <c r="AH79" s="367"/>
      <c r="AI79" s="347"/>
      <c r="AJ79" s="350"/>
      <c r="AK79" s="353"/>
      <c r="AL79" s="341"/>
      <c r="AM79" s="344"/>
      <c r="AN79" s="341"/>
      <c r="AO79" s="367"/>
      <c r="AP79" s="347"/>
      <c r="AQ79" s="359"/>
      <c r="AR79" s="362"/>
      <c r="AS79" s="224"/>
      <c r="AT79" s="225">
        <f>IFERROR(VLOOKUP(AS79,'COSTOS CTO 495-2025'!$B$6:$C$180,2,FALSE),0)</f>
        <v>0</v>
      </c>
      <c r="AU79" s="226"/>
      <c r="AV79" s="225">
        <f>IFERROR(VLOOKUP(AU79,'COSTOS CTO 495-2025'!$B$6:$C$239,2,FALSE),0)</f>
        <v>0</v>
      </c>
      <c r="AW79" s="227"/>
      <c r="AX79" s="225">
        <f>IFERROR(VLOOKUP(AW79,'COSTOS CTO 495-2025'!$B$6:$C$180,2,FALSE),0)</f>
        <v>0</v>
      </c>
      <c r="AY79" s="227"/>
      <c r="AZ79" s="225">
        <f>IFERROR(VLOOKUP(AY79,'COSTOS CTO 495-2025'!$B$6:$C$239,2,FALSE),0)</f>
        <v>0</v>
      </c>
      <c r="BA79" s="228"/>
      <c r="BB79" s="225">
        <f>IFERROR(VLOOKUP(BA79,'COSTOS CTO 495-2025'!$B$6:$C$289,2,FALSE),0)</f>
        <v>0</v>
      </c>
      <c r="BC79" s="229"/>
      <c r="BD79" s="225">
        <f>IFERROR(VLOOKUP(BC79,'COSTOS CTO 495-2025'!$B$6:$C$209,2,FALSE),0)</f>
        <v>0</v>
      </c>
      <c r="BE79" s="229"/>
      <c r="BF79" s="225">
        <f>IFERROR(VLOOKUP(BE79,'COSTOS CTO 495-2025'!$B$6:$C$180,2,FALSE),0)</f>
        <v>0</v>
      </c>
      <c r="BG79" s="370"/>
      <c r="BH79" s="364">
        <f>IFERROR(VLOOKUP(BG79,'COSTOS CTO 495-2025'!$B$6:$C$180,2,FALSE),0)</f>
        <v>0</v>
      </c>
      <c r="BI79" s="364"/>
      <c r="BJ79" s="364"/>
      <c r="BK79" s="328"/>
      <c r="BL79" s="436"/>
      <c r="BM79" s="439"/>
    </row>
    <row r="80" spans="1:65" x14ac:dyDescent="0.3">
      <c r="A80" s="373"/>
      <c r="B80" s="376"/>
      <c r="C80" s="379"/>
      <c r="D80" s="379"/>
      <c r="E80" s="334"/>
      <c r="F80" s="373"/>
      <c r="G80" s="382"/>
      <c r="H80" s="385"/>
      <c r="I80" s="385"/>
      <c r="J80" s="379"/>
      <c r="K80" s="346"/>
      <c r="L80" s="346"/>
      <c r="M80" s="346"/>
      <c r="N80" s="379"/>
      <c r="O80" s="346"/>
      <c r="P80" s="346"/>
      <c r="Q80" s="379"/>
      <c r="R80" s="337"/>
      <c r="S80" s="379"/>
      <c r="T80" s="379"/>
      <c r="U80" s="379"/>
      <c r="V80" s="230"/>
      <c r="W80" s="379"/>
      <c r="X80" s="331"/>
      <c r="Y80" s="373"/>
      <c r="Z80" s="346"/>
      <c r="AA80" s="385"/>
      <c r="AB80" s="379"/>
      <c r="AC80" s="385"/>
      <c r="AD80" s="388"/>
      <c r="AE80" s="231"/>
      <c r="AF80" s="232"/>
      <c r="AG80" s="230"/>
      <c r="AH80" s="367"/>
      <c r="AI80" s="230"/>
      <c r="AJ80" s="230"/>
      <c r="AK80" s="233"/>
      <c r="AL80" s="230"/>
      <c r="AM80" s="230"/>
      <c r="AN80" s="230"/>
      <c r="AO80" s="367"/>
      <c r="AP80" s="230"/>
      <c r="AQ80" s="230"/>
      <c r="AR80" s="230"/>
      <c r="AS80" s="234"/>
      <c r="AT80" s="235">
        <f>+SUM(AT77:AT79)</f>
        <v>0</v>
      </c>
      <c r="AU80" s="234"/>
      <c r="AV80" s="235">
        <f>+SUM(AV77:AV79)</f>
        <v>0</v>
      </c>
      <c r="AW80" s="235"/>
      <c r="AX80" s="235">
        <f>+SUM(AX77:AX79)</f>
        <v>0</v>
      </c>
      <c r="AY80" s="234"/>
      <c r="AZ80" s="235">
        <f>+SUM(AZ77:AZ79)</f>
        <v>0</v>
      </c>
      <c r="BA80" s="235"/>
      <c r="BB80" s="235">
        <f>BB77+BB78+BB79</f>
        <v>0</v>
      </c>
      <c r="BC80" s="236"/>
      <c r="BD80" s="235">
        <f>+BD77+BD78+BD79</f>
        <v>0</v>
      </c>
      <c r="BE80" s="236"/>
      <c r="BF80" s="235">
        <f>+SUM(BF77:BF79)</f>
        <v>0</v>
      </c>
      <c r="BG80" s="370"/>
      <c r="BH80" s="364">
        <f>IFERROR(VLOOKUP(BG80,'COSTOS CTO 495-2025'!$B$6:$C$180,2,FALSE),0)</f>
        <v>0</v>
      </c>
      <c r="BI80" s="365"/>
      <c r="BJ80" s="364"/>
      <c r="BK80" s="328"/>
      <c r="BL80" s="436"/>
      <c r="BM80" s="439"/>
    </row>
    <row r="81" spans="1:65" x14ac:dyDescent="0.3">
      <c r="A81" s="373"/>
      <c r="B81" s="376"/>
      <c r="C81" s="379"/>
      <c r="D81" s="379"/>
      <c r="E81" s="334"/>
      <c r="F81" s="373"/>
      <c r="G81" s="382"/>
      <c r="H81" s="385"/>
      <c r="I81" s="385"/>
      <c r="J81" s="379"/>
      <c r="K81" s="346"/>
      <c r="L81" s="346"/>
      <c r="M81" s="346"/>
      <c r="N81" s="379"/>
      <c r="O81" s="346"/>
      <c r="P81" s="346"/>
      <c r="Q81" s="379"/>
      <c r="R81" s="337"/>
      <c r="S81" s="379"/>
      <c r="T81" s="379"/>
      <c r="U81" s="379"/>
      <c r="V81" s="336"/>
      <c r="W81" s="379"/>
      <c r="X81" s="331"/>
      <c r="Y81" s="373"/>
      <c r="Z81" s="346"/>
      <c r="AA81" s="385"/>
      <c r="AB81" s="379"/>
      <c r="AC81" s="385"/>
      <c r="AD81" s="388"/>
      <c r="AE81" s="339"/>
      <c r="AF81" s="342">
        <f>IF(AE81=0,0,IF(AG81=0,(EOMONTH(AE81,0)+1-(AE81)),(1+AG81-AE81)))</f>
        <v>0</v>
      </c>
      <c r="AG81" s="327"/>
      <c r="AH81" s="367"/>
      <c r="AI81" s="345"/>
      <c r="AJ81" s="348">
        <f>IFERROR(VLOOKUP(AI81,'COSTOS CTO 495-2025'!$B$6:$C$180,2,FALSE),0)</f>
        <v>0</v>
      </c>
      <c r="AK81" s="351">
        <f>+AF81*AJ81</f>
        <v>0</v>
      </c>
      <c r="AL81" s="354"/>
      <c r="AM81" s="342">
        <f>IF(AL81=0,0,IF(AN81=0,(EOMONTH(AL81,0)+1-(AL81)),(1+AN81-AL81)))</f>
        <v>0</v>
      </c>
      <c r="AN81" s="354"/>
      <c r="AO81" s="367"/>
      <c r="AP81" s="345"/>
      <c r="AQ81" s="357">
        <f>IFERROR(VLOOKUP(AP81,'COSTOS CTO 495-2025'!$B$6:$C$180,2,FALSE),0)</f>
        <v>0</v>
      </c>
      <c r="AR81" s="360">
        <f>+AQ81*AM81</f>
        <v>0</v>
      </c>
      <c r="AS81" s="224"/>
      <c r="AT81" s="225">
        <f>IFERROR(VLOOKUP(AS81,'COSTOS CTO 495-2025'!$B$6:$C$180,2,FALSE),0)</f>
        <v>0</v>
      </c>
      <c r="AU81" s="226"/>
      <c r="AV81" s="225">
        <f>IFERROR(VLOOKUP(AU81,'COSTOS CTO 495-2025'!$B$6:$C$239,2,FALSE),0)</f>
        <v>0</v>
      </c>
      <c r="AW81" s="227"/>
      <c r="AX81" s="225">
        <f>IFERROR(VLOOKUP(AW81,'COSTOS CTO 495-2025'!$B$6:$C$180,2,FALSE),0)</f>
        <v>0</v>
      </c>
      <c r="AY81" s="227"/>
      <c r="AZ81" s="225">
        <f>IFERROR(VLOOKUP(AY81,'COSTOS CTO 495-2025'!$B$6:$C$239,2,FALSE),0)</f>
        <v>0</v>
      </c>
      <c r="BA81" s="228"/>
      <c r="BB81" s="225">
        <f>IFERROR(VLOOKUP(BA81,'COSTOS CTO 495-2025'!$B$6:$C$289,2,FALSE),0)</f>
        <v>0</v>
      </c>
      <c r="BC81" s="229"/>
      <c r="BD81" s="225">
        <f>IFERROR(VLOOKUP(BC81,'COSTOS CTO 495-2025'!$B$6:$C$209,2,FALSE),0)</f>
        <v>0</v>
      </c>
      <c r="BE81" s="229"/>
      <c r="BF81" s="225">
        <f>IFERROR(VLOOKUP(BE81,'COSTOS CTO 495-2025'!$B$6:$C$180,2,FALSE),0)</f>
        <v>0</v>
      </c>
      <c r="BG81" s="370"/>
      <c r="BH81" s="364">
        <f>IFERROR(VLOOKUP(BG81,'COSTOS CTO 495-2025'!$B$6:$C$180,2,FALSE),0)</f>
        <v>0</v>
      </c>
      <c r="BI81" s="363">
        <f>+SUM(AZ84+AX84+BD84+AT84+AV84+BH84+AR81+AK81+BF84+BB84)</f>
        <v>0</v>
      </c>
      <c r="BJ81" s="364"/>
      <c r="BK81" s="328"/>
      <c r="BL81" s="436"/>
      <c r="BM81" s="439"/>
    </row>
    <row r="82" spans="1:65" x14ac:dyDescent="0.3">
      <c r="A82" s="373"/>
      <c r="B82" s="376"/>
      <c r="C82" s="379"/>
      <c r="D82" s="379"/>
      <c r="E82" s="334"/>
      <c r="F82" s="373"/>
      <c r="G82" s="382"/>
      <c r="H82" s="385"/>
      <c r="I82" s="385"/>
      <c r="J82" s="379"/>
      <c r="K82" s="346"/>
      <c r="L82" s="346"/>
      <c r="M82" s="346"/>
      <c r="N82" s="379"/>
      <c r="O82" s="346"/>
      <c r="P82" s="346"/>
      <c r="Q82" s="379"/>
      <c r="R82" s="337"/>
      <c r="S82" s="379"/>
      <c r="T82" s="379"/>
      <c r="U82" s="379"/>
      <c r="V82" s="337"/>
      <c r="W82" s="379"/>
      <c r="X82" s="331"/>
      <c r="Y82" s="373"/>
      <c r="Z82" s="346"/>
      <c r="AA82" s="385"/>
      <c r="AB82" s="379"/>
      <c r="AC82" s="385"/>
      <c r="AD82" s="388"/>
      <c r="AE82" s="340"/>
      <c r="AF82" s="343"/>
      <c r="AG82" s="328"/>
      <c r="AH82" s="367"/>
      <c r="AI82" s="346"/>
      <c r="AJ82" s="349"/>
      <c r="AK82" s="352"/>
      <c r="AL82" s="355"/>
      <c r="AM82" s="343"/>
      <c r="AN82" s="355"/>
      <c r="AO82" s="367"/>
      <c r="AP82" s="346"/>
      <c r="AQ82" s="358"/>
      <c r="AR82" s="361"/>
      <c r="AS82" s="224"/>
      <c r="AT82" s="225">
        <f>IFERROR(VLOOKUP(AS82,'COSTOS CTO 495-2025'!$B$6:$C$180,2,FALSE),0)</f>
        <v>0</v>
      </c>
      <c r="AU82" s="226"/>
      <c r="AV82" s="225">
        <f>IFERROR(VLOOKUP(AU82,'COSTOS CTO 495-2025'!$B$6:$C$239,2,FALSE),0)</f>
        <v>0</v>
      </c>
      <c r="AW82" s="227"/>
      <c r="AX82" s="225">
        <f>IFERROR(VLOOKUP(AW82,'COSTOS CTO 495-2025'!$B$6:$C$180,2,FALSE),0)</f>
        <v>0</v>
      </c>
      <c r="AY82" s="227"/>
      <c r="AZ82" s="225">
        <f>IFERROR(VLOOKUP(AY82,'COSTOS CTO 495-2025'!$B$6:$C$239,2,FALSE),0)</f>
        <v>0</v>
      </c>
      <c r="BA82" s="228"/>
      <c r="BB82" s="225">
        <f>IFERROR(VLOOKUP(BA82,'COSTOS CTO 495-2025'!$B$6:$C$289,2,FALSE),0)</f>
        <v>0</v>
      </c>
      <c r="BC82" s="229"/>
      <c r="BD82" s="225">
        <f>IFERROR(VLOOKUP(BC82,'COSTOS CTO 495-2025'!$B$6:$C$209,2,FALSE),0)</f>
        <v>0</v>
      </c>
      <c r="BE82" s="229"/>
      <c r="BF82" s="225">
        <f>IFERROR(VLOOKUP(BE82,'COSTOS CTO 495-2025'!$B$6:$C$180,2,FALSE),0)</f>
        <v>0</v>
      </c>
      <c r="BG82" s="370"/>
      <c r="BH82" s="364">
        <f>IFERROR(VLOOKUP(BG82,'COSTOS CTO 495-2025'!$B$6:$C$180,2,FALSE),0)</f>
        <v>0</v>
      </c>
      <c r="BI82" s="364"/>
      <c r="BJ82" s="364"/>
      <c r="BK82" s="328"/>
      <c r="BL82" s="436"/>
      <c r="BM82" s="439"/>
    </row>
    <row r="83" spans="1:65" x14ac:dyDescent="0.3">
      <c r="A83" s="373"/>
      <c r="B83" s="376"/>
      <c r="C83" s="379"/>
      <c r="D83" s="379"/>
      <c r="E83" s="334"/>
      <c r="F83" s="373"/>
      <c r="G83" s="382"/>
      <c r="H83" s="385"/>
      <c r="I83" s="385"/>
      <c r="J83" s="379"/>
      <c r="K83" s="346"/>
      <c r="L83" s="346"/>
      <c r="M83" s="346"/>
      <c r="N83" s="379"/>
      <c r="O83" s="346"/>
      <c r="P83" s="346"/>
      <c r="Q83" s="379"/>
      <c r="R83" s="337"/>
      <c r="S83" s="379"/>
      <c r="T83" s="379"/>
      <c r="U83" s="379"/>
      <c r="V83" s="338"/>
      <c r="W83" s="379"/>
      <c r="X83" s="331"/>
      <c r="Y83" s="373"/>
      <c r="Z83" s="346"/>
      <c r="AA83" s="385"/>
      <c r="AB83" s="379"/>
      <c r="AC83" s="385"/>
      <c r="AD83" s="388"/>
      <c r="AE83" s="341"/>
      <c r="AF83" s="344"/>
      <c r="AG83" s="329"/>
      <c r="AH83" s="367"/>
      <c r="AI83" s="347"/>
      <c r="AJ83" s="350"/>
      <c r="AK83" s="353"/>
      <c r="AL83" s="356"/>
      <c r="AM83" s="344"/>
      <c r="AN83" s="356"/>
      <c r="AO83" s="367"/>
      <c r="AP83" s="347"/>
      <c r="AQ83" s="359"/>
      <c r="AR83" s="362"/>
      <c r="AS83" s="224"/>
      <c r="AT83" s="225">
        <f>IFERROR(VLOOKUP(AS83,'COSTOS CTO 495-2025'!$B$6:$C$180,2,FALSE),0)</f>
        <v>0</v>
      </c>
      <c r="AU83" s="226"/>
      <c r="AV83" s="225">
        <f>IFERROR(VLOOKUP(AU83,'COSTOS CTO 495-2025'!$B$6:$C$239,2,FALSE),0)</f>
        <v>0</v>
      </c>
      <c r="AW83" s="227"/>
      <c r="AX83" s="225">
        <f>IFERROR(VLOOKUP(AW83,'COSTOS CTO 495-2025'!$B$6:$C$180,2,FALSE),0)</f>
        <v>0</v>
      </c>
      <c r="AY83" s="227"/>
      <c r="AZ83" s="225">
        <f>IFERROR(VLOOKUP(AY83,'COSTOS CTO 495-2025'!$B$6:$C$239,2,FALSE),0)</f>
        <v>0</v>
      </c>
      <c r="BA83" s="228"/>
      <c r="BB83" s="225">
        <f>IFERROR(VLOOKUP(BA83,'COSTOS CTO 495-2025'!$B$6:$C$289,2,FALSE),0)</f>
        <v>0</v>
      </c>
      <c r="BC83" s="229"/>
      <c r="BD83" s="225">
        <f>IFERROR(VLOOKUP(BC83,'COSTOS CTO 495-2025'!$B$6:$C$209,2,FALSE),0)</f>
        <v>0</v>
      </c>
      <c r="BE83" s="229"/>
      <c r="BF83" s="225">
        <f>IFERROR(VLOOKUP(BE83,'COSTOS CTO 495-2025'!$B$6:$C$180,2,FALSE),0)</f>
        <v>0</v>
      </c>
      <c r="BG83" s="370"/>
      <c r="BH83" s="364">
        <f>IFERROR(VLOOKUP(BG83,'COSTOS CTO 495-2025'!$B$6:$C$180,2,FALSE),0)</f>
        <v>0</v>
      </c>
      <c r="BI83" s="364"/>
      <c r="BJ83" s="364"/>
      <c r="BK83" s="328"/>
      <c r="BL83" s="436"/>
      <c r="BM83" s="439"/>
    </row>
    <row r="84" spans="1:65" x14ac:dyDescent="0.3">
      <c r="A84" s="373"/>
      <c r="B84" s="376"/>
      <c r="C84" s="379"/>
      <c r="D84" s="379"/>
      <c r="E84" s="334"/>
      <c r="F84" s="373"/>
      <c r="G84" s="382"/>
      <c r="H84" s="385"/>
      <c r="I84" s="385"/>
      <c r="J84" s="379"/>
      <c r="K84" s="346"/>
      <c r="L84" s="346"/>
      <c r="M84" s="346"/>
      <c r="N84" s="379"/>
      <c r="O84" s="346"/>
      <c r="P84" s="346"/>
      <c r="Q84" s="379"/>
      <c r="R84" s="337"/>
      <c r="S84" s="379"/>
      <c r="T84" s="379"/>
      <c r="U84" s="379"/>
      <c r="V84" s="230"/>
      <c r="W84" s="379"/>
      <c r="X84" s="331"/>
      <c r="Y84" s="373"/>
      <c r="Z84" s="346"/>
      <c r="AA84" s="385"/>
      <c r="AB84" s="379"/>
      <c r="AC84" s="385"/>
      <c r="AD84" s="388"/>
      <c r="AE84" s="231"/>
      <c r="AF84" s="232"/>
      <c r="AG84" s="230"/>
      <c r="AH84" s="367"/>
      <c r="AI84" s="230"/>
      <c r="AJ84" s="230"/>
      <c r="AK84" s="233"/>
      <c r="AL84" s="230"/>
      <c r="AM84" s="230"/>
      <c r="AN84" s="230"/>
      <c r="AO84" s="367"/>
      <c r="AP84" s="233"/>
      <c r="AQ84" s="233"/>
      <c r="AR84" s="233"/>
      <c r="AS84" s="234"/>
      <c r="AT84" s="235">
        <f>+SUM(AT81:AT83)</f>
        <v>0</v>
      </c>
      <c r="AU84" s="234"/>
      <c r="AV84" s="235">
        <f>+SUM(AV81:AV83)</f>
        <v>0</v>
      </c>
      <c r="AW84" s="235"/>
      <c r="AX84" s="235">
        <f>+SUM(AX81:AX83)</f>
        <v>0</v>
      </c>
      <c r="AY84" s="234"/>
      <c r="AZ84" s="235">
        <f>+SUM(AZ81:AZ83)</f>
        <v>0</v>
      </c>
      <c r="BA84" s="235"/>
      <c r="BB84" s="235">
        <f>SUM(BB81:BB83)</f>
        <v>0</v>
      </c>
      <c r="BC84" s="236"/>
      <c r="BD84" s="235">
        <f>+SUM(BD81:BD83)</f>
        <v>0</v>
      </c>
      <c r="BE84" s="236"/>
      <c r="BF84" s="235">
        <f>+SUM(BF81:BF83)</f>
        <v>0</v>
      </c>
      <c r="BG84" s="370"/>
      <c r="BH84" s="364">
        <f>IFERROR(VLOOKUP(BG84,'COSTOS CTO 495-2025'!$B$6:$C$180,2,FALSE),0)</f>
        <v>0</v>
      </c>
      <c r="BI84" s="365"/>
      <c r="BJ84" s="364"/>
      <c r="BK84" s="328"/>
      <c r="BL84" s="436"/>
      <c r="BM84" s="439"/>
    </row>
    <row r="85" spans="1:65" x14ac:dyDescent="0.3">
      <c r="A85" s="373"/>
      <c r="B85" s="376"/>
      <c r="C85" s="379"/>
      <c r="D85" s="379"/>
      <c r="E85" s="334"/>
      <c r="F85" s="373"/>
      <c r="G85" s="382"/>
      <c r="H85" s="385"/>
      <c r="I85" s="385"/>
      <c r="J85" s="379"/>
      <c r="K85" s="346"/>
      <c r="L85" s="346"/>
      <c r="M85" s="346"/>
      <c r="N85" s="379"/>
      <c r="O85" s="346"/>
      <c r="P85" s="346"/>
      <c r="Q85" s="379"/>
      <c r="R85" s="337"/>
      <c r="S85" s="379"/>
      <c r="T85" s="379"/>
      <c r="U85" s="379"/>
      <c r="V85" s="336"/>
      <c r="W85" s="379"/>
      <c r="X85" s="331"/>
      <c r="Y85" s="373"/>
      <c r="Z85" s="346"/>
      <c r="AA85" s="385"/>
      <c r="AB85" s="379"/>
      <c r="AC85" s="385"/>
      <c r="AD85" s="388"/>
      <c r="AE85" s="339"/>
      <c r="AF85" s="342">
        <f>IF(AE85=0,0,IF(AG85=0,(EOMONTH(AE85,0)+1-(AE85)),(1+AG85-AE85)))</f>
        <v>0</v>
      </c>
      <c r="AG85" s="327"/>
      <c r="AH85" s="367"/>
      <c r="AI85" s="345"/>
      <c r="AJ85" s="348">
        <f>IFERROR(VLOOKUP(AI85,'COSTOS CTO 495-2025'!$B$6:$C$180,2,FALSE),0)</f>
        <v>0</v>
      </c>
      <c r="AK85" s="351">
        <f>+AF85*AJ85</f>
        <v>0</v>
      </c>
      <c r="AL85" s="354"/>
      <c r="AM85" s="342">
        <f>IF(AL85=0,0,IF(AN85=0,(EOMONTH(AL85,0)+1-(AL85)),(1+AN85-AL85)))</f>
        <v>0</v>
      </c>
      <c r="AN85" s="354"/>
      <c r="AO85" s="367"/>
      <c r="AP85" s="345"/>
      <c r="AQ85" s="357">
        <f>IFERROR(VLOOKUP(AP85,'COSTOS CTO 495-2025'!$B$6:$C$180,2,FALSE),0)</f>
        <v>0</v>
      </c>
      <c r="AR85" s="360">
        <f>+AQ85*AM85</f>
        <v>0</v>
      </c>
      <c r="AS85" s="224"/>
      <c r="AT85" s="225">
        <f>IFERROR(VLOOKUP(AS85,'COSTOS CTO 495-2025'!$B$6:$C$180,2,FALSE),0)</f>
        <v>0</v>
      </c>
      <c r="AU85" s="226"/>
      <c r="AV85" s="225">
        <f>IFERROR(VLOOKUP(AU85,'COSTOS CTO 495-2025'!$B$6:$C$239,2,FALSE),0)</f>
        <v>0</v>
      </c>
      <c r="AW85" s="227"/>
      <c r="AX85" s="225">
        <f>IFERROR(VLOOKUP(AW85,'COSTOS CTO 495-2025'!$B$6:$C$180,2,FALSE),0)</f>
        <v>0</v>
      </c>
      <c r="AY85" s="227"/>
      <c r="AZ85" s="225">
        <f>IFERROR(VLOOKUP(AY85,'COSTOS CTO 495-2025'!$B$6:$C$239,2,FALSE),0)</f>
        <v>0</v>
      </c>
      <c r="BA85" s="228"/>
      <c r="BB85" s="225">
        <f>IFERROR(VLOOKUP(BA85,'COSTOS CTO 495-2025'!$B$6:$C$289,2,FALSE),0)</f>
        <v>0</v>
      </c>
      <c r="BC85" s="229"/>
      <c r="BD85" s="225">
        <f>IFERROR(VLOOKUP(BC85,'COSTOS CTO 495-2025'!$B$6:$C$209,2,FALSE),0)</f>
        <v>0</v>
      </c>
      <c r="BE85" s="229"/>
      <c r="BF85" s="225">
        <f>IFERROR(VLOOKUP(BE85,'COSTOS CTO 495-2025'!$B$6:$C$209,2,FALSE),0)</f>
        <v>0</v>
      </c>
      <c r="BG85" s="370"/>
      <c r="BH85" s="364">
        <f>IFERROR(VLOOKUP(BG85,'COSTOS CTO 495-2025'!$B$6:$C$180,2,FALSE),0)</f>
        <v>0</v>
      </c>
      <c r="BI85" s="363">
        <f>+SUM(AZ88+AX88+BD88+AT88+AV88+BH88+AR85+AK85+BF88+BB88)</f>
        <v>0</v>
      </c>
      <c r="BJ85" s="364"/>
      <c r="BK85" s="328"/>
      <c r="BL85" s="436"/>
      <c r="BM85" s="439"/>
    </row>
    <row r="86" spans="1:65" x14ac:dyDescent="0.3">
      <c r="A86" s="373"/>
      <c r="B86" s="376"/>
      <c r="C86" s="379"/>
      <c r="D86" s="379"/>
      <c r="E86" s="334"/>
      <c r="F86" s="373"/>
      <c r="G86" s="382"/>
      <c r="H86" s="385"/>
      <c r="I86" s="385"/>
      <c r="J86" s="379"/>
      <c r="K86" s="346"/>
      <c r="L86" s="346"/>
      <c r="M86" s="346"/>
      <c r="N86" s="379"/>
      <c r="O86" s="346"/>
      <c r="P86" s="346"/>
      <c r="Q86" s="379"/>
      <c r="R86" s="337"/>
      <c r="S86" s="379"/>
      <c r="T86" s="379"/>
      <c r="U86" s="379"/>
      <c r="V86" s="337"/>
      <c r="W86" s="379"/>
      <c r="X86" s="331"/>
      <c r="Y86" s="373"/>
      <c r="Z86" s="346"/>
      <c r="AA86" s="385"/>
      <c r="AB86" s="379"/>
      <c r="AC86" s="385"/>
      <c r="AD86" s="388"/>
      <c r="AE86" s="340"/>
      <c r="AF86" s="343"/>
      <c r="AG86" s="328"/>
      <c r="AH86" s="367"/>
      <c r="AI86" s="346"/>
      <c r="AJ86" s="349"/>
      <c r="AK86" s="352"/>
      <c r="AL86" s="355"/>
      <c r="AM86" s="343"/>
      <c r="AN86" s="355"/>
      <c r="AO86" s="367"/>
      <c r="AP86" s="346"/>
      <c r="AQ86" s="358"/>
      <c r="AR86" s="361"/>
      <c r="AS86" s="224"/>
      <c r="AT86" s="225">
        <f>IFERROR(VLOOKUP(AS86,'COSTOS CTO 495-2025'!$B$6:$C$180,2,FALSE),0)</f>
        <v>0</v>
      </c>
      <c r="AU86" s="226"/>
      <c r="AV86" s="225">
        <f>IFERROR(VLOOKUP(AU86,'COSTOS CTO 495-2025'!$B$6:$C$239,2,FALSE),0)</f>
        <v>0</v>
      </c>
      <c r="AW86" s="227"/>
      <c r="AX86" s="225">
        <f>IFERROR(VLOOKUP(AW86,'COSTOS CTO 495-2025'!$B$6:$C$180,2,FALSE),0)</f>
        <v>0</v>
      </c>
      <c r="AY86" s="227"/>
      <c r="AZ86" s="225">
        <f>IFERROR(VLOOKUP(AY86,'COSTOS CTO 495-2025'!$B$6:$C$239,2,FALSE),0)</f>
        <v>0</v>
      </c>
      <c r="BA86" s="228"/>
      <c r="BB86" s="225">
        <f>IFERROR(VLOOKUP(BA86,'COSTOS CTO 495-2025'!$B$6:$C$289,2,FALSE),0)</f>
        <v>0</v>
      </c>
      <c r="BC86" s="229"/>
      <c r="BD86" s="225">
        <f>IFERROR(VLOOKUP(BC86,'COSTOS CTO 495-2025'!$B$6:$C$209,2,FALSE),0)</f>
        <v>0</v>
      </c>
      <c r="BE86" s="229"/>
      <c r="BF86" s="225">
        <f>IFERROR(VLOOKUP(BE86,'COSTOS CTO 495-2025'!$B$6:$C$209,2,FALSE),0)</f>
        <v>0</v>
      </c>
      <c r="BG86" s="370"/>
      <c r="BH86" s="364">
        <f>IFERROR(VLOOKUP(BG86,'COSTOS CTO 495-2025'!$B$6:$C$180,2,FALSE),0)</f>
        <v>0</v>
      </c>
      <c r="BI86" s="364"/>
      <c r="BJ86" s="364"/>
      <c r="BK86" s="328"/>
      <c r="BL86" s="436"/>
      <c r="BM86" s="439"/>
    </row>
    <row r="87" spans="1:65" x14ac:dyDescent="0.3">
      <c r="A87" s="373"/>
      <c r="B87" s="376"/>
      <c r="C87" s="379"/>
      <c r="D87" s="379"/>
      <c r="E87" s="334"/>
      <c r="F87" s="373"/>
      <c r="G87" s="382"/>
      <c r="H87" s="385"/>
      <c r="I87" s="385"/>
      <c r="J87" s="379"/>
      <c r="K87" s="346"/>
      <c r="L87" s="346"/>
      <c r="M87" s="346"/>
      <c r="N87" s="379"/>
      <c r="O87" s="346"/>
      <c r="P87" s="346"/>
      <c r="Q87" s="379"/>
      <c r="R87" s="337"/>
      <c r="S87" s="379"/>
      <c r="T87" s="379"/>
      <c r="U87" s="379"/>
      <c r="V87" s="338"/>
      <c r="W87" s="379"/>
      <c r="X87" s="331"/>
      <c r="Y87" s="373"/>
      <c r="Z87" s="346"/>
      <c r="AA87" s="385"/>
      <c r="AB87" s="379"/>
      <c r="AC87" s="385"/>
      <c r="AD87" s="388"/>
      <c r="AE87" s="341"/>
      <c r="AF87" s="344"/>
      <c r="AG87" s="329"/>
      <c r="AH87" s="367"/>
      <c r="AI87" s="347"/>
      <c r="AJ87" s="350"/>
      <c r="AK87" s="353"/>
      <c r="AL87" s="356"/>
      <c r="AM87" s="344"/>
      <c r="AN87" s="356"/>
      <c r="AO87" s="367"/>
      <c r="AP87" s="347"/>
      <c r="AQ87" s="359"/>
      <c r="AR87" s="362"/>
      <c r="AS87" s="224"/>
      <c r="AT87" s="225">
        <f>IFERROR(VLOOKUP(AS87,'COSTOS CTO 495-2025'!$B$6:$C$180,2,FALSE),0)</f>
        <v>0</v>
      </c>
      <c r="AU87" s="226"/>
      <c r="AV87" s="225">
        <f>IFERROR(VLOOKUP(AU87,'COSTOS CTO 495-2025'!$B$6:$C$239,2,FALSE),0)</f>
        <v>0</v>
      </c>
      <c r="AW87" s="227"/>
      <c r="AX87" s="225">
        <f>IFERROR(VLOOKUP(AW87,'COSTOS CTO 495-2025'!$B$6:$C$180,2,FALSE),0)</f>
        <v>0</v>
      </c>
      <c r="AY87" s="227"/>
      <c r="AZ87" s="225">
        <f>IFERROR(VLOOKUP(AY87,'COSTOS CTO 495-2025'!$B$6:$C$239,2,FALSE),0)</f>
        <v>0</v>
      </c>
      <c r="BA87" s="228"/>
      <c r="BB87" s="225">
        <f>IFERROR(VLOOKUP(BA87,'COSTOS CTO 495-2025'!$B$6:$C$289,2,FALSE),0)</f>
        <v>0</v>
      </c>
      <c r="BC87" s="229"/>
      <c r="BD87" s="225">
        <f>IFERROR(VLOOKUP(BC87,'COSTOS CTO 495-2025'!$B$6:$C$209,2,FALSE),0)</f>
        <v>0</v>
      </c>
      <c r="BE87" s="229"/>
      <c r="BF87" s="225">
        <f>IFERROR(VLOOKUP(BE87,'COSTOS CTO 495-2025'!$B$6:$C$209,2,FALSE),0)</f>
        <v>0</v>
      </c>
      <c r="BG87" s="370"/>
      <c r="BH87" s="364">
        <f>IFERROR(VLOOKUP(BG87,'COSTOS CTO 495-2025'!$B$6:$C$180,2,FALSE),0)</f>
        <v>0</v>
      </c>
      <c r="BI87" s="364"/>
      <c r="BJ87" s="364"/>
      <c r="BK87" s="328"/>
      <c r="BL87" s="436"/>
      <c r="BM87" s="439"/>
    </row>
    <row r="88" spans="1:65" x14ac:dyDescent="0.3">
      <c r="A88" s="374"/>
      <c r="B88" s="377"/>
      <c r="C88" s="380"/>
      <c r="D88" s="380"/>
      <c r="E88" s="335"/>
      <c r="F88" s="374"/>
      <c r="G88" s="383"/>
      <c r="H88" s="386"/>
      <c r="I88" s="386"/>
      <c r="J88" s="380"/>
      <c r="K88" s="347"/>
      <c r="L88" s="347"/>
      <c r="M88" s="347"/>
      <c r="N88" s="380"/>
      <c r="O88" s="347"/>
      <c r="P88" s="347"/>
      <c r="Q88" s="380"/>
      <c r="R88" s="338"/>
      <c r="S88" s="380"/>
      <c r="T88" s="380"/>
      <c r="U88" s="380"/>
      <c r="V88" s="230"/>
      <c r="W88" s="380"/>
      <c r="X88" s="332"/>
      <c r="Y88" s="374"/>
      <c r="Z88" s="347"/>
      <c r="AA88" s="386"/>
      <c r="AB88" s="380"/>
      <c r="AC88" s="386"/>
      <c r="AD88" s="389"/>
      <c r="AE88" s="231"/>
      <c r="AF88" s="232"/>
      <c r="AG88" s="230"/>
      <c r="AH88" s="368"/>
      <c r="AI88" s="230"/>
      <c r="AJ88" s="230"/>
      <c r="AK88" s="233"/>
      <c r="AL88" s="230"/>
      <c r="AM88" s="230"/>
      <c r="AN88" s="230"/>
      <c r="AO88" s="368"/>
      <c r="AP88" s="233"/>
      <c r="AQ88" s="233"/>
      <c r="AR88" s="233"/>
      <c r="AS88" s="234"/>
      <c r="AT88" s="235">
        <f>+SUM(AT85:AT87)</f>
        <v>0</v>
      </c>
      <c r="AU88" s="234"/>
      <c r="AV88" s="235">
        <f>+SUM(AV85:AV87)</f>
        <v>0</v>
      </c>
      <c r="AW88" s="235"/>
      <c r="AX88" s="235">
        <f>+SUM(AX85:AX87)</f>
        <v>0</v>
      </c>
      <c r="AY88" s="234"/>
      <c r="AZ88" s="235">
        <f>+SUM(AZ85:AZ87)</f>
        <v>0</v>
      </c>
      <c r="BA88" s="235"/>
      <c r="BB88" s="235">
        <f>SUM(BB85:BB87)</f>
        <v>0</v>
      </c>
      <c r="BC88" s="236"/>
      <c r="BD88" s="235">
        <f>+SUM(BD85:BD87)</f>
        <v>0</v>
      </c>
      <c r="BE88" s="236"/>
      <c r="BF88" s="235">
        <f>+SUM(BF85:BF87)</f>
        <v>0</v>
      </c>
      <c r="BG88" s="371"/>
      <c r="BH88" s="365">
        <f>IFERROR(VLOOKUP(BG88,'COSTOS CTO 495-2025'!$B$6:$C$180,2,FALSE),0)</f>
        <v>0</v>
      </c>
      <c r="BI88" s="365"/>
      <c r="BJ88" s="365"/>
      <c r="BK88" s="329"/>
      <c r="BL88" s="437"/>
      <c r="BM88" s="440"/>
    </row>
    <row r="89" spans="1:65" ht="22.8" x14ac:dyDescent="0.3">
      <c r="A89" s="372">
        <v>106</v>
      </c>
      <c r="B89" s="375">
        <v>46078</v>
      </c>
      <c r="C89" s="378">
        <v>2026</v>
      </c>
      <c r="D89" s="378" t="s">
        <v>184</v>
      </c>
      <c r="E89" s="333" t="s">
        <v>540</v>
      </c>
      <c r="F89" s="372" t="s">
        <v>541</v>
      </c>
      <c r="G89" s="381">
        <v>981020004761865</v>
      </c>
      <c r="H89" s="384" t="s">
        <v>55</v>
      </c>
      <c r="I89" s="384" t="s">
        <v>56</v>
      </c>
      <c r="J89" s="378" t="s">
        <v>57</v>
      </c>
      <c r="K89" s="345" t="s">
        <v>542</v>
      </c>
      <c r="L89" s="345" t="s">
        <v>543</v>
      </c>
      <c r="M89" s="345">
        <v>3134561669</v>
      </c>
      <c r="N89" s="378" t="s">
        <v>73</v>
      </c>
      <c r="O89" s="345" t="s">
        <v>544</v>
      </c>
      <c r="P89" s="345" t="s">
        <v>545</v>
      </c>
      <c r="Q89" s="378" t="s">
        <v>59</v>
      </c>
      <c r="R89" s="336" t="s">
        <v>476</v>
      </c>
      <c r="S89" s="378" t="s">
        <v>60</v>
      </c>
      <c r="T89" s="378">
        <v>1</v>
      </c>
      <c r="U89" s="378" t="s">
        <v>61</v>
      </c>
      <c r="V89" s="336">
        <v>17.399999999999999</v>
      </c>
      <c r="W89" s="378" t="s">
        <v>62</v>
      </c>
      <c r="X89" s="330" t="s">
        <v>546</v>
      </c>
      <c r="Y89" s="372"/>
      <c r="Z89" s="345" t="s">
        <v>547</v>
      </c>
      <c r="AA89" s="384" t="s">
        <v>69</v>
      </c>
      <c r="AB89" s="378" t="s">
        <v>64</v>
      </c>
      <c r="AC89" s="384" t="s">
        <v>65</v>
      </c>
      <c r="AD89" s="387"/>
      <c r="AE89" s="339"/>
      <c r="AF89" s="342">
        <f>IF(AE89=0,0,IF(AG89=0,(EOMONTH(AE89,0)+1-(AE89)),(1+AG89-AE89)))</f>
        <v>0</v>
      </c>
      <c r="AG89" s="339"/>
      <c r="AH89" s="366">
        <f>+AF89+AF93+AF97</f>
        <v>0</v>
      </c>
      <c r="AI89" s="345"/>
      <c r="AJ89" s="348">
        <f>IFERROR(VLOOKUP(AI89,'COSTOS CTO 495-2025'!$B$6:$C$180,2,FALSE),0)</f>
        <v>0</v>
      </c>
      <c r="AK89" s="351">
        <f>+AH89*AJ89</f>
        <v>0</v>
      </c>
      <c r="AL89" s="339">
        <v>46082</v>
      </c>
      <c r="AM89" s="342">
        <f>IF(AL89=0,0,IF(AN89=0,(EOMONTH(AL89,0)+1-(AL89)),(1+AN89-AL89)))</f>
        <v>31</v>
      </c>
      <c r="AN89" s="339"/>
      <c r="AO89" s="366">
        <f>+AM89+AM93+AM97</f>
        <v>31</v>
      </c>
      <c r="AP89" s="345" t="s">
        <v>592</v>
      </c>
      <c r="AQ89" s="357">
        <f>IFERROR(VLOOKUP(AP89,'COSTOS CTO 495-2025'!$B$6:$C$180,2,FALSE),0)</f>
        <v>232050</v>
      </c>
      <c r="AR89" s="360">
        <f>+AQ89*AM89</f>
        <v>7193550</v>
      </c>
      <c r="AS89" s="224" t="s">
        <v>594</v>
      </c>
      <c r="AT89" s="225">
        <f>IFERROR(VLOOKUP(AS89,'COSTOS CTO 495-2025'!$B$6:$C$180,2,FALSE),0)</f>
        <v>349860</v>
      </c>
      <c r="AU89" s="226"/>
      <c r="AV89" s="225">
        <f>IFERROR(VLOOKUP(AU89,'COSTOS CTO 495-2025'!$B$6:$C$239,2,FALSE),0)</f>
        <v>0</v>
      </c>
      <c r="AW89" s="227" t="s">
        <v>77</v>
      </c>
      <c r="AX89" s="225">
        <f>IFERROR(VLOOKUP(AW89,'COSTOS CTO 495-2025'!$B$6:$C$180,2,FALSE),0)</f>
        <v>93891</v>
      </c>
      <c r="AY89" s="227"/>
      <c r="AZ89" s="225">
        <f>IFERROR(VLOOKUP(AY89,'COSTOS CTO 495-2025'!$B$6:$C$239,2,FALSE),0)</f>
        <v>0</v>
      </c>
      <c r="BA89" s="228" t="s">
        <v>80</v>
      </c>
      <c r="BB89" s="225">
        <f>IFERROR(VLOOKUP(BA89,'COSTOS CTO 495-2025'!$B$6:$C$289,2,FALSE),0)</f>
        <v>279650</v>
      </c>
      <c r="BC89" s="229" t="s">
        <v>593</v>
      </c>
      <c r="BD89" s="225">
        <f>IFERROR(VLOOKUP(BC89,'COSTOS CTO 495-2025'!$B$6:$C$209,2,FALSE),0)</f>
        <v>54740</v>
      </c>
      <c r="BE89" s="229"/>
      <c r="BF89" s="225">
        <f>IFERROR(VLOOKUP(BE89,'COSTOS CTO 495-2025'!$B$6:$C$180,2,FALSE),0)</f>
        <v>0</v>
      </c>
      <c r="BG89" s="369"/>
      <c r="BH89" s="363">
        <f>IFERROR(VLOOKUP(BG89,'COSTOS CTO 495-2025'!$B$6:$C$180,2,FALSE),0)</f>
        <v>0</v>
      </c>
      <c r="BI89" s="363">
        <f>+SUM(AZ92+AX92+BD92+AT92+AV92+BH92+AR89+AK89+BF92+BB92)</f>
        <v>7971691</v>
      </c>
      <c r="BJ89" s="363">
        <f>BI89+BI93+BI97</f>
        <v>7971691</v>
      </c>
      <c r="BK89" s="327"/>
      <c r="BL89" s="435" t="s">
        <v>66</v>
      </c>
      <c r="BM89" s="333"/>
    </row>
    <row r="90" spans="1:65" x14ac:dyDescent="0.3">
      <c r="A90" s="373"/>
      <c r="B90" s="376"/>
      <c r="C90" s="379"/>
      <c r="D90" s="379"/>
      <c r="E90" s="334"/>
      <c r="F90" s="373"/>
      <c r="G90" s="382"/>
      <c r="H90" s="385"/>
      <c r="I90" s="385"/>
      <c r="J90" s="379"/>
      <c r="K90" s="346"/>
      <c r="L90" s="346"/>
      <c r="M90" s="346"/>
      <c r="N90" s="379"/>
      <c r="O90" s="346"/>
      <c r="P90" s="346"/>
      <c r="Q90" s="379"/>
      <c r="R90" s="337"/>
      <c r="S90" s="379"/>
      <c r="T90" s="379"/>
      <c r="U90" s="379"/>
      <c r="V90" s="337"/>
      <c r="W90" s="379"/>
      <c r="X90" s="331"/>
      <c r="Y90" s="373"/>
      <c r="Z90" s="346"/>
      <c r="AA90" s="385"/>
      <c r="AB90" s="379"/>
      <c r="AC90" s="385"/>
      <c r="AD90" s="388"/>
      <c r="AE90" s="340"/>
      <c r="AF90" s="343"/>
      <c r="AG90" s="340"/>
      <c r="AH90" s="367"/>
      <c r="AI90" s="346"/>
      <c r="AJ90" s="349"/>
      <c r="AK90" s="352"/>
      <c r="AL90" s="340"/>
      <c r="AM90" s="343"/>
      <c r="AN90" s="340"/>
      <c r="AO90" s="367"/>
      <c r="AP90" s="346"/>
      <c r="AQ90" s="358"/>
      <c r="AR90" s="361"/>
      <c r="AS90" s="224"/>
      <c r="AT90" s="225">
        <f>IFERROR(VLOOKUP(AS90,'COSTOS CTO 495-2025'!$B$6:$C$180,2,FALSE),0)</f>
        <v>0</v>
      </c>
      <c r="AU90" s="226"/>
      <c r="AV90" s="225">
        <f>IFERROR(VLOOKUP(AU90,'COSTOS CTO 495-2025'!$B$6:$C$239,2,FALSE),0)</f>
        <v>0</v>
      </c>
      <c r="AW90" s="227"/>
      <c r="AX90" s="225">
        <f>IFERROR(VLOOKUP(AW90,'COSTOS CTO 495-2025'!$B$6:$C$180,2,FALSE),0)</f>
        <v>0</v>
      </c>
      <c r="AY90" s="227"/>
      <c r="AZ90" s="225">
        <f>IFERROR(VLOOKUP(AY90,'COSTOS CTO 495-2025'!$B$6:$C$239,2,FALSE),0)</f>
        <v>0</v>
      </c>
      <c r="BA90" s="228"/>
      <c r="BB90" s="225">
        <f>IFERROR(VLOOKUP(BA90,'COSTOS CTO 495-2025'!$B$6:$C$289,2,FALSE),0)</f>
        <v>0</v>
      </c>
      <c r="BC90" s="229"/>
      <c r="BD90" s="225">
        <f>IFERROR(VLOOKUP(BC90,'COSTOS CTO 495-2025'!$B$6:$C$209,2,FALSE),0)</f>
        <v>0</v>
      </c>
      <c r="BE90" s="229"/>
      <c r="BF90" s="225">
        <f>IFERROR(VLOOKUP(BE90,'COSTOS CTO 495-2025'!$B$6:$C$180,2,FALSE),0)</f>
        <v>0</v>
      </c>
      <c r="BG90" s="370"/>
      <c r="BH90" s="364">
        <f>IFERROR(VLOOKUP(BG90,'COSTOS CTO 495-2025'!$B$6:$C$180,2,FALSE),0)</f>
        <v>0</v>
      </c>
      <c r="BI90" s="364"/>
      <c r="BJ90" s="364"/>
      <c r="BK90" s="328"/>
      <c r="BL90" s="436"/>
      <c r="BM90" s="334"/>
    </row>
    <row r="91" spans="1:65" x14ac:dyDescent="0.3">
      <c r="A91" s="373"/>
      <c r="B91" s="376"/>
      <c r="C91" s="379"/>
      <c r="D91" s="379"/>
      <c r="E91" s="334"/>
      <c r="F91" s="373"/>
      <c r="G91" s="382"/>
      <c r="H91" s="385"/>
      <c r="I91" s="385"/>
      <c r="J91" s="379"/>
      <c r="K91" s="346"/>
      <c r="L91" s="346"/>
      <c r="M91" s="346"/>
      <c r="N91" s="379"/>
      <c r="O91" s="346"/>
      <c r="P91" s="346"/>
      <c r="Q91" s="379"/>
      <c r="R91" s="337"/>
      <c r="S91" s="379"/>
      <c r="T91" s="379"/>
      <c r="U91" s="379"/>
      <c r="V91" s="338"/>
      <c r="W91" s="379"/>
      <c r="X91" s="331"/>
      <c r="Y91" s="373"/>
      <c r="Z91" s="346"/>
      <c r="AA91" s="385"/>
      <c r="AB91" s="379"/>
      <c r="AC91" s="385"/>
      <c r="AD91" s="388"/>
      <c r="AE91" s="341"/>
      <c r="AF91" s="344"/>
      <c r="AG91" s="341"/>
      <c r="AH91" s="367"/>
      <c r="AI91" s="347"/>
      <c r="AJ91" s="350"/>
      <c r="AK91" s="353"/>
      <c r="AL91" s="341"/>
      <c r="AM91" s="344"/>
      <c r="AN91" s="341"/>
      <c r="AO91" s="367"/>
      <c r="AP91" s="347"/>
      <c r="AQ91" s="359"/>
      <c r="AR91" s="362"/>
      <c r="AS91" s="224"/>
      <c r="AT91" s="225">
        <f>IFERROR(VLOOKUP(AS91,'COSTOS CTO 495-2025'!$B$6:$C$180,2,FALSE),0)</f>
        <v>0</v>
      </c>
      <c r="AU91" s="226"/>
      <c r="AV91" s="225">
        <f>IFERROR(VLOOKUP(AU91,'COSTOS CTO 495-2025'!$B$6:$C$239,2,FALSE),0)</f>
        <v>0</v>
      </c>
      <c r="AW91" s="227"/>
      <c r="AX91" s="225">
        <f>IFERROR(VLOOKUP(AW91,'COSTOS CTO 495-2025'!$B$6:$C$180,2,FALSE),0)</f>
        <v>0</v>
      </c>
      <c r="AY91" s="227"/>
      <c r="AZ91" s="225">
        <f>IFERROR(VLOOKUP(AY91,'COSTOS CTO 495-2025'!$B$6:$C$239,2,FALSE),0)</f>
        <v>0</v>
      </c>
      <c r="BA91" s="228"/>
      <c r="BB91" s="225">
        <f>IFERROR(VLOOKUP(BA91,'COSTOS CTO 495-2025'!$B$6:$C$289,2,FALSE),0)</f>
        <v>0</v>
      </c>
      <c r="BC91" s="229"/>
      <c r="BD91" s="225">
        <f>IFERROR(VLOOKUP(BC91,'COSTOS CTO 495-2025'!$B$6:$C$209,2,FALSE),0)</f>
        <v>0</v>
      </c>
      <c r="BE91" s="229"/>
      <c r="BF91" s="225">
        <f>IFERROR(VLOOKUP(BE91,'COSTOS CTO 495-2025'!$B$6:$C$180,2,FALSE),0)</f>
        <v>0</v>
      </c>
      <c r="BG91" s="370"/>
      <c r="BH91" s="364">
        <f>IFERROR(VLOOKUP(BG91,'COSTOS CTO 495-2025'!$B$6:$C$180,2,FALSE),0)</f>
        <v>0</v>
      </c>
      <c r="BI91" s="364"/>
      <c r="BJ91" s="364"/>
      <c r="BK91" s="328"/>
      <c r="BL91" s="436"/>
      <c r="BM91" s="334"/>
    </row>
    <row r="92" spans="1:65" x14ac:dyDescent="0.3">
      <c r="A92" s="373"/>
      <c r="B92" s="376"/>
      <c r="C92" s="379"/>
      <c r="D92" s="379"/>
      <c r="E92" s="334"/>
      <c r="F92" s="373"/>
      <c r="G92" s="382"/>
      <c r="H92" s="385"/>
      <c r="I92" s="385"/>
      <c r="J92" s="379"/>
      <c r="K92" s="346"/>
      <c r="L92" s="346"/>
      <c r="M92" s="346"/>
      <c r="N92" s="379"/>
      <c r="O92" s="346"/>
      <c r="P92" s="346"/>
      <c r="Q92" s="379"/>
      <c r="R92" s="337"/>
      <c r="S92" s="379"/>
      <c r="T92" s="379"/>
      <c r="U92" s="379"/>
      <c r="V92" s="230"/>
      <c r="W92" s="379"/>
      <c r="X92" s="331"/>
      <c r="Y92" s="373"/>
      <c r="Z92" s="346"/>
      <c r="AA92" s="385"/>
      <c r="AB92" s="379"/>
      <c r="AC92" s="385"/>
      <c r="AD92" s="388"/>
      <c r="AE92" s="231"/>
      <c r="AF92" s="232"/>
      <c r="AG92" s="230"/>
      <c r="AH92" s="367"/>
      <c r="AI92" s="230"/>
      <c r="AJ92" s="230"/>
      <c r="AK92" s="233"/>
      <c r="AL92" s="230"/>
      <c r="AM92" s="230"/>
      <c r="AN92" s="230"/>
      <c r="AO92" s="367"/>
      <c r="AP92" s="230"/>
      <c r="AQ92" s="230"/>
      <c r="AR92" s="230"/>
      <c r="AS92" s="234"/>
      <c r="AT92" s="235">
        <f>+SUM(AT89:AT91)</f>
        <v>349860</v>
      </c>
      <c r="AU92" s="234"/>
      <c r="AV92" s="235">
        <f>+SUM(AV89:AV91)</f>
        <v>0</v>
      </c>
      <c r="AW92" s="235"/>
      <c r="AX92" s="235">
        <f>+SUM(AX89:AX91)</f>
        <v>93891</v>
      </c>
      <c r="AY92" s="234"/>
      <c r="AZ92" s="235">
        <f>+SUM(AZ89:AZ91)</f>
        <v>0</v>
      </c>
      <c r="BA92" s="235"/>
      <c r="BB92" s="235">
        <f>BB89+BB90+BB91</f>
        <v>279650</v>
      </c>
      <c r="BC92" s="236"/>
      <c r="BD92" s="235">
        <f>+BD89+BD90+BD91</f>
        <v>54740</v>
      </c>
      <c r="BE92" s="236"/>
      <c r="BF92" s="235">
        <f>+SUM(BF89:BF91)</f>
        <v>0</v>
      </c>
      <c r="BG92" s="370"/>
      <c r="BH92" s="364">
        <f>IFERROR(VLOOKUP(BG92,'COSTOS CTO 495-2025'!$B$6:$C$180,2,FALSE),0)</f>
        <v>0</v>
      </c>
      <c r="BI92" s="365"/>
      <c r="BJ92" s="364"/>
      <c r="BK92" s="328"/>
      <c r="BL92" s="436"/>
      <c r="BM92" s="334"/>
    </row>
    <row r="93" spans="1:65" x14ac:dyDescent="0.3">
      <c r="A93" s="373"/>
      <c r="B93" s="376"/>
      <c r="C93" s="379"/>
      <c r="D93" s="379"/>
      <c r="E93" s="334"/>
      <c r="F93" s="373"/>
      <c r="G93" s="382"/>
      <c r="H93" s="385"/>
      <c r="I93" s="385"/>
      <c r="J93" s="379"/>
      <c r="K93" s="346"/>
      <c r="L93" s="346"/>
      <c r="M93" s="346"/>
      <c r="N93" s="379"/>
      <c r="O93" s="346"/>
      <c r="P93" s="346"/>
      <c r="Q93" s="379"/>
      <c r="R93" s="337"/>
      <c r="S93" s="379"/>
      <c r="T93" s="379"/>
      <c r="U93" s="379"/>
      <c r="V93" s="336"/>
      <c r="W93" s="379"/>
      <c r="X93" s="331"/>
      <c r="Y93" s="373"/>
      <c r="Z93" s="346"/>
      <c r="AA93" s="385"/>
      <c r="AB93" s="379"/>
      <c r="AC93" s="385"/>
      <c r="AD93" s="388"/>
      <c r="AE93" s="339"/>
      <c r="AF93" s="342">
        <f>IF(AE93=0,0,IF(AG93=0,(EOMONTH(AE93,0)+1-(AE93)),(1+AG93-AE93)))</f>
        <v>0</v>
      </c>
      <c r="AG93" s="327"/>
      <c r="AH93" s="367"/>
      <c r="AI93" s="345"/>
      <c r="AJ93" s="348">
        <f>IFERROR(VLOOKUP(AI93,'COSTOS CTO 495-2025'!$B$6:$C$180,2,FALSE),0)</f>
        <v>0</v>
      </c>
      <c r="AK93" s="351">
        <f>+AF93*AJ93</f>
        <v>0</v>
      </c>
      <c r="AL93" s="354"/>
      <c r="AM93" s="342">
        <f>IF(AL93=0,0,IF(AN93=0,(EOMONTH(AL93,0)+1-(AL93)),(1+AN93-AL93)))</f>
        <v>0</v>
      </c>
      <c r="AN93" s="354"/>
      <c r="AO93" s="367"/>
      <c r="AP93" s="345"/>
      <c r="AQ93" s="357">
        <f>IFERROR(VLOOKUP(AP93,'COSTOS CTO 495-2025'!$B$6:$C$180,2,FALSE),0)</f>
        <v>0</v>
      </c>
      <c r="AR93" s="360">
        <f>+AQ93*AM93</f>
        <v>0</v>
      </c>
      <c r="AS93" s="224"/>
      <c r="AT93" s="225">
        <f>IFERROR(VLOOKUP(AS93,'COSTOS CTO 495-2025'!$B$6:$C$180,2,FALSE),0)</f>
        <v>0</v>
      </c>
      <c r="AU93" s="226"/>
      <c r="AV93" s="225">
        <f>IFERROR(VLOOKUP(AU93,'COSTOS CTO 495-2025'!$B$6:$C$239,2,FALSE),0)</f>
        <v>0</v>
      </c>
      <c r="AW93" s="227"/>
      <c r="AX93" s="225">
        <f>IFERROR(VLOOKUP(AW93,'COSTOS CTO 495-2025'!$B$6:$C$180,2,FALSE),0)</f>
        <v>0</v>
      </c>
      <c r="AY93" s="227"/>
      <c r="AZ93" s="225">
        <f>IFERROR(VLOOKUP(AY93,'COSTOS CTO 495-2025'!$B$6:$C$239,2,FALSE),0)</f>
        <v>0</v>
      </c>
      <c r="BA93" s="228"/>
      <c r="BB93" s="225">
        <f>IFERROR(VLOOKUP(BA93,'COSTOS CTO 495-2025'!$B$6:$C$289,2,FALSE),0)</f>
        <v>0</v>
      </c>
      <c r="BC93" s="229"/>
      <c r="BD93" s="225">
        <f>IFERROR(VLOOKUP(BC93,'COSTOS CTO 495-2025'!$B$6:$C$209,2,FALSE),0)</f>
        <v>0</v>
      </c>
      <c r="BE93" s="229"/>
      <c r="BF93" s="225">
        <f>IFERROR(VLOOKUP(BE93,'COSTOS CTO 495-2025'!$B$6:$C$180,2,FALSE),0)</f>
        <v>0</v>
      </c>
      <c r="BG93" s="370"/>
      <c r="BH93" s="364">
        <f>IFERROR(VLOOKUP(BG93,'COSTOS CTO 495-2025'!$B$6:$C$180,2,FALSE),0)</f>
        <v>0</v>
      </c>
      <c r="BI93" s="363">
        <f>+SUM(AZ96+AX96+BD96+AT96+AV96+BH96+AR93+AK93+BF96+BB96)</f>
        <v>0</v>
      </c>
      <c r="BJ93" s="364"/>
      <c r="BK93" s="328"/>
      <c r="BL93" s="436"/>
      <c r="BM93" s="334"/>
    </row>
    <row r="94" spans="1:65" x14ac:dyDescent="0.3">
      <c r="A94" s="373"/>
      <c r="B94" s="376"/>
      <c r="C94" s="379"/>
      <c r="D94" s="379"/>
      <c r="E94" s="334"/>
      <c r="F94" s="373"/>
      <c r="G94" s="382"/>
      <c r="H94" s="385"/>
      <c r="I94" s="385"/>
      <c r="J94" s="379"/>
      <c r="K94" s="346"/>
      <c r="L94" s="346"/>
      <c r="M94" s="346"/>
      <c r="N94" s="379"/>
      <c r="O94" s="346"/>
      <c r="P94" s="346"/>
      <c r="Q94" s="379"/>
      <c r="R94" s="337"/>
      <c r="S94" s="379"/>
      <c r="T94" s="379"/>
      <c r="U94" s="379"/>
      <c r="V94" s="337"/>
      <c r="W94" s="379"/>
      <c r="X94" s="331"/>
      <c r="Y94" s="373"/>
      <c r="Z94" s="346"/>
      <c r="AA94" s="385"/>
      <c r="AB94" s="379"/>
      <c r="AC94" s="385"/>
      <c r="AD94" s="388"/>
      <c r="AE94" s="340"/>
      <c r="AF94" s="343"/>
      <c r="AG94" s="328"/>
      <c r="AH94" s="367"/>
      <c r="AI94" s="346"/>
      <c r="AJ94" s="349"/>
      <c r="AK94" s="352"/>
      <c r="AL94" s="355"/>
      <c r="AM94" s="343"/>
      <c r="AN94" s="355"/>
      <c r="AO94" s="367"/>
      <c r="AP94" s="346"/>
      <c r="AQ94" s="358"/>
      <c r="AR94" s="361"/>
      <c r="AS94" s="224"/>
      <c r="AT94" s="225">
        <f>IFERROR(VLOOKUP(AS94,'COSTOS CTO 495-2025'!$B$6:$C$180,2,FALSE),0)</f>
        <v>0</v>
      </c>
      <c r="AU94" s="226"/>
      <c r="AV94" s="225">
        <f>IFERROR(VLOOKUP(AU94,'COSTOS CTO 495-2025'!$B$6:$C$239,2,FALSE),0)</f>
        <v>0</v>
      </c>
      <c r="AW94" s="227"/>
      <c r="AX94" s="225">
        <f>IFERROR(VLOOKUP(AW94,'COSTOS CTO 495-2025'!$B$6:$C$180,2,FALSE),0)</f>
        <v>0</v>
      </c>
      <c r="AY94" s="227"/>
      <c r="AZ94" s="225">
        <f>IFERROR(VLOOKUP(AY94,'COSTOS CTO 495-2025'!$B$6:$C$239,2,FALSE),0)</f>
        <v>0</v>
      </c>
      <c r="BA94" s="228"/>
      <c r="BB94" s="225">
        <f>IFERROR(VLOOKUP(BA94,'COSTOS CTO 495-2025'!$B$6:$C$289,2,FALSE),0)</f>
        <v>0</v>
      </c>
      <c r="BC94" s="229"/>
      <c r="BD94" s="225">
        <f>IFERROR(VLOOKUP(BC94,'COSTOS CTO 495-2025'!$B$6:$C$209,2,FALSE),0)</f>
        <v>0</v>
      </c>
      <c r="BE94" s="229"/>
      <c r="BF94" s="225">
        <f>IFERROR(VLOOKUP(BE94,'COSTOS CTO 495-2025'!$B$6:$C$180,2,FALSE),0)</f>
        <v>0</v>
      </c>
      <c r="BG94" s="370"/>
      <c r="BH94" s="364">
        <f>IFERROR(VLOOKUP(BG94,'COSTOS CTO 495-2025'!$B$6:$C$180,2,FALSE),0)</f>
        <v>0</v>
      </c>
      <c r="BI94" s="364"/>
      <c r="BJ94" s="364"/>
      <c r="BK94" s="328"/>
      <c r="BL94" s="436"/>
      <c r="BM94" s="334"/>
    </row>
    <row r="95" spans="1:65" x14ac:dyDescent="0.3">
      <c r="A95" s="373"/>
      <c r="B95" s="376"/>
      <c r="C95" s="379"/>
      <c r="D95" s="379"/>
      <c r="E95" s="334"/>
      <c r="F95" s="373"/>
      <c r="G95" s="382"/>
      <c r="H95" s="385"/>
      <c r="I95" s="385"/>
      <c r="J95" s="379"/>
      <c r="K95" s="346"/>
      <c r="L95" s="346"/>
      <c r="M95" s="346"/>
      <c r="N95" s="379"/>
      <c r="O95" s="346"/>
      <c r="P95" s="346"/>
      <c r="Q95" s="379"/>
      <c r="R95" s="337"/>
      <c r="S95" s="379"/>
      <c r="T95" s="379"/>
      <c r="U95" s="379"/>
      <c r="V95" s="338"/>
      <c r="W95" s="379"/>
      <c r="X95" s="331"/>
      <c r="Y95" s="373"/>
      <c r="Z95" s="346"/>
      <c r="AA95" s="385"/>
      <c r="AB95" s="379"/>
      <c r="AC95" s="385"/>
      <c r="AD95" s="388"/>
      <c r="AE95" s="341"/>
      <c r="AF95" s="344"/>
      <c r="AG95" s="329"/>
      <c r="AH95" s="367"/>
      <c r="AI95" s="347"/>
      <c r="AJ95" s="350"/>
      <c r="AK95" s="353"/>
      <c r="AL95" s="356"/>
      <c r="AM95" s="344"/>
      <c r="AN95" s="356"/>
      <c r="AO95" s="367"/>
      <c r="AP95" s="347"/>
      <c r="AQ95" s="359"/>
      <c r="AR95" s="362"/>
      <c r="AS95" s="224"/>
      <c r="AT95" s="225">
        <f>IFERROR(VLOOKUP(AS95,'COSTOS CTO 495-2025'!$B$6:$C$180,2,FALSE),0)</f>
        <v>0</v>
      </c>
      <c r="AU95" s="226"/>
      <c r="AV95" s="225">
        <f>IFERROR(VLOOKUP(AU95,'COSTOS CTO 495-2025'!$B$6:$C$239,2,FALSE),0)</f>
        <v>0</v>
      </c>
      <c r="AW95" s="227"/>
      <c r="AX95" s="225">
        <f>IFERROR(VLOOKUP(AW95,'COSTOS CTO 495-2025'!$B$6:$C$180,2,FALSE),0)</f>
        <v>0</v>
      </c>
      <c r="AY95" s="227"/>
      <c r="AZ95" s="225">
        <f>IFERROR(VLOOKUP(AY95,'COSTOS CTO 495-2025'!$B$6:$C$239,2,FALSE),0)</f>
        <v>0</v>
      </c>
      <c r="BA95" s="228"/>
      <c r="BB95" s="225">
        <f>IFERROR(VLOOKUP(BA95,'COSTOS CTO 495-2025'!$B$6:$C$289,2,FALSE),0)</f>
        <v>0</v>
      </c>
      <c r="BC95" s="229"/>
      <c r="BD95" s="225">
        <f>IFERROR(VLOOKUP(BC95,'COSTOS CTO 495-2025'!$B$6:$C$209,2,FALSE),0)</f>
        <v>0</v>
      </c>
      <c r="BE95" s="229"/>
      <c r="BF95" s="225">
        <f>IFERROR(VLOOKUP(BE95,'COSTOS CTO 495-2025'!$B$6:$C$180,2,FALSE),0)</f>
        <v>0</v>
      </c>
      <c r="BG95" s="370"/>
      <c r="BH95" s="364">
        <f>IFERROR(VLOOKUP(BG95,'COSTOS CTO 495-2025'!$B$6:$C$180,2,FALSE),0)</f>
        <v>0</v>
      </c>
      <c r="BI95" s="364"/>
      <c r="BJ95" s="364"/>
      <c r="BK95" s="328"/>
      <c r="BL95" s="436"/>
      <c r="BM95" s="334"/>
    </row>
    <row r="96" spans="1:65" x14ac:dyDescent="0.3">
      <c r="A96" s="373"/>
      <c r="B96" s="376"/>
      <c r="C96" s="379"/>
      <c r="D96" s="379"/>
      <c r="E96" s="334"/>
      <c r="F96" s="373"/>
      <c r="G96" s="382"/>
      <c r="H96" s="385"/>
      <c r="I96" s="385"/>
      <c r="J96" s="379"/>
      <c r="K96" s="346"/>
      <c r="L96" s="346"/>
      <c r="M96" s="346"/>
      <c r="N96" s="379"/>
      <c r="O96" s="346"/>
      <c r="P96" s="346"/>
      <c r="Q96" s="379"/>
      <c r="R96" s="337"/>
      <c r="S96" s="379"/>
      <c r="T96" s="379"/>
      <c r="U96" s="379"/>
      <c r="V96" s="230"/>
      <c r="W96" s="379"/>
      <c r="X96" s="331"/>
      <c r="Y96" s="373"/>
      <c r="Z96" s="346"/>
      <c r="AA96" s="385"/>
      <c r="AB96" s="379"/>
      <c r="AC96" s="385"/>
      <c r="AD96" s="388"/>
      <c r="AE96" s="231"/>
      <c r="AF96" s="232"/>
      <c r="AG96" s="230"/>
      <c r="AH96" s="367"/>
      <c r="AI96" s="230"/>
      <c r="AJ96" s="230"/>
      <c r="AK96" s="233"/>
      <c r="AL96" s="230"/>
      <c r="AM96" s="230"/>
      <c r="AN96" s="230"/>
      <c r="AO96" s="367"/>
      <c r="AP96" s="233"/>
      <c r="AQ96" s="233"/>
      <c r="AR96" s="233"/>
      <c r="AS96" s="234"/>
      <c r="AT96" s="235">
        <f>+SUM(AT93:AT95)</f>
        <v>0</v>
      </c>
      <c r="AU96" s="234"/>
      <c r="AV96" s="235">
        <f>+SUM(AV93:AV95)</f>
        <v>0</v>
      </c>
      <c r="AW96" s="235"/>
      <c r="AX96" s="235">
        <f>+SUM(AX93:AX95)</f>
        <v>0</v>
      </c>
      <c r="AY96" s="234"/>
      <c r="AZ96" s="235">
        <f>+SUM(AZ93:AZ95)</f>
        <v>0</v>
      </c>
      <c r="BA96" s="235"/>
      <c r="BB96" s="235">
        <f>SUM(BB93:BB95)</f>
        <v>0</v>
      </c>
      <c r="BC96" s="236"/>
      <c r="BD96" s="235">
        <f>+SUM(BD93:BD95)</f>
        <v>0</v>
      </c>
      <c r="BE96" s="236"/>
      <c r="BF96" s="235">
        <f>+SUM(BF93:BF95)</f>
        <v>0</v>
      </c>
      <c r="BG96" s="370"/>
      <c r="BH96" s="364">
        <f>IFERROR(VLOOKUP(BG96,'COSTOS CTO 495-2025'!$B$6:$C$180,2,FALSE),0)</f>
        <v>0</v>
      </c>
      <c r="BI96" s="365"/>
      <c r="BJ96" s="364"/>
      <c r="BK96" s="328"/>
      <c r="BL96" s="436"/>
      <c r="BM96" s="334"/>
    </row>
    <row r="97" spans="1:65" x14ac:dyDescent="0.3">
      <c r="A97" s="373"/>
      <c r="B97" s="376"/>
      <c r="C97" s="379"/>
      <c r="D97" s="379"/>
      <c r="E97" s="334"/>
      <c r="F97" s="373"/>
      <c r="G97" s="382"/>
      <c r="H97" s="385"/>
      <c r="I97" s="385"/>
      <c r="J97" s="379"/>
      <c r="K97" s="346"/>
      <c r="L97" s="346"/>
      <c r="M97" s="346"/>
      <c r="N97" s="379"/>
      <c r="O97" s="346"/>
      <c r="P97" s="346"/>
      <c r="Q97" s="379"/>
      <c r="R97" s="337"/>
      <c r="S97" s="379"/>
      <c r="T97" s="379"/>
      <c r="U97" s="379"/>
      <c r="V97" s="336"/>
      <c r="W97" s="379"/>
      <c r="X97" s="331"/>
      <c r="Y97" s="373"/>
      <c r="Z97" s="346"/>
      <c r="AA97" s="385"/>
      <c r="AB97" s="379"/>
      <c r="AC97" s="385"/>
      <c r="AD97" s="388"/>
      <c r="AE97" s="339"/>
      <c r="AF97" s="342">
        <f>IF(AE97=0,0,IF(AG97=0,(EOMONTH(AE97,0)+1-(AE97)),(1+AG97-AE97)))</f>
        <v>0</v>
      </c>
      <c r="AG97" s="327"/>
      <c r="AH97" s="367"/>
      <c r="AI97" s="345"/>
      <c r="AJ97" s="348">
        <f>IFERROR(VLOOKUP(AI97,'COSTOS CTO 495-2025'!$B$6:$C$180,2,FALSE),0)</f>
        <v>0</v>
      </c>
      <c r="AK97" s="351">
        <f>+AF97*AJ97</f>
        <v>0</v>
      </c>
      <c r="AL97" s="354"/>
      <c r="AM97" s="342">
        <f>IF(AL97=0,0,IF(AN97=0,(EOMONTH(AL97,0)+1-(AL97)),(1+AN97-AL97)))</f>
        <v>0</v>
      </c>
      <c r="AN97" s="354"/>
      <c r="AO97" s="367"/>
      <c r="AP97" s="345"/>
      <c r="AQ97" s="357">
        <f>IFERROR(VLOOKUP(AP97,'COSTOS CTO 495-2025'!$B$6:$C$180,2,FALSE),0)</f>
        <v>0</v>
      </c>
      <c r="AR97" s="360">
        <f>+AQ97*AM97</f>
        <v>0</v>
      </c>
      <c r="AS97" s="224"/>
      <c r="AT97" s="225">
        <f>IFERROR(VLOOKUP(AS97,'COSTOS CTO 495-2025'!$B$6:$C$180,2,FALSE),0)</f>
        <v>0</v>
      </c>
      <c r="AU97" s="226"/>
      <c r="AV97" s="225">
        <f>IFERROR(VLOOKUP(AU97,'COSTOS CTO 495-2025'!$B$6:$C$239,2,FALSE),0)</f>
        <v>0</v>
      </c>
      <c r="AW97" s="227"/>
      <c r="AX97" s="225">
        <f>IFERROR(VLOOKUP(AW97,'COSTOS CTO 495-2025'!$B$6:$C$180,2,FALSE),0)</f>
        <v>0</v>
      </c>
      <c r="AY97" s="227"/>
      <c r="AZ97" s="225">
        <f>IFERROR(VLOOKUP(AY97,'COSTOS CTO 495-2025'!$B$6:$C$239,2,FALSE),0)</f>
        <v>0</v>
      </c>
      <c r="BA97" s="228"/>
      <c r="BB97" s="225">
        <f>IFERROR(VLOOKUP(BA97,'COSTOS CTO 495-2025'!$B$6:$C$289,2,FALSE),0)</f>
        <v>0</v>
      </c>
      <c r="BC97" s="229"/>
      <c r="BD97" s="225">
        <f>IFERROR(VLOOKUP(BC97,'COSTOS CTO 495-2025'!$B$6:$C$209,2,FALSE),0)</f>
        <v>0</v>
      </c>
      <c r="BE97" s="229"/>
      <c r="BF97" s="225">
        <f>IFERROR(VLOOKUP(BE97,'COSTOS CTO 495-2025'!$B$6:$C$209,2,FALSE),0)</f>
        <v>0</v>
      </c>
      <c r="BG97" s="370"/>
      <c r="BH97" s="364">
        <f>IFERROR(VLOOKUP(BG97,'COSTOS CTO 495-2025'!$B$6:$C$180,2,FALSE),0)</f>
        <v>0</v>
      </c>
      <c r="BI97" s="363">
        <f>+SUM(AZ100+AX100+BD100+AT100+AV100+BH100+AR97+AK97+BF100+BB100)</f>
        <v>0</v>
      </c>
      <c r="BJ97" s="364"/>
      <c r="BK97" s="328"/>
      <c r="BL97" s="436"/>
      <c r="BM97" s="334"/>
    </row>
    <row r="98" spans="1:65" x14ac:dyDescent="0.3">
      <c r="A98" s="373"/>
      <c r="B98" s="376"/>
      <c r="C98" s="379"/>
      <c r="D98" s="379"/>
      <c r="E98" s="334"/>
      <c r="F98" s="373"/>
      <c r="G98" s="382"/>
      <c r="H98" s="385"/>
      <c r="I98" s="385"/>
      <c r="J98" s="379"/>
      <c r="K98" s="346"/>
      <c r="L98" s="346"/>
      <c r="M98" s="346"/>
      <c r="N98" s="379"/>
      <c r="O98" s="346"/>
      <c r="P98" s="346"/>
      <c r="Q98" s="379"/>
      <c r="R98" s="337"/>
      <c r="S98" s="379"/>
      <c r="T98" s="379"/>
      <c r="U98" s="379"/>
      <c r="V98" s="337"/>
      <c r="W98" s="379"/>
      <c r="X98" s="331"/>
      <c r="Y98" s="373"/>
      <c r="Z98" s="346"/>
      <c r="AA98" s="385"/>
      <c r="AB98" s="379"/>
      <c r="AC98" s="385"/>
      <c r="AD98" s="388"/>
      <c r="AE98" s="340"/>
      <c r="AF98" s="343"/>
      <c r="AG98" s="328"/>
      <c r="AH98" s="367"/>
      <c r="AI98" s="346"/>
      <c r="AJ98" s="349"/>
      <c r="AK98" s="352"/>
      <c r="AL98" s="355"/>
      <c r="AM98" s="343"/>
      <c r="AN98" s="355"/>
      <c r="AO98" s="367"/>
      <c r="AP98" s="346"/>
      <c r="AQ98" s="358"/>
      <c r="AR98" s="361"/>
      <c r="AS98" s="224"/>
      <c r="AT98" s="225">
        <f>IFERROR(VLOOKUP(AS98,'COSTOS CTO 495-2025'!$B$6:$C$180,2,FALSE),0)</f>
        <v>0</v>
      </c>
      <c r="AU98" s="226"/>
      <c r="AV98" s="225">
        <f>IFERROR(VLOOKUP(AU98,'COSTOS CTO 495-2025'!$B$6:$C$239,2,FALSE),0)</f>
        <v>0</v>
      </c>
      <c r="AW98" s="227"/>
      <c r="AX98" s="225">
        <f>IFERROR(VLOOKUP(AW98,'COSTOS CTO 495-2025'!$B$6:$C$180,2,FALSE),0)</f>
        <v>0</v>
      </c>
      <c r="AY98" s="227"/>
      <c r="AZ98" s="225">
        <f>IFERROR(VLOOKUP(AY98,'COSTOS CTO 495-2025'!$B$6:$C$239,2,FALSE),0)</f>
        <v>0</v>
      </c>
      <c r="BA98" s="228"/>
      <c r="BB98" s="225">
        <f>IFERROR(VLOOKUP(BA98,'COSTOS CTO 495-2025'!$B$6:$C$289,2,FALSE),0)</f>
        <v>0</v>
      </c>
      <c r="BC98" s="229"/>
      <c r="BD98" s="225">
        <f>IFERROR(VLOOKUP(BC98,'COSTOS CTO 495-2025'!$B$6:$C$209,2,FALSE),0)</f>
        <v>0</v>
      </c>
      <c r="BE98" s="229"/>
      <c r="BF98" s="225">
        <f>IFERROR(VLOOKUP(BE98,'COSTOS CTO 495-2025'!$B$6:$C$209,2,FALSE),0)</f>
        <v>0</v>
      </c>
      <c r="BG98" s="370"/>
      <c r="BH98" s="364">
        <f>IFERROR(VLOOKUP(BG98,'COSTOS CTO 495-2025'!$B$6:$C$180,2,FALSE),0)</f>
        <v>0</v>
      </c>
      <c r="BI98" s="364"/>
      <c r="BJ98" s="364"/>
      <c r="BK98" s="328"/>
      <c r="BL98" s="436"/>
      <c r="BM98" s="334"/>
    </row>
    <row r="99" spans="1:65" x14ac:dyDescent="0.3">
      <c r="A99" s="373"/>
      <c r="B99" s="376"/>
      <c r="C99" s="379"/>
      <c r="D99" s="379"/>
      <c r="E99" s="334"/>
      <c r="F99" s="373"/>
      <c r="G99" s="382"/>
      <c r="H99" s="385"/>
      <c r="I99" s="385"/>
      <c r="J99" s="379"/>
      <c r="K99" s="346"/>
      <c r="L99" s="346"/>
      <c r="M99" s="346"/>
      <c r="N99" s="379"/>
      <c r="O99" s="346"/>
      <c r="P99" s="346"/>
      <c r="Q99" s="379"/>
      <c r="R99" s="337"/>
      <c r="S99" s="379"/>
      <c r="T99" s="379"/>
      <c r="U99" s="379"/>
      <c r="V99" s="338"/>
      <c r="W99" s="379"/>
      <c r="X99" s="331"/>
      <c r="Y99" s="373"/>
      <c r="Z99" s="346"/>
      <c r="AA99" s="385"/>
      <c r="AB99" s="379"/>
      <c r="AC99" s="385"/>
      <c r="AD99" s="388"/>
      <c r="AE99" s="341"/>
      <c r="AF99" s="344"/>
      <c r="AG99" s="329"/>
      <c r="AH99" s="367"/>
      <c r="AI99" s="347"/>
      <c r="AJ99" s="350"/>
      <c r="AK99" s="353"/>
      <c r="AL99" s="356"/>
      <c r="AM99" s="344"/>
      <c r="AN99" s="356"/>
      <c r="AO99" s="367"/>
      <c r="AP99" s="347"/>
      <c r="AQ99" s="359"/>
      <c r="AR99" s="362"/>
      <c r="AS99" s="224"/>
      <c r="AT99" s="225">
        <f>IFERROR(VLOOKUP(AS99,'COSTOS CTO 495-2025'!$B$6:$C$180,2,FALSE),0)</f>
        <v>0</v>
      </c>
      <c r="AU99" s="226"/>
      <c r="AV99" s="225">
        <f>IFERROR(VLOOKUP(AU99,'COSTOS CTO 495-2025'!$B$6:$C$239,2,FALSE),0)</f>
        <v>0</v>
      </c>
      <c r="AW99" s="227"/>
      <c r="AX99" s="225">
        <f>IFERROR(VLOOKUP(AW99,'COSTOS CTO 495-2025'!$B$6:$C$180,2,FALSE),0)</f>
        <v>0</v>
      </c>
      <c r="AY99" s="227"/>
      <c r="AZ99" s="225">
        <f>IFERROR(VLOOKUP(AY99,'COSTOS CTO 495-2025'!$B$6:$C$239,2,FALSE),0)</f>
        <v>0</v>
      </c>
      <c r="BA99" s="228"/>
      <c r="BB99" s="225">
        <f>IFERROR(VLOOKUP(BA99,'COSTOS CTO 495-2025'!$B$6:$C$289,2,FALSE),0)</f>
        <v>0</v>
      </c>
      <c r="BC99" s="229"/>
      <c r="BD99" s="225">
        <f>IFERROR(VLOOKUP(BC99,'COSTOS CTO 495-2025'!$B$6:$C$209,2,FALSE),0)</f>
        <v>0</v>
      </c>
      <c r="BE99" s="229"/>
      <c r="BF99" s="225">
        <f>IFERROR(VLOOKUP(BE99,'COSTOS CTO 495-2025'!$B$6:$C$209,2,FALSE),0)</f>
        <v>0</v>
      </c>
      <c r="BG99" s="370"/>
      <c r="BH99" s="364">
        <f>IFERROR(VLOOKUP(BG99,'COSTOS CTO 495-2025'!$B$6:$C$180,2,FALSE),0)</f>
        <v>0</v>
      </c>
      <c r="BI99" s="364"/>
      <c r="BJ99" s="364"/>
      <c r="BK99" s="328"/>
      <c r="BL99" s="436"/>
      <c r="BM99" s="334"/>
    </row>
    <row r="100" spans="1:65" x14ac:dyDescent="0.3">
      <c r="A100" s="374"/>
      <c r="B100" s="377"/>
      <c r="C100" s="380"/>
      <c r="D100" s="380"/>
      <c r="E100" s="335"/>
      <c r="F100" s="374"/>
      <c r="G100" s="383"/>
      <c r="H100" s="386"/>
      <c r="I100" s="386"/>
      <c r="J100" s="380"/>
      <c r="K100" s="347"/>
      <c r="L100" s="347"/>
      <c r="M100" s="347"/>
      <c r="N100" s="380"/>
      <c r="O100" s="347"/>
      <c r="P100" s="347"/>
      <c r="Q100" s="380"/>
      <c r="R100" s="338"/>
      <c r="S100" s="380"/>
      <c r="T100" s="380"/>
      <c r="U100" s="380"/>
      <c r="V100" s="230"/>
      <c r="W100" s="380"/>
      <c r="X100" s="332"/>
      <c r="Y100" s="374"/>
      <c r="Z100" s="347"/>
      <c r="AA100" s="386"/>
      <c r="AB100" s="380"/>
      <c r="AC100" s="386"/>
      <c r="AD100" s="389"/>
      <c r="AE100" s="231"/>
      <c r="AF100" s="232"/>
      <c r="AG100" s="230"/>
      <c r="AH100" s="368"/>
      <c r="AI100" s="230"/>
      <c r="AJ100" s="230"/>
      <c r="AK100" s="233"/>
      <c r="AL100" s="230"/>
      <c r="AM100" s="230"/>
      <c r="AN100" s="230"/>
      <c r="AO100" s="368"/>
      <c r="AP100" s="233"/>
      <c r="AQ100" s="233"/>
      <c r="AR100" s="233"/>
      <c r="AS100" s="234"/>
      <c r="AT100" s="235">
        <f>+SUM(AT97:AT99)</f>
        <v>0</v>
      </c>
      <c r="AU100" s="234"/>
      <c r="AV100" s="235">
        <f>+SUM(AV97:AV99)</f>
        <v>0</v>
      </c>
      <c r="AW100" s="235"/>
      <c r="AX100" s="235">
        <f>+SUM(AX97:AX99)</f>
        <v>0</v>
      </c>
      <c r="AY100" s="234"/>
      <c r="AZ100" s="235">
        <f>+SUM(AZ97:AZ99)</f>
        <v>0</v>
      </c>
      <c r="BA100" s="235"/>
      <c r="BB100" s="235">
        <f>SUM(BB97:BB99)</f>
        <v>0</v>
      </c>
      <c r="BC100" s="236"/>
      <c r="BD100" s="235">
        <f>+SUM(BD97:BD99)</f>
        <v>0</v>
      </c>
      <c r="BE100" s="236"/>
      <c r="BF100" s="235">
        <f>+SUM(BF97:BF99)</f>
        <v>0</v>
      </c>
      <c r="BG100" s="371"/>
      <c r="BH100" s="365">
        <f>IFERROR(VLOOKUP(BG100,'COSTOS CTO 495-2025'!$B$6:$C$180,2,FALSE),0)</f>
        <v>0</v>
      </c>
      <c r="BI100" s="365"/>
      <c r="BJ100" s="365"/>
      <c r="BK100" s="329"/>
      <c r="BL100" s="437"/>
      <c r="BM100" s="335"/>
    </row>
    <row r="101" spans="1:65" x14ac:dyDescent="0.3">
      <c r="A101" s="420">
        <v>110</v>
      </c>
      <c r="B101" s="426">
        <v>46082</v>
      </c>
      <c r="C101" s="420">
        <v>2026</v>
      </c>
      <c r="D101" s="420" t="s">
        <v>185</v>
      </c>
      <c r="E101" s="399" t="s">
        <v>549</v>
      </c>
      <c r="F101" s="420" t="s">
        <v>550</v>
      </c>
      <c r="G101" s="432">
        <v>981020004761889</v>
      </c>
      <c r="H101" s="399" t="s">
        <v>55</v>
      </c>
      <c r="I101" s="399" t="s">
        <v>56</v>
      </c>
      <c r="J101" s="420" t="s">
        <v>57</v>
      </c>
      <c r="K101" s="399" t="s">
        <v>475</v>
      </c>
      <c r="L101" s="399" t="s">
        <v>551</v>
      </c>
      <c r="M101" s="399" t="s">
        <v>552</v>
      </c>
      <c r="N101" s="420" t="s">
        <v>82</v>
      </c>
      <c r="O101" s="399" t="s">
        <v>505</v>
      </c>
      <c r="P101" s="399" t="s">
        <v>553</v>
      </c>
      <c r="Q101" s="420" t="s">
        <v>59</v>
      </c>
      <c r="R101" s="420" t="s">
        <v>476</v>
      </c>
      <c r="S101" s="420" t="s">
        <v>60</v>
      </c>
      <c r="T101" s="420">
        <v>12</v>
      </c>
      <c r="U101" s="420" t="s">
        <v>61</v>
      </c>
      <c r="V101" s="420">
        <v>19.8</v>
      </c>
      <c r="W101" s="420" t="s">
        <v>62</v>
      </c>
      <c r="X101" s="396" t="s">
        <v>554</v>
      </c>
      <c r="Y101" s="420"/>
      <c r="Z101" s="399" t="s">
        <v>555</v>
      </c>
      <c r="AA101" s="399" t="s">
        <v>83</v>
      </c>
      <c r="AB101" s="420" t="s">
        <v>84</v>
      </c>
      <c r="AC101" s="399" t="s">
        <v>85</v>
      </c>
      <c r="AD101" s="423"/>
      <c r="AE101" s="426"/>
      <c r="AF101" s="408">
        <f>IF(AE101=0,0,IF(AG101=0,(EOMONTH(AE101,0)+1-(AE101)),(1+AG101-AE101)))</f>
        <v>0</v>
      </c>
      <c r="AG101" s="426"/>
      <c r="AH101" s="408">
        <f>+AF101+AF105+AF109</f>
        <v>0</v>
      </c>
      <c r="AI101" s="399"/>
      <c r="AJ101" s="402">
        <f>IFERROR(VLOOKUP(AI101,'COSTOS CTO 495-2025'!$B$6:$C$180,2,FALSE),0)</f>
        <v>0</v>
      </c>
      <c r="AK101" s="405">
        <f>+AH101*AJ101</f>
        <v>0</v>
      </c>
      <c r="AL101" s="426">
        <v>46082</v>
      </c>
      <c r="AM101" s="408">
        <f>IF(AL101=0,0,IF(AN101=0,(EOMONTH(AL101,0)+1-(AL101)),(1+AN101-AL101)))</f>
        <v>1</v>
      </c>
      <c r="AN101" s="426">
        <v>46082</v>
      </c>
      <c r="AO101" s="408">
        <f>+AM101+AM105+AM109</f>
        <v>1</v>
      </c>
      <c r="AP101" s="399" t="s">
        <v>592</v>
      </c>
      <c r="AQ101" s="411">
        <f>IFERROR(VLOOKUP(AP101,'COSTOS CTO 495-2025'!$B$6:$C$180,2,FALSE),0)</f>
        <v>232050</v>
      </c>
      <c r="AR101" s="414">
        <f>+AQ101*AM101</f>
        <v>232050</v>
      </c>
      <c r="AS101" s="310" t="s">
        <v>86</v>
      </c>
      <c r="AT101" s="311">
        <f>IFERROR(VLOOKUP(AS101,'COSTOS CTO 495-2025'!$B$6:$C$180,2,FALSE),0)</f>
        <v>147560</v>
      </c>
      <c r="AU101" s="312" t="s">
        <v>404</v>
      </c>
      <c r="AV101" s="311">
        <f>IFERROR(VLOOKUP(AU101,'COSTOS CTO 495-2025'!$B$6:$C$239,2,FALSE),0)</f>
        <v>152320</v>
      </c>
      <c r="AW101" s="311" t="s">
        <v>595</v>
      </c>
      <c r="AX101" s="311">
        <f>IFERROR(VLOOKUP(AW101,'COSTOS CTO 495-2025'!$B$6:$C$180,2,FALSE),0)</f>
        <v>127330</v>
      </c>
      <c r="AY101" s="311"/>
      <c r="AZ101" s="311">
        <f>IFERROR(VLOOKUP(AY101,'COSTOS CTO 495-2025'!$B$6:$C$239,2,FALSE),0)</f>
        <v>0</v>
      </c>
      <c r="BA101" s="311"/>
      <c r="BB101" s="311">
        <f>IFERROR(VLOOKUP(BA101,'COSTOS CTO 495-2025'!$B$6:$C$289,2,FALSE),0)</f>
        <v>0</v>
      </c>
      <c r="BC101" s="313"/>
      <c r="BD101" s="311">
        <f>IFERROR(VLOOKUP(BC101,'COSTOS CTO 495-2025'!$B$6:$C$209,2,FALSE),0)</f>
        <v>0</v>
      </c>
      <c r="BE101" s="313"/>
      <c r="BF101" s="311">
        <f>IFERROR(VLOOKUP(BE101,'COSTOS CTO 495-2025'!$B$6:$C$180,2,FALSE),0)</f>
        <v>0</v>
      </c>
      <c r="BG101" s="429"/>
      <c r="BH101" s="417">
        <f>IFERROR(VLOOKUP(BG101,'COSTOS CTO 495-2025'!$B$6:$C$180,2,FALSE),0)</f>
        <v>0</v>
      </c>
      <c r="BI101" s="417">
        <f>+SUM(AZ104+AX104+BD104+AT104+AV104+BH104+AR101+AK101+BF104+BB104)</f>
        <v>1450610</v>
      </c>
      <c r="BJ101" s="417">
        <f>BI101+BI105+BI109</f>
        <v>1602930</v>
      </c>
      <c r="BK101" s="393">
        <v>46083</v>
      </c>
      <c r="BL101" s="396" t="s">
        <v>85</v>
      </c>
      <c r="BM101" s="399" t="s">
        <v>477</v>
      </c>
    </row>
    <row r="102" spans="1:65" x14ac:dyDescent="0.3">
      <c r="A102" s="421"/>
      <c r="B102" s="427"/>
      <c r="C102" s="421"/>
      <c r="D102" s="421"/>
      <c r="E102" s="400"/>
      <c r="F102" s="421"/>
      <c r="G102" s="433"/>
      <c r="H102" s="400"/>
      <c r="I102" s="400"/>
      <c r="J102" s="421"/>
      <c r="K102" s="400"/>
      <c r="L102" s="400"/>
      <c r="M102" s="400"/>
      <c r="N102" s="421"/>
      <c r="O102" s="400"/>
      <c r="P102" s="400"/>
      <c r="Q102" s="421"/>
      <c r="R102" s="421"/>
      <c r="S102" s="421"/>
      <c r="T102" s="421"/>
      <c r="U102" s="421"/>
      <c r="V102" s="421"/>
      <c r="W102" s="421"/>
      <c r="X102" s="397"/>
      <c r="Y102" s="421"/>
      <c r="Z102" s="400"/>
      <c r="AA102" s="400"/>
      <c r="AB102" s="421"/>
      <c r="AC102" s="400"/>
      <c r="AD102" s="424"/>
      <c r="AE102" s="427"/>
      <c r="AF102" s="409"/>
      <c r="AG102" s="427"/>
      <c r="AH102" s="409"/>
      <c r="AI102" s="400"/>
      <c r="AJ102" s="403"/>
      <c r="AK102" s="406"/>
      <c r="AL102" s="427"/>
      <c r="AM102" s="409"/>
      <c r="AN102" s="427"/>
      <c r="AO102" s="409"/>
      <c r="AP102" s="400"/>
      <c r="AQ102" s="412"/>
      <c r="AR102" s="415"/>
      <c r="AS102" s="310" t="s">
        <v>594</v>
      </c>
      <c r="AT102" s="311">
        <f>IFERROR(VLOOKUP(AS102,'COSTOS CTO 495-2025'!$B$6:$C$180,2,FALSE),0)</f>
        <v>349860</v>
      </c>
      <c r="AU102" s="312" t="s">
        <v>404</v>
      </c>
      <c r="AV102" s="311">
        <f>IFERROR(VLOOKUP(AU102,'COSTOS CTO 495-2025'!$B$6:$C$239,2,FALSE),0)</f>
        <v>152320</v>
      </c>
      <c r="AW102" s="311" t="s">
        <v>596</v>
      </c>
      <c r="AX102" s="311">
        <f>IFERROR(VLOOKUP(AW102,'COSTOS CTO 495-2025'!$B$6:$C$180,2,FALSE),0)</f>
        <v>136850</v>
      </c>
      <c r="AY102" s="311"/>
      <c r="AZ102" s="311">
        <f>IFERROR(VLOOKUP(AY102,'COSTOS CTO 495-2025'!$B$6:$C$239,2,FALSE),0)</f>
        <v>0</v>
      </c>
      <c r="BA102" s="311"/>
      <c r="BB102" s="311">
        <f>IFERROR(VLOOKUP(BA102,'COSTOS CTO 495-2025'!$B$6:$C$289,2,FALSE),0)</f>
        <v>0</v>
      </c>
      <c r="BC102" s="313"/>
      <c r="BD102" s="311">
        <f>IFERROR(VLOOKUP(BC102,'COSTOS CTO 495-2025'!$B$6:$C$209,2,FALSE),0)</f>
        <v>0</v>
      </c>
      <c r="BE102" s="313"/>
      <c r="BF102" s="311">
        <f>IFERROR(VLOOKUP(BE102,'COSTOS CTO 495-2025'!$B$6:$C$180,2,FALSE),0)</f>
        <v>0</v>
      </c>
      <c r="BG102" s="430"/>
      <c r="BH102" s="418">
        <f>IFERROR(VLOOKUP(BG102,'COSTOS CTO 495-2025'!$B$6:$C$180,2,FALSE),0)</f>
        <v>0</v>
      </c>
      <c r="BI102" s="418"/>
      <c r="BJ102" s="418"/>
      <c r="BK102" s="394"/>
      <c r="BL102" s="397"/>
      <c r="BM102" s="400"/>
    </row>
    <row r="103" spans="1:65" x14ac:dyDescent="0.3">
      <c r="A103" s="421"/>
      <c r="B103" s="427"/>
      <c r="C103" s="421"/>
      <c r="D103" s="421"/>
      <c r="E103" s="400"/>
      <c r="F103" s="421"/>
      <c r="G103" s="433"/>
      <c r="H103" s="400"/>
      <c r="I103" s="400"/>
      <c r="J103" s="421"/>
      <c r="K103" s="400"/>
      <c r="L103" s="400"/>
      <c r="M103" s="400"/>
      <c r="N103" s="421"/>
      <c r="O103" s="400"/>
      <c r="P103" s="400"/>
      <c r="Q103" s="421"/>
      <c r="R103" s="421"/>
      <c r="S103" s="421"/>
      <c r="T103" s="421"/>
      <c r="U103" s="421"/>
      <c r="V103" s="422"/>
      <c r="W103" s="421"/>
      <c r="X103" s="397"/>
      <c r="Y103" s="421"/>
      <c r="Z103" s="400"/>
      <c r="AA103" s="400"/>
      <c r="AB103" s="421"/>
      <c r="AC103" s="400"/>
      <c r="AD103" s="424"/>
      <c r="AE103" s="428"/>
      <c r="AF103" s="410"/>
      <c r="AG103" s="428"/>
      <c r="AH103" s="409"/>
      <c r="AI103" s="401"/>
      <c r="AJ103" s="404"/>
      <c r="AK103" s="407"/>
      <c r="AL103" s="428"/>
      <c r="AM103" s="410"/>
      <c r="AN103" s="428"/>
      <c r="AO103" s="409"/>
      <c r="AP103" s="401"/>
      <c r="AQ103" s="413"/>
      <c r="AR103" s="416"/>
      <c r="AS103" s="310"/>
      <c r="AT103" s="311">
        <f>IFERROR(VLOOKUP(AS103,'COSTOS CTO 495-2025'!$B$6:$C$180,2,FALSE),0)</f>
        <v>0</v>
      </c>
      <c r="AU103" s="312" t="s">
        <v>404</v>
      </c>
      <c r="AV103" s="311">
        <f>IFERROR(VLOOKUP(AU103,'COSTOS CTO 495-2025'!$B$6:$C$239,2,FALSE),0)</f>
        <v>152320</v>
      </c>
      <c r="AW103" s="311"/>
      <c r="AX103" s="311">
        <f>IFERROR(VLOOKUP(AW103,'COSTOS CTO 495-2025'!$B$6:$C$180,2,FALSE),0)</f>
        <v>0</v>
      </c>
      <c r="AY103" s="311"/>
      <c r="AZ103" s="311">
        <f>IFERROR(VLOOKUP(AY103,'COSTOS CTO 495-2025'!$B$6:$C$239,2,FALSE),0)</f>
        <v>0</v>
      </c>
      <c r="BA103" s="311"/>
      <c r="BB103" s="311">
        <f>IFERROR(VLOOKUP(BA103,'COSTOS CTO 495-2025'!$B$6:$C$289,2,FALSE),0)</f>
        <v>0</v>
      </c>
      <c r="BC103" s="313"/>
      <c r="BD103" s="311">
        <f>IFERROR(VLOOKUP(BC103,'COSTOS CTO 495-2025'!$B$6:$C$209,2,FALSE),0)</f>
        <v>0</v>
      </c>
      <c r="BE103" s="313"/>
      <c r="BF103" s="311">
        <f>IFERROR(VLOOKUP(BE103,'COSTOS CTO 495-2025'!$B$6:$C$180,2,FALSE),0)</f>
        <v>0</v>
      </c>
      <c r="BG103" s="430"/>
      <c r="BH103" s="418">
        <f>IFERROR(VLOOKUP(BG103,'COSTOS CTO 495-2025'!$B$6:$C$180,2,FALSE),0)</f>
        <v>0</v>
      </c>
      <c r="BI103" s="418"/>
      <c r="BJ103" s="418"/>
      <c r="BK103" s="394"/>
      <c r="BL103" s="397"/>
      <c r="BM103" s="400"/>
    </row>
    <row r="104" spans="1:65" x14ac:dyDescent="0.3">
      <c r="A104" s="421"/>
      <c r="B104" s="427"/>
      <c r="C104" s="421"/>
      <c r="D104" s="421"/>
      <c r="E104" s="400"/>
      <c r="F104" s="421"/>
      <c r="G104" s="433"/>
      <c r="H104" s="400"/>
      <c r="I104" s="400"/>
      <c r="J104" s="421"/>
      <c r="K104" s="400"/>
      <c r="L104" s="400"/>
      <c r="M104" s="400"/>
      <c r="N104" s="421"/>
      <c r="O104" s="400"/>
      <c r="P104" s="400"/>
      <c r="Q104" s="421"/>
      <c r="R104" s="421"/>
      <c r="S104" s="421"/>
      <c r="T104" s="421"/>
      <c r="U104" s="421"/>
      <c r="V104" s="314"/>
      <c r="W104" s="421"/>
      <c r="X104" s="397"/>
      <c r="Y104" s="421"/>
      <c r="Z104" s="400"/>
      <c r="AA104" s="400"/>
      <c r="AB104" s="421"/>
      <c r="AC104" s="400"/>
      <c r="AD104" s="424"/>
      <c r="AE104" s="315"/>
      <c r="AF104" s="316"/>
      <c r="AG104" s="314"/>
      <c r="AH104" s="409"/>
      <c r="AI104" s="314"/>
      <c r="AJ104" s="314"/>
      <c r="AK104" s="317"/>
      <c r="AL104" s="314"/>
      <c r="AM104" s="314"/>
      <c r="AN104" s="314"/>
      <c r="AO104" s="409"/>
      <c r="AP104" s="314"/>
      <c r="AQ104" s="314"/>
      <c r="AR104" s="314"/>
      <c r="AS104" s="318"/>
      <c r="AT104" s="319">
        <f>+SUM(AT101:AT103)</f>
        <v>497420</v>
      </c>
      <c r="AU104" s="318"/>
      <c r="AV104" s="319">
        <f>+SUM(AV101:AV103)</f>
        <v>456960</v>
      </c>
      <c r="AW104" s="319"/>
      <c r="AX104" s="319">
        <f>+SUM(AX101:AX103)</f>
        <v>264180</v>
      </c>
      <c r="AY104" s="318"/>
      <c r="AZ104" s="319">
        <f>+SUM(AZ101:AZ103)</f>
        <v>0</v>
      </c>
      <c r="BA104" s="319"/>
      <c r="BB104" s="319">
        <f>BB101+BB102+BB103</f>
        <v>0</v>
      </c>
      <c r="BC104" s="320"/>
      <c r="BD104" s="319">
        <f>+BD101+BD102+BD103</f>
        <v>0</v>
      </c>
      <c r="BE104" s="320"/>
      <c r="BF104" s="319">
        <f>+SUM(BF101:BF103)</f>
        <v>0</v>
      </c>
      <c r="BG104" s="430"/>
      <c r="BH104" s="418">
        <f>IFERROR(VLOOKUP(BG104,'COSTOS CTO 495-2025'!$B$6:$C$180,2,FALSE),0)</f>
        <v>0</v>
      </c>
      <c r="BI104" s="419"/>
      <c r="BJ104" s="418"/>
      <c r="BK104" s="394"/>
      <c r="BL104" s="397"/>
      <c r="BM104" s="400"/>
    </row>
    <row r="105" spans="1:65" x14ac:dyDescent="0.3">
      <c r="A105" s="421"/>
      <c r="B105" s="427"/>
      <c r="C105" s="421"/>
      <c r="D105" s="421"/>
      <c r="E105" s="400"/>
      <c r="F105" s="421"/>
      <c r="G105" s="433"/>
      <c r="H105" s="400"/>
      <c r="I105" s="400"/>
      <c r="J105" s="421"/>
      <c r="K105" s="400"/>
      <c r="L105" s="400"/>
      <c r="M105" s="400"/>
      <c r="N105" s="421"/>
      <c r="O105" s="400"/>
      <c r="P105" s="400"/>
      <c r="Q105" s="421"/>
      <c r="R105" s="421"/>
      <c r="S105" s="421"/>
      <c r="T105" s="421"/>
      <c r="U105" s="421"/>
      <c r="V105" s="420"/>
      <c r="W105" s="421"/>
      <c r="X105" s="397"/>
      <c r="Y105" s="421"/>
      <c r="Z105" s="400"/>
      <c r="AA105" s="400"/>
      <c r="AB105" s="421"/>
      <c r="AC105" s="400"/>
      <c r="AD105" s="424"/>
      <c r="AE105" s="426"/>
      <c r="AF105" s="408">
        <f>IF(AE105=0,0,IF(AG105=0,(EOMONTH(AE105,0)+1-(AE105)),(1+AG105-AE105)))</f>
        <v>0</v>
      </c>
      <c r="AG105" s="393"/>
      <c r="AH105" s="409"/>
      <c r="AI105" s="399"/>
      <c r="AJ105" s="402">
        <f>IFERROR(VLOOKUP(AI105,'COSTOS CTO 495-2025'!$B$6:$C$180,2,FALSE),0)</f>
        <v>0</v>
      </c>
      <c r="AK105" s="405">
        <f>+AF105*AJ105</f>
        <v>0</v>
      </c>
      <c r="AL105" s="393"/>
      <c r="AM105" s="408">
        <f>IF(AL105=0,0,IF(AN105=0,(EOMONTH(AL105,0)+1-(AL105)),(1+AN105-AL105)))</f>
        <v>0</v>
      </c>
      <c r="AN105" s="393"/>
      <c r="AO105" s="409"/>
      <c r="AP105" s="399"/>
      <c r="AQ105" s="411">
        <f>IFERROR(VLOOKUP(AP105,'COSTOS CTO 495-2025'!$B$6:$C$180,2,FALSE),0)</f>
        <v>0</v>
      </c>
      <c r="AR105" s="414">
        <f>+AQ105*AM105</f>
        <v>0</v>
      </c>
      <c r="AS105" s="310"/>
      <c r="AT105" s="311">
        <f>IFERROR(VLOOKUP(AS105,'COSTOS CTO 495-2025'!$B$6:$C$180,2,FALSE),0)</f>
        <v>0</v>
      </c>
      <c r="AU105" s="312" t="s">
        <v>404</v>
      </c>
      <c r="AV105" s="311">
        <f>IFERROR(VLOOKUP(AU105,'COSTOS CTO 495-2025'!$B$6:$C$239,2,FALSE),0)</f>
        <v>152320</v>
      </c>
      <c r="AW105" s="311"/>
      <c r="AX105" s="311">
        <f>IFERROR(VLOOKUP(AW105,'COSTOS CTO 495-2025'!$B$6:$C$180,2,FALSE),0)</f>
        <v>0</v>
      </c>
      <c r="AY105" s="311"/>
      <c r="AZ105" s="311">
        <f>IFERROR(VLOOKUP(AY105,'COSTOS CTO 495-2025'!$B$6:$C$239,2,FALSE),0)</f>
        <v>0</v>
      </c>
      <c r="BA105" s="311"/>
      <c r="BB105" s="311">
        <f>IFERROR(VLOOKUP(BA105,'COSTOS CTO 495-2025'!$B$6:$C$289,2,FALSE),0)</f>
        <v>0</v>
      </c>
      <c r="BC105" s="313"/>
      <c r="BD105" s="311">
        <f>IFERROR(VLOOKUP(BC105,'COSTOS CTO 495-2025'!$B$6:$C$209,2,FALSE),0)</f>
        <v>0</v>
      </c>
      <c r="BE105" s="313"/>
      <c r="BF105" s="311">
        <f>IFERROR(VLOOKUP(BE105,'COSTOS CTO 495-2025'!$B$6:$C$180,2,FALSE),0)</f>
        <v>0</v>
      </c>
      <c r="BG105" s="430"/>
      <c r="BH105" s="418">
        <f>IFERROR(VLOOKUP(BG105,'COSTOS CTO 495-2025'!$B$6:$C$180,2,FALSE),0)</f>
        <v>0</v>
      </c>
      <c r="BI105" s="417">
        <f>+SUM(AZ108+AX108+BD108+AT108+AV108+BH108+AR105+AK105+BF108+BB108)</f>
        <v>152320</v>
      </c>
      <c r="BJ105" s="418"/>
      <c r="BK105" s="394"/>
      <c r="BL105" s="397"/>
      <c r="BM105" s="400"/>
    </row>
    <row r="106" spans="1:65" x14ac:dyDescent="0.3">
      <c r="A106" s="421"/>
      <c r="B106" s="427"/>
      <c r="C106" s="421"/>
      <c r="D106" s="421"/>
      <c r="E106" s="400"/>
      <c r="F106" s="421"/>
      <c r="G106" s="433"/>
      <c r="H106" s="400"/>
      <c r="I106" s="400"/>
      <c r="J106" s="421"/>
      <c r="K106" s="400"/>
      <c r="L106" s="400"/>
      <c r="M106" s="400"/>
      <c r="N106" s="421"/>
      <c r="O106" s="400"/>
      <c r="P106" s="400"/>
      <c r="Q106" s="421"/>
      <c r="R106" s="421"/>
      <c r="S106" s="421"/>
      <c r="T106" s="421"/>
      <c r="U106" s="421"/>
      <c r="V106" s="421"/>
      <c r="W106" s="421"/>
      <c r="X106" s="397"/>
      <c r="Y106" s="421"/>
      <c r="Z106" s="400"/>
      <c r="AA106" s="400"/>
      <c r="AB106" s="421"/>
      <c r="AC106" s="400"/>
      <c r="AD106" s="424"/>
      <c r="AE106" s="427"/>
      <c r="AF106" s="409"/>
      <c r="AG106" s="394"/>
      <c r="AH106" s="409"/>
      <c r="AI106" s="400"/>
      <c r="AJ106" s="403"/>
      <c r="AK106" s="406"/>
      <c r="AL106" s="394"/>
      <c r="AM106" s="409"/>
      <c r="AN106" s="394"/>
      <c r="AO106" s="409"/>
      <c r="AP106" s="400"/>
      <c r="AQ106" s="412"/>
      <c r="AR106" s="415"/>
      <c r="AS106" s="310"/>
      <c r="AT106" s="311">
        <f>IFERROR(VLOOKUP(AS106,'COSTOS CTO 495-2025'!$B$6:$C$180,2,FALSE),0)</f>
        <v>0</v>
      </c>
      <c r="AU106" s="312"/>
      <c r="AV106" s="311">
        <f>IFERROR(VLOOKUP(AU106,'COSTOS CTO 495-2025'!$B$6:$C$239,2,FALSE),0)</f>
        <v>0</v>
      </c>
      <c r="AW106" s="311"/>
      <c r="AX106" s="311">
        <f>IFERROR(VLOOKUP(AW106,'COSTOS CTO 495-2025'!$B$6:$C$180,2,FALSE),0)</f>
        <v>0</v>
      </c>
      <c r="AY106" s="311"/>
      <c r="AZ106" s="311">
        <f>IFERROR(VLOOKUP(AY106,'COSTOS CTO 495-2025'!$B$6:$C$239,2,FALSE),0)</f>
        <v>0</v>
      </c>
      <c r="BA106" s="311"/>
      <c r="BB106" s="311">
        <f>IFERROR(VLOOKUP(BA106,'COSTOS CTO 495-2025'!$B$6:$C$289,2,FALSE),0)</f>
        <v>0</v>
      </c>
      <c r="BC106" s="313"/>
      <c r="BD106" s="311">
        <f>IFERROR(VLOOKUP(BC106,'COSTOS CTO 495-2025'!$B$6:$C$209,2,FALSE),0)</f>
        <v>0</v>
      </c>
      <c r="BE106" s="313"/>
      <c r="BF106" s="311">
        <f>IFERROR(VLOOKUP(BE106,'COSTOS CTO 495-2025'!$B$6:$C$180,2,FALSE),0)</f>
        <v>0</v>
      </c>
      <c r="BG106" s="430"/>
      <c r="BH106" s="418">
        <f>IFERROR(VLOOKUP(BG106,'COSTOS CTO 495-2025'!$B$6:$C$180,2,FALSE),0)</f>
        <v>0</v>
      </c>
      <c r="BI106" s="418"/>
      <c r="BJ106" s="418"/>
      <c r="BK106" s="394"/>
      <c r="BL106" s="397"/>
      <c r="BM106" s="400"/>
    </row>
    <row r="107" spans="1:65" x14ac:dyDescent="0.3">
      <c r="A107" s="421"/>
      <c r="B107" s="427"/>
      <c r="C107" s="421"/>
      <c r="D107" s="421"/>
      <c r="E107" s="400"/>
      <c r="F107" s="421"/>
      <c r="G107" s="433"/>
      <c r="H107" s="400"/>
      <c r="I107" s="400"/>
      <c r="J107" s="421"/>
      <c r="K107" s="400"/>
      <c r="L107" s="400"/>
      <c r="M107" s="400"/>
      <c r="N107" s="421"/>
      <c r="O107" s="400"/>
      <c r="P107" s="400"/>
      <c r="Q107" s="421"/>
      <c r="R107" s="421"/>
      <c r="S107" s="421"/>
      <c r="T107" s="421"/>
      <c r="U107" s="421"/>
      <c r="V107" s="422"/>
      <c r="W107" s="421"/>
      <c r="X107" s="397"/>
      <c r="Y107" s="421"/>
      <c r="Z107" s="400"/>
      <c r="AA107" s="400"/>
      <c r="AB107" s="421"/>
      <c r="AC107" s="400"/>
      <c r="AD107" s="424"/>
      <c r="AE107" s="428"/>
      <c r="AF107" s="410"/>
      <c r="AG107" s="395"/>
      <c r="AH107" s="409"/>
      <c r="AI107" s="401"/>
      <c r="AJ107" s="404"/>
      <c r="AK107" s="407"/>
      <c r="AL107" s="395"/>
      <c r="AM107" s="410"/>
      <c r="AN107" s="395"/>
      <c r="AO107" s="409"/>
      <c r="AP107" s="401"/>
      <c r="AQ107" s="413"/>
      <c r="AR107" s="416"/>
      <c r="AS107" s="310"/>
      <c r="AT107" s="311">
        <f>IFERROR(VLOOKUP(AS107,'COSTOS CTO 495-2025'!$B$6:$C$180,2,FALSE),0)</f>
        <v>0</v>
      </c>
      <c r="AU107" s="312"/>
      <c r="AV107" s="311">
        <f>IFERROR(VLOOKUP(AU107,'COSTOS CTO 495-2025'!$B$6:$C$239,2,FALSE),0)</f>
        <v>0</v>
      </c>
      <c r="AW107" s="311"/>
      <c r="AX107" s="311">
        <f>IFERROR(VLOOKUP(AW107,'COSTOS CTO 495-2025'!$B$6:$C$180,2,FALSE),0)</f>
        <v>0</v>
      </c>
      <c r="AY107" s="311"/>
      <c r="AZ107" s="311">
        <f>IFERROR(VLOOKUP(AY107,'COSTOS CTO 495-2025'!$B$6:$C$239,2,FALSE),0)</f>
        <v>0</v>
      </c>
      <c r="BA107" s="311"/>
      <c r="BB107" s="311">
        <f>IFERROR(VLOOKUP(BA107,'COSTOS CTO 495-2025'!$B$6:$C$289,2,FALSE),0)</f>
        <v>0</v>
      </c>
      <c r="BC107" s="313"/>
      <c r="BD107" s="311">
        <f>IFERROR(VLOOKUP(BC107,'COSTOS CTO 495-2025'!$B$6:$C$209,2,FALSE),0)</f>
        <v>0</v>
      </c>
      <c r="BE107" s="313"/>
      <c r="BF107" s="311">
        <f>IFERROR(VLOOKUP(BE107,'COSTOS CTO 495-2025'!$B$6:$C$180,2,FALSE),0)</f>
        <v>0</v>
      </c>
      <c r="BG107" s="430"/>
      <c r="BH107" s="418">
        <f>IFERROR(VLOOKUP(BG107,'COSTOS CTO 495-2025'!$B$6:$C$180,2,FALSE),0)</f>
        <v>0</v>
      </c>
      <c r="BI107" s="418"/>
      <c r="BJ107" s="418"/>
      <c r="BK107" s="394"/>
      <c r="BL107" s="397"/>
      <c r="BM107" s="400"/>
    </row>
    <row r="108" spans="1:65" x14ac:dyDescent="0.3">
      <c r="A108" s="421"/>
      <c r="B108" s="427"/>
      <c r="C108" s="421"/>
      <c r="D108" s="421"/>
      <c r="E108" s="400"/>
      <c r="F108" s="421"/>
      <c r="G108" s="433"/>
      <c r="H108" s="400"/>
      <c r="I108" s="400"/>
      <c r="J108" s="421"/>
      <c r="K108" s="400"/>
      <c r="L108" s="400"/>
      <c r="M108" s="400"/>
      <c r="N108" s="421"/>
      <c r="O108" s="400"/>
      <c r="P108" s="400"/>
      <c r="Q108" s="421"/>
      <c r="R108" s="421"/>
      <c r="S108" s="421"/>
      <c r="T108" s="421"/>
      <c r="U108" s="421"/>
      <c r="V108" s="314"/>
      <c r="W108" s="421"/>
      <c r="X108" s="397"/>
      <c r="Y108" s="421"/>
      <c r="Z108" s="400"/>
      <c r="AA108" s="400"/>
      <c r="AB108" s="421"/>
      <c r="AC108" s="400"/>
      <c r="AD108" s="424"/>
      <c r="AE108" s="315"/>
      <c r="AF108" s="316"/>
      <c r="AG108" s="314"/>
      <c r="AH108" s="409"/>
      <c r="AI108" s="314"/>
      <c r="AJ108" s="314"/>
      <c r="AK108" s="317"/>
      <c r="AL108" s="314"/>
      <c r="AM108" s="314"/>
      <c r="AN108" s="314"/>
      <c r="AO108" s="409"/>
      <c r="AP108" s="317"/>
      <c r="AQ108" s="317"/>
      <c r="AR108" s="317"/>
      <c r="AS108" s="318"/>
      <c r="AT108" s="319">
        <f>+SUM(AT105:AT107)</f>
        <v>0</v>
      </c>
      <c r="AU108" s="318"/>
      <c r="AV108" s="319">
        <f>+SUM(AV105:AV107)</f>
        <v>152320</v>
      </c>
      <c r="AW108" s="319"/>
      <c r="AX108" s="319">
        <f>+SUM(AX105:AX107)</f>
        <v>0</v>
      </c>
      <c r="AY108" s="318"/>
      <c r="AZ108" s="319">
        <f>+SUM(AZ105:AZ107)</f>
        <v>0</v>
      </c>
      <c r="BA108" s="319"/>
      <c r="BB108" s="319">
        <f>SUM(BB105:BB107)</f>
        <v>0</v>
      </c>
      <c r="BC108" s="320"/>
      <c r="BD108" s="319">
        <f>+SUM(BD105:BD107)</f>
        <v>0</v>
      </c>
      <c r="BE108" s="320"/>
      <c r="BF108" s="319">
        <f>+SUM(BF105:BF107)</f>
        <v>0</v>
      </c>
      <c r="BG108" s="430"/>
      <c r="BH108" s="418">
        <f>IFERROR(VLOOKUP(BG108,'COSTOS CTO 495-2025'!$B$6:$C$180,2,FALSE),0)</f>
        <v>0</v>
      </c>
      <c r="BI108" s="419"/>
      <c r="BJ108" s="418"/>
      <c r="BK108" s="394"/>
      <c r="BL108" s="397"/>
      <c r="BM108" s="400"/>
    </row>
    <row r="109" spans="1:65" x14ac:dyDescent="0.3">
      <c r="A109" s="421"/>
      <c r="B109" s="427"/>
      <c r="C109" s="421"/>
      <c r="D109" s="421"/>
      <c r="E109" s="400"/>
      <c r="F109" s="421"/>
      <c r="G109" s="433"/>
      <c r="H109" s="400"/>
      <c r="I109" s="400"/>
      <c r="J109" s="421"/>
      <c r="K109" s="400"/>
      <c r="L109" s="400"/>
      <c r="M109" s="400"/>
      <c r="N109" s="421"/>
      <c r="O109" s="400"/>
      <c r="P109" s="400"/>
      <c r="Q109" s="421"/>
      <c r="R109" s="421"/>
      <c r="S109" s="421"/>
      <c r="T109" s="421"/>
      <c r="U109" s="421"/>
      <c r="V109" s="420"/>
      <c r="W109" s="421"/>
      <c r="X109" s="397"/>
      <c r="Y109" s="421"/>
      <c r="Z109" s="400"/>
      <c r="AA109" s="400"/>
      <c r="AB109" s="421"/>
      <c r="AC109" s="400"/>
      <c r="AD109" s="424"/>
      <c r="AE109" s="426"/>
      <c r="AF109" s="408">
        <f>IF(AE109=0,0,IF(AG109=0,(EOMONTH(AE109,0)+1-(AE109)),(1+AG109-AE109)))</f>
        <v>0</v>
      </c>
      <c r="AG109" s="393"/>
      <c r="AH109" s="409"/>
      <c r="AI109" s="399"/>
      <c r="AJ109" s="402">
        <f>IFERROR(VLOOKUP(AI109,'COSTOS CTO 495-2025'!$B$6:$C$180,2,FALSE),0)</f>
        <v>0</v>
      </c>
      <c r="AK109" s="405">
        <f>+AF109*AJ109</f>
        <v>0</v>
      </c>
      <c r="AL109" s="393"/>
      <c r="AM109" s="408">
        <f>IF(AL109=0,0,IF(AN109=0,(EOMONTH(AL109,0)+1-(AL109)),(1+AN109-AL109)))</f>
        <v>0</v>
      </c>
      <c r="AN109" s="393"/>
      <c r="AO109" s="409"/>
      <c r="AP109" s="399"/>
      <c r="AQ109" s="411">
        <f>IFERROR(VLOOKUP(AP109,'COSTOS CTO 495-2025'!$B$6:$C$180,2,FALSE),0)</f>
        <v>0</v>
      </c>
      <c r="AR109" s="414">
        <f>+AQ109*AM109</f>
        <v>0</v>
      </c>
      <c r="AS109" s="310"/>
      <c r="AT109" s="311">
        <f>IFERROR(VLOOKUP(AS109,'COSTOS CTO 495-2025'!$B$6:$C$180,2,FALSE),0)</f>
        <v>0</v>
      </c>
      <c r="AU109" s="312"/>
      <c r="AV109" s="311">
        <f>IFERROR(VLOOKUP(AU109,'COSTOS CTO 495-2025'!$B$6:$C$239,2,FALSE),0)</f>
        <v>0</v>
      </c>
      <c r="AW109" s="311"/>
      <c r="AX109" s="311">
        <f>IFERROR(VLOOKUP(AW109,'COSTOS CTO 495-2025'!$B$6:$C$180,2,FALSE),0)</f>
        <v>0</v>
      </c>
      <c r="AY109" s="311"/>
      <c r="AZ109" s="311">
        <f>IFERROR(VLOOKUP(AY109,'COSTOS CTO 495-2025'!$B$6:$C$239,2,FALSE),0)</f>
        <v>0</v>
      </c>
      <c r="BA109" s="311"/>
      <c r="BB109" s="311">
        <f>IFERROR(VLOOKUP(BA109,'COSTOS CTO 495-2025'!$B$6:$C$289,2,FALSE),0)</f>
        <v>0</v>
      </c>
      <c r="BC109" s="313"/>
      <c r="BD109" s="311">
        <f>IFERROR(VLOOKUP(BC109,'COSTOS CTO 495-2025'!$B$6:$C$209,2,FALSE),0)</f>
        <v>0</v>
      </c>
      <c r="BE109" s="313"/>
      <c r="BF109" s="311">
        <f>IFERROR(VLOOKUP(BE109,'COSTOS CTO 495-2025'!$B$6:$C$209,2,FALSE),0)</f>
        <v>0</v>
      </c>
      <c r="BG109" s="430"/>
      <c r="BH109" s="418">
        <f>IFERROR(VLOOKUP(BG109,'COSTOS CTO 495-2025'!$B$6:$C$180,2,FALSE),0)</f>
        <v>0</v>
      </c>
      <c r="BI109" s="417">
        <f>+SUM(AZ112+AX112+BD112+AT112+AV112+BH112+AR109+AK109+BF112+BB112)</f>
        <v>0</v>
      </c>
      <c r="BJ109" s="418"/>
      <c r="BK109" s="394"/>
      <c r="BL109" s="397"/>
      <c r="BM109" s="400"/>
    </row>
    <row r="110" spans="1:65" x14ac:dyDescent="0.3">
      <c r="A110" s="421"/>
      <c r="B110" s="427"/>
      <c r="C110" s="421"/>
      <c r="D110" s="421"/>
      <c r="E110" s="400"/>
      <c r="F110" s="421"/>
      <c r="G110" s="433"/>
      <c r="H110" s="400"/>
      <c r="I110" s="400"/>
      <c r="J110" s="421"/>
      <c r="K110" s="400"/>
      <c r="L110" s="400"/>
      <c r="M110" s="400"/>
      <c r="N110" s="421"/>
      <c r="O110" s="400"/>
      <c r="P110" s="400"/>
      <c r="Q110" s="421"/>
      <c r="R110" s="421"/>
      <c r="S110" s="421"/>
      <c r="T110" s="421"/>
      <c r="U110" s="421"/>
      <c r="V110" s="421"/>
      <c r="W110" s="421"/>
      <c r="X110" s="397"/>
      <c r="Y110" s="421"/>
      <c r="Z110" s="400"/>
      <c r="AA110" s="400"/>
      <c r="AB110" s="421"/>
      <c r="AC110" s="400"/>
      <c r="AD110" s="424"/>
      <c r="AE110" s="427"/>
      <c r="AF110" s="409"/>
      <c r="AG110" s="394"/>
      <c r="AH110" s="409"/>
      <c r="AI110" s="400"/>
      <c r="AJ110" s="403"/>
      <c r="AK110" s="406"/>
      <c r="AL110" s="394"/>
      <c r="AM110" s="409"/>
      <c r="AN110" s="394"/>
      <c r="AO110" s="409"/>
      <c r="AP110" s="400"/>
      <c r="AQ110" s="412"/>
      <c r="AR110" s="415"/>
      <c r="AS110" s="310"/>
      <c r="AT110" s="311">
        <f>IFERROR(VLOOKUP(AS110,'COSTOS CTO 495-2025'!$B$6:$C$180,2,FALSE),0)</f>
        <v>0</v>
      </c>
      <c r="AU110" s="312"/>
      <c r="AV110" s="311">
        <f>IFERROR(VLOOKUP(AU110,'COSTOS CTO 495-2025'!$B$6:$C$239,2,FALSE),0)</f>
        <v>0</v>
      </c>
      <c r="AW110" s="311"/>
      <c r="AX110" s="311">
        <f>IFERROR(VLOOKUP(AW110,'COSTOS CTO 495-2025'!$B$6:$C$180,2,FALSE),0)</f>
        <v>0</v>
      </c>
      <c r="AY110" s="311"/>
      <c r="AZ110" s="311">
        <f>IFERROR(VLOOKUP(AY110,'COSTOS CTO 495-2025'!$B$6:$C$239,2,FALSE),0)</f>
        <v>0</v>
      </c>
      <c r="BA110" s="311"/>
      <c r="BB110" s="311">
        <f>IFERROR(VLOOKUP(BA110,'COSTOS CTO 495-2025'!$B$6:$C$289,2,FALSE),0)</f>
        <v>0</v>
      </c>
      <c r="BC110" s="313"/>
      <c r="BD110" s="311">
        <f>IFERROR(VLOOKUP(BC110,'COSTOS CTO 495-2025'!$B$6:$C$209,2,FALSE),0)</f>
        <v>0</v>
      </c>
      <c r="BE110" s="313"/>
      <c r="BF110" s="311">
        <f>IFERROR(VLOOKUP(BE110,'COSTOS CTO 495-2025'!$B$6:$C$209,2,FALSE),0)</f>
        <v>0</v>
      </c>
      <c r="BG110" s="430"/>
      <c r="BH110" s="418">
        <f>IFERROR(VLOOKUP(BG110,'COSTOS CTO 495-2025'!$B$6:$C$180,2,FALSE),0)</f>
        <v>0</v>
      </c>
      <c r="BI110" s="418"/>
      <c r="BJ110" s="418"/>
      <c r="BK110" s="394"/>
      <c r="BL110" s="397"/>
      <c r="BM110" s="400"/>
    </row>
    <row r="111" spans="1:65" x14ac:dyDescent="0.3">
      <c r="A111" s="421"/>
      <c r="B111" s="427"/>
      <c r="C111" s="421"/>
      <c r="D111" s="421"/>
      <c r="E111" s="400"/>
      <c r="F111" s="421"/>
      <c r="G111" s="433"/>
      <c r="H111" s="400"/>
      <c r="I111" s="400"/>
      <c r="J111" s="421"/>
      <c r="K111" s="400"/>
      <c r="L111" s="400"/>
      <c r="M111" s="400"/>
      <c r="N111" s="421"/>
      <c r="O111" s="400"/>
      <c r="P111" s="400"/>
      <c r="Q111" s="421"/>
      <c r="R111" s="421"/>
      <c r="S111" s="421"/>
      <c r="T111" s="421"/>
      <c r="U111" s="421"/>
      <c r="V111" s="422"/>
      <c r="W111" s="421"/>
      <c r="X111" s="397"/>
      <c r="Y111" s="421"/>
      <c r="Z111" s="400"/>
      <c r="AA111" s="400"/>
      <c r="AB111" s="421"/>
      <c r="AC111" s="400"/>
      <c r="AD111" s="424"/>
      <c r="AE111" s="428"/>
      <c r="AF111" s="410"/>
      <c r="AG111" s="395"/>
      <c r="AH111" s="409"/>
      <c r="AI111" s="401"/>
      <c r="AJ111" s="404"/>
      <c r="AK111" s="407"/>
      <c r="AL111" s="395"/>
      <c r="AM111" s="410"/>
      <c r="AN111" s="395"/>
      <c r="AO111" s="409"/>
      <c r="AP111" s="401"/>
      <c r="AQ111" s="413"/>
      <c r="AR111" s="416"/>
      <c r="AS111" s="310"/>
      <c r="AT111" s="311">
        <f>IFERROR(VLOOKUP(AS111,'COSTOS CTO 495-2025'!$B$6:$C$180,2,FALSE),0)</f>
        <v>0</v>
      </c>
      <c r="AU111" s="312"/>
      <c r="AV111" s="311">
        <f>IFERROR(VLOOKUP(AU111,'COSTOS CTO 495-2025'!$B$6:$C$239,2,FALSE),0)</f>
        <v>0</v>
      </c>
      <c r="AW111" s="311"/>
      <c r="AX111" s="311">
        <f>IFERROR(VLOOKUP(AW111,'COSTOS CTO 495-2025'!$B$6:$C$180,2,FALSE),0)</f>
        <v>0</v>
      </c>
      <c r="AY111" s="311"/>
      <c r="AZ111" s="311">
        <f>IFERROR(VLOOKUP(AY111,'COSTOS CTO 495-2025'!$B$6:$C$239,2,FALSE),0)</f>
        <v>0</v>
      </c>
      <c r="BA111" s="311"/>
      <c r="BB111" s="311">
        <f>IFERROR(VLOOKUP(BA111,'COSTOS CTO 495-2025'!$B$6:$C$289,2,FALSE),0)</f>
        <v>0</v>
      </c>
      <c r="BC111" s="313"/>
      <c r="BD111" s="311">
        <f>IFERROR(VLOOKUP(BC111,'COSTOS CTO 495-2025'!$B$6:$C$209,2,FALSE),0)</f>
        <v>0</v>
      </c>
      <c r="BE111" s="313"/>
      <c r="BF111" s="311">
        <f>IFERROR(VLOOKUP(BE111,'COSTOS CTO 495-2025'!$B$6:$C$209,2,FALSE),0)</f>
        <v>0</v>
      </c>
      <c r="BG111" s="430"/>
      <c r="BH111" s="418">
        <f>IFERROR(VLOOKUP(BG111,'COSTOS CTO 495-2025'!$B$6:$C$180,2,FALSE),0)</f>
        <v>0</v>
      </c>
      <c r="BI111" s="418"/>
      <c r="BJ111" s="418"/>
      <c r="BK111" s="394"/>
      <c r="BL111" s="397"/>
      <c r="BM111" s="400"/>
    </row>
    <row r="112" spans="1:65" x14ac:dyDescent="0.3">
      <c r="A112" s="422"/>
      <c r="B112" s="428"/>
      <c r="C112" s="422"/>
      <c r="D112" s="422"/>
      <c r="E112" s="401"/>
      <c r="F112" s="422"/>
      <c r="G112" s="434"/>
      <c r="H112" s="401"/>
      <c r="I112" s="401"/>
      <c r="J112" s="422"/>
      <c r="K112" s="401"/>
      <c r="L112" s="401"/>
      <c r="M112" s="401"/>
      <c r="N112" s="422"/>
      <c r="O112" s="401"/>
      <c r="P112" s="401"/>
      <c r="Q112" s="422"/>
      <c r="R112" s="422"/>
      <c r="S112" s="422"/>
      <c r="T112" s="422"/>
      <c r="U112" s="422"/>
      <c r="V112" s="314"/>
      <c r="W112" s="422"/>
      <c r="X112" s="398"/>
      <c r="Y112" s="422"/>
      <c r="Z112" s="401"/>
      <c r="AA112" s="401"/>
      <c r="AB112" s="422"/>
      <c r="AC112" s="401"/>
      <c r="AD112" s="425"/>
      <c r="AE112" s="315"/>
      <c r="AF112" s="316"/>
      <c r="AG112" s="314"/>
      <c r="AH112" s="410"/>
      <c r="AI112" s="314"/>
      <c r="AJ112" s="314"/>
      <c r="AK112" s="317"/>
      <c r="AL112" s="314"/>
      <c r="AM112" s="314"/>
      <c r="AN112" s="314"/>
      <c r="AO112" s="410"/>
      <c r="AP112" s="317"/>
      <c r="AQ112" s="317"/>
      <c r="AR112" s="317"/>
      <c r="AS112" s="318"/>
      <c r="AT112" s="319">
        <f>+SUM(AT109:AT111)</f>
        <v>0</v>
      </c>
      <c r="AU112" s="318"/>
      <c r="AV112" s="319">
        <f>+SUM(AV109:AV111)</f>
        <v>0</v>
      </c>
      <c r="AW112" s="319"/>
      <c r="AX112" s="319">
        <f>+SUM(AX109:AX111)</f>
        <v>0</v>
      </c>
      <c r="AY112" s="318"/>
      <c r="AZ112" s="319">
        <f>+SUM(AZ109:AZ111)</f>
        <v>0</v>
      </c>
      <c r="BA112" s="319"/>
      <c r="BB112" s="319">
        <f>SUM(BB109:BB111)</f>
        <v>0</v>
      </c>
      <c r="BC112" s="320"/>
      <c r="BD112" s="319">
        <f>+SUM(BD109:BD111)</f>
        <v>0</v>
      </c>
      <c r="BE112" s="320"/>
      <c r="BF112" s="319">
        <f>+SUM(BF109:BF111)</f>
        <v>0</v>
      </c>
      <c r="BG112" s="431"/>
      <c r="BH112" s="419">
        <f>IFERROR(VLOOKUP(BG112,'COSTOS CTO 495-2025'!$B$6:$C$180,2,FALSE),0)</f>
        <v>0</v>
      </c>
      <c r="BI112" s="419"/>
      <c r="BJ112" s="419"/>
      <c r="BK112" s="395"/>
      <c r="BL112" s="398"/>
      <c r="BM112" s="401"/>
    </row>
    <row r="113" spans="1:65" x14ac:dyDescent="0.3">
      <c r="A113" s="372">
        <v>111</v>
      </c>
      <c r="B113" s="375">
        <v>46083</v>
      </c>
      <c r="C113" s="378">
        <v>2026</v>
      </c>
      <c r="D113" s="378" t="s">
        <v>185</v>
      </c>
      <c r="E113" s="333" t="s">
        <v>94</v>
      </c>
      <c r="F113" s="372" t="s">
        <v>556</v>
      </c>
      <c r="G113" s="381">
        <v>900215007945403</v>
      </c>
      <c r="H113" s="384" t="s">
        <v>70</v>
      </c>
      <c r="I113" s="384" t="s">
        <v>56</v>
      </c>
      <c r="J113" s="378" t="s">
        <v>93</v>
      </c>
      <c r="K113" s="345" t="s">
        <v>539</v>
      </c>
      <c r="L113" s="345" t="s">
        <v>94</v>
      </c>
      <c r="M113" s="345" t="s">
        <v>94</v>
      </c>
      <c r="N113" s="378" t="s">
        <v>67</v>
      </c>
      <c r="O113" s="345" t="s">
        <v>481</v>
      </c>
      <c r="P113" s="345" t="s">
        <v>501</v>
      </c>
      <c r="Q113" s="378" t="s">
        <v>59</v>
      </c>
      <c r="R113" s="336" t="s">
        <v>476</v>
      </c>
      <c r="S113" s="378" t="s">
        <v>68</v>
      </c>
      <c r="T113" s="378">
        <v>4</v>
      </c>
      <c r="U113" s="378" t="s">
        <v>89</v>
      </c>
      <c r="V113" s="336">
        <v>5.7</v>
      </c>
      <c r="W113" s="378" t="s">
        <v>62</v>
      </c>
      <c r="X113" s="330" t="s">
        <v>557</v>
      </c>
      <c r="Y113" s="372"/>
      <c r="Z113" s="345" t="s">
        <v>509</v>
      </c>
      <c r="AA113" s="384" t="s">
        <v>94</v>
      </c>
      <c r="AB113" s="378" t="s">
        <v>64</v>
      </c>
      <c r="AC113" s="384" t="s">
        <v>94</v>
      </c>
      <c r="AD113" s="387"/>
      <c r="AE113" s="339"/>
      <c r="AF113" s="342">
        <f>IF(AE113=0,0,IF(AG113=0,(EOMONTH(AE113,0)+1-(AE113)),(1+AG113-AE113)))</f>
        <v>0</v>
      </c>
      <c r="AG113" s="339"/>
      <c r="AH113" s="366">
        <f>+AF113+AF117+AF121</f>
        <v>0</v>
      </c>
      <c r="AI113" s="345"/>
      <c r="AJ113" s="348">
        <f>IFERROR(VLOOKUP(AI113,'COSTOS CTO 495-2025'!$B$6:$C$180,2,FALSE),0)</f>
        <v>0</v>
      </c>
      <c r="AK113" s="351">
        <f>+AH113*AJ113</f>
        <v>0</v>
      </c>
      <c r="AL113" s="339"/>
      <c r="AM113" s="342">
        <f>IF(AL113=0,0,IF(AN113=0,(EOMONTH(AL113,0)+1-(AL113)),(1+AN113-AL113)))</f>
        <v>0</v>
      </c>
      <c r="AN113" s="339"/>
      <c r="AO113" s="366">
        <f>+AM113+AM117+AM121</f>
        <v>0</v>
      </c>
      <c r="AP113" s="345"/>
      <c r="AQ113" s="357">
        <f>IFERROR(VLOOKUP(AP113,'COSTOS CTO 495-2025'!$B$6:$C$180,2,FALSE),0)</f>
        <v>0</v>
      </c>
      <c r="AR113" s="360">
        <f>+AQ113*AM113</f>
        <v>0</v>
      </c>
      <c r="AS113" s="224"/>
      <c r="AT113" s="225">
        <f>IFERROR(VLOOKUP(AS113,'COSTOS CTO 495-2025'!$B$6:$C$180,2,FALSE),0)</f>
        <v>0</v>
      </c>
      <c r="AU113" s="226"/>
      <c r="AV113" s="225">
        <f>IFERROR(VLOOKUP(AU113,'COSTOS CTO 495-2025'!$B$6:$C$239,2,FALSE),0)</f>
        <v>0</v>
      </c>
      <c r="AW113" s="227" t="s">
        <v>369</v>
      </c>
      <c r="AX113" s="225">
        <f>IFERROR(VLOOKUP(AW113,'COSTOS CTO 495-2025'!$B$6:$C$180,2,FALSE),0)</f>
        <v>440300</v>
      </c>
      <c r="AY113" s="227"/>
      <c r="AZ113" s="225">
        <f>IFERROR(VLOOKUP(AY113,'COSTOS CTO 495-2025'!$B$6:$C$239,2,FALSE),0)</f>
        <v>0</v>
      </c>
      <c r="BA113" s="228"/>
      <c r="BB113" s="225">
        <f>IFERROR(VLOOKUP(BA113,'COSTOS CTO 495-2025'!$B$6:$C$289,2,FALSE),0)</f>
        <v>0</v>
      </c>
      <c r="BC113" s="229"/>
      <c r="BD113" s="225">
        <f>IFERROR(VLOOKUP(BC113,'COSTOS CTO 495-2025'!$B$6:$C$209,2,FALSE),0)</f>
        <v>0</v>
      </c>
      <c r="BE113" s="229"/>
      <c r="BF113" s="225">
        <f>IFERROR(VLOOKUP(BE113,'COSTOS CTO 495-2025'!$B$6:$C$180,2,FALSE),0)</f>
        <v>0</v>
      </c>
      <c r="BG113" s="369"/>
      <c r="BH113" s="363">
        <f>IFERROR(VLOOKUP(BG113,'COSTOS CTO 495-2025'!$B$6:$C$180,2,FALSE),0)</f>
        <v>0</v>
      </c>
      <c r="BI113" s="363">
        <f>+SUM(AZ116+AX116+BD116+AT116+AV116+BH116+AR113+AK113+BF116+BB116)</f>
        <v>440300</v>
      </c>
      <c r="BJ113" s="363">
        <f>BI113+BI117+BI121</f>
        <v>440300</v>
      </c>
      <c r="BK113" s="327">
        <v>46083</v>
      </c>
      <c r="BL113" s="330" t="s">
        <v>71</v>
      </c>
      <c r="BM113" s="333" t="s">
        <v>598</v>
      </c>
    </row>
    <row r="114" spans="1:65" x14ac:dyDescent="0.3">
      <c r="A114" s="373"/>
      <c r="B114" s="376"/>
      <c r="C114" s="379"/>
      <c r="D114" s="379"/>
      <c r="E114" s="334"/>
      <c r="F114" s="373"/>
      <c r="G114" s="382"/>
      <c r="H114" s="385"/>
      <c r="I114" s="385"/>
      <c r="J114" s="379"/>
      <c r="K114" s="346"/>
      <c r="L114" s="346"/>
      <c r="M114" s="346"/>
      <c r="N114" s="379"/>
      <c r="O114" s="346"/>
      <c r="P114" s="346"/>
      <c r="Q114" s="379"/>
      <c r="R114" s="337"/>
      <c r="S114" s="379"/>
      <c r="T114" s="379"/>
      <c r="U114" s="379"/>
      <c r="V114" s="337"/>
      <c r="W114" s="379"/>
      <c r="X114" s="331"/>
      <c r="Y114" s="373"/>
      <c r="Z114" s="346"/>
      <c r="AA114" s="385"/>
      <c r="AB114" s="379"/>
      <c r="AC114" s="385"/>
      <c r="AD114" s="388"/>
      <c r="AE114" s="340"/>
      <c r="AF114" s="343"/>
      <c r="AG114" s="340"/>
      <c r="AH114" s="367"/>
      <c r="AI114" s="346"/>
      <c r="AJ114" s="349"/>
      <c r="AK114" s="352"/>
      <c r="AL114" s="340"/>
      <c r="AM114" s="343"/>
      <c r="AN114" s="340"/>
      <c r="AO114" s="367"/>
      <c r="AP114" s="346"/>
      <c r="AQ114" s="358"/>
      <c r="AR114" s="361"/>
      <c r="AS114" s="224"/>
      <c r="AT114" s="225">
        <f>IFERROR(VLOOKUP(AS114,'COSTOS CTO 495-2025'!$B$6:$C$180,2,FALSE),0)</f>
        <v>0</v>
      </c>
      <c r="AU114" s="226"/>
      <c r="AV114" s="225">
        <f>IFERROR(VLOOKUP(AU114,'COSTOS CTO 495-2025'!$B$6:$C$239,2,FALSE),0)</f>
        <v>0</v>
      </c>
      <c r="AW114" s="227"/>
      <c r="AX114" s="225">
        <f>IFERROR(VLOOKUP(AW114,'COSTOS CTO 495-2025'!$B$6:$C$180,2,FALSE),0)</f>
        <v>0</v>
      </c>
      <c r="AY114" s="227"/>
      <c r="AZ114" s="225">
        <f>IFERROR(VLOOKUP(AY114,'COSTOS CTO 495-2025'!$B$6:$C$239,2,FALSE),0)</f>
        <v>0</v>
      </c>
      <c r="BA114" s="228"/>
      <c r="BB114" s="225">
        <f>IFERROR(VLOOKUP(BA114,'COSTOS CTO 495-2025'!$B$6:$C$289,2,FALSE),0)</f>
        <v>0</v>
      </c>
      <c r="BC114" s="229"/>
      <c r="BD114" s="225">
        <f>IFERROR(VLOOKUP(BC114,'COSTOS CTO 495-2025'!$B$6:$C$209,2,FALSE),0)</f>
        <v>0</v>
      </c>
      <c r="BE114" s="229"/>
      <c r="BF114" s="225">
        <f>IFERROR(VLOOKUP(BE114,'COSTOS CTO 495-2025'!$B$6:$C$180,2,FALSE),0)</f>
        <v>0</v>
      </c>
      <c r="BG114" s="370"/>
      <c r="BH114" s="364">
        <f>IFERROR(VLOOKUP(BG114,'COSTOS CTO 495-2025'!$B$6:$C$180,2,FALSE),0)</f>
        <v>0</v>
      </c>
      <c r="BI114" s="364"/>
      <c r="BJ114" s="364"/>
      <c r="BK114" s="328"/>
      <c r="BL114" s="331"/>
      <c r="BM114" s="334"/>
    </row>
    <row r="115" spans="1:65" x14ac:dyDescent="0.3">
      <c r="A115" s="373"/>
      <c r="B115" s="376"/>
      <c r="C115" s="379"/>
      <c r="D115" s="379"/>
      <c r="E115" s="334"/>
      <c r="F115" s="373"/>
      <c r="G115" s="382"/>
      <c r="H115" s="385"/>
      <c r="I115" s="385"/>
      <c r="J115" s="379"/>
      <c r="K115" s="346"/>
      <c r="L115" s="346"/>
      <c r="M115" s="346"/>
      <c r="N115" s="379"/>
      <c r="O115" s="346"/>
      <c r="P115" s="346"/>
      <c r="Q115" s="379"/>
      <c r="R115" s="337"/>
      <c r="S115" s="379"/>
      <c r="T115" s="379"/>
      <c r="U115" s="379"/>
      <c r="V115" s="338"/>
      <c r="W115" s="379"/>
      <c r="X115" s="331"/>
      <c r="Y115" s="373"/>
      <c r="Z115" s="346"/>
      <c r="AA115" s="385"/>
      <c r="AB115" s="379"/>
      <c r="AC115" s="385"/>
      <c r="AD115" s="388"/>
      <c r="AE115" s="341"/>
      <c r="AF115" s="344"/>
      <c r="AG115" s="341"/>
      <c r="AH115" s="367"/>
      <c r="AI115" s="347"/>
      <c r="AJ115" s="350"/>
      <c r="AK115" s="353"/>
      <c r="AL115" s="341"/>
      <c r="AM115" s="344"/>
      <c r="AN115" s="341"/>
      <c r="AO115" s="367"/>
      <c r="AP115" s="347"/>
      <c r="AQ115" s="359"/>
      <c r="AR115" s="362"/>
      <c r="AS115" s="224"/>
      <c r="AT115" s="225">
        <f>IFERROR(VLOOKUP(AS115,'COSTOS CTO 495-2025'!$B$6:$C$180,2,FALSE),0)</f>
        <v>0</v>
      </c>
      <c r="AU115" s="226"/>
      <c r="AV115" s="225">
        <f>IFERROR(VLOOKUP(AU115,'COSTOS CTO 495-2025'!$B$6:$C$239,2,FALSE),0)</f>
        <v>0</v>
      </c>
      <c r="AW115" s="227"/>
      <c r="AX115" s="225">
        <f>IFERROR(VLOOKUP(AW115,'COSTOS CTO 495-2025'!$B$6:$C$180,2,FALSE),0)</f>
        <v>0</v>
      </c>
      <c r="AY115" s="227"/>
      <c r="AZ115" s="225">
        <f>IFERROR(VLOOKUP(AY115,'COSTOS CTO 495-2025'!$B$6:$C$239,2,FALSE),0)</f>
        <v>0</v>
      </c>
      <c r="BA115" s="228"/>
      <c r="BB115" s="225">
        <f>IFERROR(VLOOKUP(BA115,'COSTOS CTO 495-2025'!$B$6:$C$289,2,FALSE),0)</f>
        <v>0</v>
      </c>
      <c r="BC115" s="229"/>
      <c r="BD115" s="225">
        <f>IFERROR(VLOOKUP(BC115,'COSTOS CTO 495-2025'!$B$6:$C$209,2,FALSE),0)</f>
        <v>0</v>
      </c>
      <c r="BE115" s="229"/>
      <c r="BF115" s="225">
        <f>IFERROR(VLOOKUP(BE115,'COSTOS CTO 495-2025'!$B$6:$C$180,2,FALSE),0)</f>
        <v>0</v>
      </c>
      <c r="BG115" s="370"/>
      <c r="BH115" s="364">
        <f>IFERROR(VLOOKUP(BG115,'COSTOS CTO 495-2025'!$B$6:$C$180,2,FALSE),0)</f>
        <v>0</v>
      </c>
      <c r="BI115" s="364"/>
      <c r="BJ115" s="364"/>
      <c r="BK115" s="328"/>
      <c r="BL115" s="331"/>
      <c r="BM115" s="334"/>
    </row>
    <row r="116" spans="1:65" x14ac:dyDescent="0.3">
      <c r="A116" s="373"/>
      <c r="B116" s="376"/>
      <c r="C116" s="379"/>
      <c r="D116" s="379"/>
      <c r="E116" s="334"/>
      <c r="F116" s="373"/>
      <c r="G116" s="382"/>
      <c r="H116" s="385"/>
      <c r="I116" s="385"/>
      <c r="J116" s="379"/>
      <c r="K116" s="346"/>
      <c r="L116" s="346"/>
      <c r="M116" s="346"/>
      <c r="N116" s="379"/>
      <c r="O116" s="346"/>
      <c r="P116" s="346"/>
      <c r="Q116" s="379"/>
      <c r="R116" s="337"/>
      <c r="S116" s="379"/>
      <c r="T116" s="379"/>
      <c r="U116" s="379"/>
      <c r="V116" s="230"/>
      <c r="W116" s="379"/>
      <c r="X116" s="331"/>
      <c r="Y116" s="373"/>
      <c r="Z116" s="346"/>
      <c r="AA116" s="385"/>
      <c r="AB116" s="379"/>
      <c r="AC116" s="385"/>
      <c r="AD116" s="388"/>
      <c r="AE116" s="231"/>
      <c r="AF116" s="232"/>
      <c r="AG116" s="230"/>
      <c r="AH116" s="367"/>
      <c r="AI116" s="230"/>
      <c r="AJ116" s="230"/>
      <c r="AK116" s="233"/>
      <c r="AL116" s="230"/>
      <c r="AM116" s="230"/>
      <c r="AN116" s="230"/>
      <c r="AO116" s="367"/>
      <c r="AP116" s="230"/>
      <c r="AQ116" s="230"/>
      <c r="AR116" s="230"/>
      <c r="AS116" s="234"/>
      <c r="AT116" s="235">
        <f>+SUM(AT113:AT115)</f>
        <v>0</v>
      </c>
      <c r="AU116" s="234"/>
      <c r="AV116" s="235">
        <f>+SUM(AV113:AV115)</f>
        <v>0</v>
      </c>
      <c r="AW116" s="235"/>
      <c r="AX116" s="235">
        <f>+SUM(AX113:AX115)</f>
        <v>440300</v>
      </c>
      <c r="AY116" s="234"/>
      <c r="AZ116" s="235">
        <f>+SUM(AZ113:AZ115)</f>
        <v>0</v>
      </c>
      <c r="BA116" s="235"/>
      <c r="BB116" s="235">
        <f>BB113+BB114+BB115</f>
        <v>0</v>
      </c>
      <c r="BC116" s="236"/>
      <c r="BD116" s="235">
        <f>+BD113+BD114+BD115</f>
        <v>0</v>
      </c>
      <c r="BE116" s="236"/>
      <c r="BF116" s="235">
        <f>+SUM(BF113:BF115)</f>
        <v>0</v>
      </c>
      <c r="BG116" s="370"/>
      <c r="BH116" s="364">
        <f>IFERROR(VLOOKUP(BG116,'COSTOS CTO 495-2025'!$B$6:$C$180,2,FALSE),0)</f>
        <v>0</v>
      </c>
      <c r="BI116" s="365"/>
      <c r="BJ116" s="364"/>
      <c r="BK116" s="328"/>
      <c r="BL116" s="331"/>
      <c r="BM116" s="334"/>
    </row>
    <row r="117" spans="1:65" x14ac:dyDescent="0.3">
      <c r="A117" s="373"/>
      <c r="B117" s="376"/>
      <c r="C117" s="379"/>
      <c r="D117" s="379"/>
      <c r="E117" s="334"/>
      <c r="F117" s="373"/>
      <c r="G117" s="382"/>
      <c r="H117" s="385"/>
      <c r="I117" s="385"/>
      <c r="J117" s="379"/>
      <c r="K117" s="346"/>
      <c r="L117" s="346"/>
      <c r="M117" s="346"/>
      <c r="N117" s="379"/>
      <c r="O117" s="346"/>
      <c r="P117" s="346"/>
      <c r="Q117" s="379"/>
      <c r="R117" s="337"/>
      <c r="S117" s="379"/>
      <c r="T117" s="379"/>
      <c r="U117" s="379"/>
      <c r="V117" s="336"/>
      <c r="W117" s="379"/>
      <c r="X117" s="331"/>
      <c r="Y117" s="373"/>
      <c r="Z117" s="346"/>
      <c r="AA117" s="385"/>
      <c r="AB117" s="379"/>
      <c r="AC117" s="385"/>
      <c r="AD117" s="388"/>
      <c r="AE117" s="339"/>
      <c r="AF117" s="342">
        <f>IF(AE117=0,0,IF(AG117=0,(EOMONTH(AE117,0)+1-(AE117)),(1+AG117-AE117)))</f>
        <v>0</v>
      </c>
      <c r="AG117" s="327"/>
      <c r="AH117" s="367"/>
      <c r="AI117" s="345"/>
      <c r="AJ117" s="348">
        <f>IFERROR(VLOOKUP(AI117,'COSTOS CTO 495-2025'!$B$6:$C$180,2,FALSE),0)</f>
        <v>0</v>
      </c>
      <c r="AK117" s="351">
        <f>+AF117*AJ117</f>
        <v>0</v>
      </c>
      <c r="AL117" s="354"/>
      <c r="AM117" s="342">
        <f>IF(AL117=0,0,IF(AN117=0,(EOMONTH(AL117,0)+1-(AL117)),(1+AN117-AL117)))</f>
        <v>0</v>
      </c>
      <c r="AN117" s="354"/>
      <c r="AO117" s="367"/>
      <c r="AP117" s="345"/>
      <c r="AQ117" s="357">
        <f>IFERROR(VLOOKUP(AP117,'COSTOS CTO 495-2025'!$B$6:$C$180,2,FALSE),0)</f>
        <v>0</v>
      </c>
      <c r="AR117" s="360">
        <f>+AQ117*AM117</f>
        <v>0</v>
      </c>
      <c r="AS117" s="224"/>
      <c r="AT117" s="225">
        <f>IFERROR(VLOOKUP(AS117,'COSTOS CTO 495-2025'!$B$6:$C$180,2,FALSE),0)</f>
        <v>0</v>
      </c>
      <c r="AU117" s="226"/>
      <c r="AV117" s="225">
        <f>IFERROR(VLOOKUP(AU117,'COSTOS CTO 495-2025'!$B$6:$C$239,2,FALSE),0)</f>
        <v>0</v>
      </c>
      <c r="AW117" s="227"/>
      <c r="AX117" s="225">
        <f>IFERROR(VLOOKUP(AW117,'COSTOS CTO 495-2025'!$B$6:$C$180,2,FALSE),0)</f>
        <v>0</v>
      </c>
      <c r="AY117" s="227"/>
      <c r="AZ117" s="225">
        <f>IFERROR(VLOOKUP(AY117,'COSTOS CTO 495-2025'!$B$6:$C$239,2,FALSE),0)</f>
        <v>0</v>
      </c>
      <c r="BA117" s="228"/>
      <c r="BB117" s="225">
        <f>IFERROR(VLOOKUP(BA117,'COSTOS CTO 495-2025'!$B$6:$C$289,2,FALSE),0)</f>
        <v>0</v>
      </c>
      <c r="BC117" s="229"/>
      <c r="BD117" s="225">
        <f>IFERROR(VLOOKUP(BC117,'COSTOS CTO 495-2025'!$B$6:$C$209,2,FALSE),0)</f>
        <v>0</v>
      </c>
      <c r="BE117" s="229"/>
      <c r="BF117" s="225">
        <f>IFERROR(VLOOKUP(BE117,'COSTOS CTO 495-2025'!$B$6:$C$180,2,FALSE),0)</f>
        <v>0</v>
      </c>
      <c r="BG117" s="370"/>
      <c r="BH117" s="364">
        <f>IFERROR(VLOOKUP(BG117,'COSTOS CTO 495-2025'!$B$6:$C$180,2,FALSE),0)</f>
        <v>0</v>
      </c>
      <c r="BI117" s="363">
        <f>+SUM(AZ120+AX120+BD120+AT120+AV120+BH120+AR117+AK117+BF120+BB120)</f>
        <v>0</v>
      </c>
      <c r="BJ117" s="364"/>
      <c r="BK117" s="328"/>
      <c r="BL117" s="331"/>
      <c r="BM117" s="334"/>
    </row>
    <row r="118" spans="1:65" x14ac:dyDescent="0.3">
      <c r="A118" s="373"/>
      <c r="B118" s="376"/>
      <c r="C118" s="379"/>
      <c r="D118" s="379"/>
      <c r="E118" s="334"/>
      <c r="F118" s="373"/>
      <c r="G118" s="382"/>
      <c r="H118" s="385"/>
      <c r="I118" s="385"/>
      <c r="J118" s="379"/>
      <c r="K118" s="346"/>
      <c r="L118" s="346"/>
      <c r="M118" s="346"/>
      <c r="N118" s="379"/>
      <c r="O118" s="346"/>
      <c r="P118" s="346"/>
      <c r="Q118" s="379"/>
      <c r="R118" s="337"/>
      <c r="S118" s="379"/>
      <c r="T118" s="379"/>
      <c r="U118" s="379"/>
      <c r="V118" s="337"/>
      <c r="W118" s="379"/>
      <c r="X118" s="331"/>
      <c r="Y118" s="373"/>
      <c r="Z118" s="346"/>
      <c r="AA118" s="385"/>
      <c r="AB118" s="379"/>
      <c r="AC118" s="385"/>
      <c r="AD118" s="388"/>
      <c r="AE118" s="340"/>
      <c r="AF118" s="343"/>
      <c r="AG118" s="328"/>
      <c r="AH118" s="367"/>
      <c r="AI118" s="346"/>
      <c r="AJ118" s="349"/>
      <c r="AK118" s="352"/>
      <c r="AL118" s="355"/>
      <c r="AM118" s="343"/>
      <c r="AN118" s="355"/>
      <c r="AO118" s="367"/>
      <c r="AP118" s="346"/>
      <c r="AQ118" s="358"/>
      <c r="AR118" s="361"/>
      <c r="AS118" s="224"/>
      <c r="AT118" s="225">
        <f>IFERROR(VLOOKUP(AS118,'COSTOS CTO 495-2025'!$B$6:$C$180,2,FALSE),0)</f>
        <v>0</v>
      </c>
      <c r="AU118" s="226"/>
      <c r="AV118" s="225">
        <f>IFERROR(VLOOKUP(AU118,'COSTOS CTO 495-2025'!$B$6:$C$239,2,FALSE),0)</f>
        <v>0</v>
      </c>
      <c r="AW118" s="227"/>
      <c r="AX118" s="225">
        <f>IFERROR(VLOOKUP(AW118,'COSTOS CTO 495-2025'!$B$6:$C$180,2,FALSE),0)</f>
        <v>0</v>
      </c>
      <c r="AY118" s="227"/>
      <c r="AZ118" s="225">
        <f>IFERROR(VLOOKUP(AY118,'COSTOS CTO 495-2025'!$B$6:$C$239,2,FALSE),0)</f>
        <v>0</v>
      </c>
      <c r="BA118" s="228"/>
      <c r="BB118" s="225">
        <f>IFERROR(VLOOKUP(BA118,'COSTOS CTO 495-2025'!$B$6:$C$289,2,FALSE),0)</f>
        <v>0</v>
      </c>
      <c r="BC118" s="229"/>
      <c r="BD118" s="225">
        <f>IFERROR(VLOOKUP(BC118,'COSTOS CTO 495-2025'!$B$6:$C$209,2,FALSE),0)</f>
        <v>0</v>
      </c>
      <c r="BE118" s="229"/>
      <c r="BF118" s="225">
        <f>IFERROR(VLOOKUP(BE118,'COSTOS CTO 495-2025'!$B$6:$C$180,2,FALSE),0)</f>
        <v>0</v>
      </c>
      <c r="BG118" s="370"/>
      <c r="BH118" s="364">
        <f>IFERROR(VLOOKUP(BG118,'COSTOS CTO 495-2025'!$B$6:$C$180,2,FALSE),0)</f>
        <v>0</v>
      </c>
      <c r="BI118" s="364"/>
      <c r="BJ118" s="364"/>
      <c r="BK118" s="328"/>
      <c r="BL118" s="331"/>
      <c r="BM118" s="334"/>
    </row>
    <row r="119" spans="1:65" x14ac:dyDescent="0.3">
      <c r="A119" s="373"/>
      <c r="B119" s="376"/>
      <c r="C119" s="379"/>
      <c r="D119" s="379"/>
      <c r="E119" s="334"/>
      <c r="F119" s="373"/>
      <c r="G119" s="382"/>
      <c r="H119" s="385"/>
      <c r="I119" s="385"/>
      <c r="J119" s="379"/>
      <c r="K119" s="346"/>
      <c r="L119" s="346"/>
      <c r="M119" s="346"/>
      <c r="N119" s="379"/>
      <c r="O119" s="346"/>
      <c r="P119" s="346"/>
      <c r="Q119" s="379"/>
      <c r="R119" s="337"/>
      <c r="S119" s="379"/>
      <c r="T119" s="379"/>
      <c r="U119" s="379"/>
      <c r="V119" s="338"/>
      <c r="W119" s="379"/>
      <c r="X119" s="331"/>
      <c r="Y119" s="373"/>
      <c r="Z119" s="346"/>
      <c r="AA119" s="385"/>
      <c r="AB119" s="379"/>
      <c r="AC119" s="385"/>
      <c r="AD119" s="388"/>
      <c r="AE119" s="341"/>
      <c r="AF119" s="344"/>
      <c r="AG119" s="329"/>
      <c r="AH119" s="367"/>
      <c r="AI119" s="347"/>
      <c r="AJ119" s="350"/>
      <c r="AK119" s="353"/>
      <c r="AL119" s="356"/>
      <c r="AM119" s="344"/>
      <c r="AN119" s="356"/>
      <c r="AO119" s="367"/>
      <c r="AP119" s="347"/>
      <c r="AQ119" s="359"/>
      <c r="AR119" s="362"/>
      <c r="AS119" s="224"/>
      <c r="AT119" s="225">
        <f>IFERROR(VLOOKUP(AS119,'COSTOS CTO 495-2025'!$B$6:$C$180,2,FALSE),0)</f>
        <v>0</v>
      </c>
      <c r="AU119" s="226"/>
      <c r="AV119" s="225">
        <f>IFERROR(VLOOKUP(AU119,'COSTOS CTO 495-2025'!$B$6:$C$239,2,FALSE),0)</f>
        <v>0</v>
      </c>
      <c r="AW119" s="227"/>
      <c r="AX119" s="225">
        <f>IFERROR(VLOOKUP(AW119,'COSTOS CTO 495-2025'!$B$6:$C$180,2,FALSE),0)</f>
        <v>0</v>
      </c>
      <c r="AY119" s="227"/>
      <c r="AZ119" s="225">
        <f>IFERROR(VLOOKUP(AY119,'COSTOS CTO 495-2025'!$B$6:$C$239,2,FALSE),0)</f>
        <v>0</v>
      </c>
      <c r="BA119" s="228"/>
      <c r="BB119" s="225">
        <f>IFERROR(VLOOKUP(BA119,'COSTOS CTO 495-2025'!$B$6:$C$289,2,FALSE),0)</f>
        <v>0</v>
      </c>
      <c r="BC119" s="229"/>
      <c r="BD119" s="225">
        <f>IFERROR(VLOOKUP(BC119,'COSTOS CTO 495-2025'!$B$6:$C$209,2,FALSE),0)</f>
        <v>0</v>
      </c>
      <c r="BE119" s="229"/>
      <c r="BF119" s="225">
        <f>IFERROR(VLOOKUP(BE119,'COSTOS CTO 495-2025'!$B$6:$C$180,2,FALSE),0)</f>
        <v>0</v>
      </c>
      <c r="BG119" s="370"/>
      <c r="BH119" s="364">
        <f>IFERROR(VLOOKUP(BG119,'COSTOS CTO 495-2025'!$B$6:$C$180,2,FALSE),0)</f>
        <v>0</v>
      </c>
      <c r="BI119" s="364"/>
      <c r="BJ119" s="364"/>
      <c r="BK119" s="328"/>
      <c r="BL119" s="331"/>
      <c r="BM119" s="334"/>
    </row>
    <row r="120" spans="1:65" x14ac:dyDescent="0.3">
      <c r="A120" s="373"/>
      <c r="B120" s="376"/>
      <c r="C120" s="379"/>
      <c r="D120" s="379"/>
      <c r="E120" s="334"/>
      <c r="F120" s="373"/>
      <c r="G120" s="382"/>
      <c r="H120" s="385"/>
      <c r="I120" s="385"/>
      <c r="J120" s="379"/>
      <c r="K120" s="346"/>
      <c r="L120" s="346"/>
      <c r="M120" s="346"/>
      <c r="N120" s="379"/>
      <c r="O120" s="346"/>
      <c r="P120" s="346"/>
      <c r="Q120" s="379"/>
      <c r="R120" s="337"/>
      <c r="S120" s="379"/>
      <c r="T120" s="379"/>
      <c r="U120" s="379"/>
      <c r="V120" s="230"/>
      <c r="W120" s="379"/>
      <c r="X120" s="331"/>
      <c r="Y120" s="373"/>
      <c r="Z120" s="346"/>
      <c r="AA120" s="385"/>
      <c r="AB120" s="379"/>
      <c r="AC120" s="385"/>
      <c r="AD120" s="388"/>
      <c r="AE120" s="231"/>
      <c r="AF120" s="232"/>
      <c r="AG120" s="230"/>
      <c r="AH120" s="367"/>
      <c r="AI120" s="230"/>
      <c r="AJ120" s="230"/>
      <c r="AK120" s="233"/>
      <c r="AL120" s="230"/>
      <c r="AM120" s="230"/>
      <c r="AN120" s="230"/>
      <c r="AO120" s="367"/>
      <c r="AP120" s="233"/>
      <c r="AQ120" s="233"/>
      <c r="AR120" s="233"/>
      <c r="AS120" s="234"/>
      <c r="AT120" s="235">
        <f>+SUM(AT117:AT119)</f>
        <v>0</v>
      </c>
      <c r="AU120" s="234"/>
      <c r="AV120" s="235">
        <f>+SUM(AV117:AV119)</f>
        <v>0</v>
      </c>
      <c r="AW120" s="235"/>
      <c r="AX120" s="235">
        <f>+SUM(AX117:AX119)</f>
        <v>0</v>
      </c>
      <c r="AY120" s="234"/>
      <c r="AZ120" s="235">
        <f>+SUM(AZ117:AZ119)</f>
        <v>0</v>
      </c>
      <c r="BA120" s="235"/>
      <c r="BB120" s="235">
        <f>SUM(BB117:BB119)</f>
        <v>0</v>
      </c>
      <c r="BC120" s="236"/>
      <c r="BD120" s="235">
        <f>+SUM(BD117:BD119)</f>
        <v>0</v>
      </c>
      <c r="BE120" s="236"/>
      <c r="BF120" s="235">
        <f>+SUM(BF117:BF119)</f>
        <v>0</v>
      </c>
      <c r="BG120" s="370"/>
      <c r="BH120" s="364">
        <f>IFERROR(VLOOKUP(BG120,'COSTOS CTO 495-2025'!$B$6:$C$180,2,FALSE),0)</f>
        <v>0</v>
      </c>
      <c r="BI120" s="365"/>
      <c r="BJ120" s="364"/>
      <c r="BK120" s="328"/>
      <c r="BL120" s="331"/>
      <c r="BM120" s="334"/>
    </row>
    <row r="121" spans="1:65" x14ac:dyDescent="0.3">
      <c r="A121" s="373"/>
      <c r="B121" s="376"/>
      <c r="C121" s="379"/>
      <c r="D121" s="379"/>
      <c r="E121" s="334"/>
      <c r="F121" s="373"/>
      <c r="G121" s="382"/>
      <c r="H121" s="385"/>
      <c r="I121" s="385"/>
      <c r="J121" s="379"/>
      <c r="K121" s="346"/>
      <c r="L121" s="346"/>
      <c r="M121" s="346"/>
      <c r="N121" s="379"/>
      <c r="O121" s="346"/>
      <c r="P121" s="346"/>
      <c r="Q121" s="379"/>
      <c r="R121" s="337"/>
      <c r="S121" s="379"/>
      <c r="T121" s="379"/>
      <c r="U121" s="379"/>
      <c r="V121" s="336"/>
      <c r="W121" s="379"/>
      <c r="X121" s="331"/>
      <c r="Y121" s="373"/>
      <c r="Z121" s="346"/>
      <c r="AA121" s="385"/>
      <c r="AB121" s="379"/>
      <c r="AC121" s="385"/>
      <c r="AD121" s="388"/>
      <c r="AE121" s="339"/>
      <c r="AF121" s="342">
        <f>IF(AE121=0,0,IF(AG121=0,(EOMONTH(AE121,0)+1-(AE121)),(1+AG121-AE121)))</f>
        <v>0</v>
      </c>
      <c r="AG121" s="327"/>
      <c r="AH121" s="367"/>
      <c r="AI121" s="345"/>
      <c r="AJ121" s="348">
        <f>IFERROR(VLOOKUP(AI121,'COSTOS CTO 495-2025'!$B$6:$C$180,2,FALSE),0)</f>
        <v>0</v>
      </c>
      <c r="AK121" s="351">
        <f>+AF121*AJ121</f>
        <v>0</v>
      </c>
      <c r="AL121" s="354"/>
      <c r="AM121" s="342">
        <f>IF(AL121=0,0,IF(AN121=0,(EOMONTH(AL121,0)+1-(AL121)),(1+AN121-AL121)))</f>
        <v>0</v>
      </c>
      <c r="AN121" s="354"/>
      <c r="AO121" s="367"/>
      <c r="AP121" s="345"/>
      <c r="AQ121" s="357">
        <f>IFERROR(VLOOKUP(AP121,'COSTOS CTO 495-2025'!$B$6:$C$180,2,FALSE),0)</f>
        <v>0</v>
      </c>
      <c r="AR121" s="360">
        <f>+AQ121*AM121</f>
        <v>0</v>
      </c>
      <c r="AS121" s="224"/>
      <c r="AT121" s="225">
        <f>IFERROR(VLOOKUP(AS121,'COSTOS CTO 495-2025'!$B$6:$C$180,2,FALSE),0)</f>
        <v>0</v>
      </c>
      <c r="AU121" s="226"/>
      <c r="AV121" s="225">
        <f>IFERROR(VLOOKUP(AU121,'COSTOS CTO 495-2025'!$B$6:$C$239,2,FALSE),0)</f>
        <v>0</v>
      </c>
      <c r="AW121" s="227"/>
      <c r="AX121" s="225">
        <f>IFERROR(VLOOKUP(AW121,'COSTOS CTO 495-2025'!$B$6:$C$180,2,FALSE),0)</f>
        <v>0</v>
      </c>
      <c r="AY121" s="227"/>
      <c r="AZ121" s="225">
        <f>IFERROR(VLOOKUP(AY121,'COSTOS CTO 495-2025'!$B$6:$C$239,2,FALSE),0)</f>
        <v>0</v>
      </c>
      <c r="BA121" s="228"/>
      <c r="BB121" s="225">
        <f>IFERROR(VLOOKUP(BA121,'COSTOS CTO 495-2025'!$B$6:$C$289,2,FALSE),0)</f>
        <v>0</v>
      </c>
      <c r="BC121" s="229"/>
      <c r="BD121" s="225">
        <f>IFERROR(VLOOKUP(BC121,'COSTOS CTO 495-2025'!$B$6:$C$209,2,FALSE),0)</f>
        <v>0</v>
      </c>
      <c r="BE121" s="229"/>
      <c r="BF121" s="225">
        <f>IFERROR(VLOOKUP(BE121,'COSTOS CTO 495-2025'!$B$6:$C$209,2,FALSE),0)</f>
        <v>0</v>
      </c>
      <c r="BG121" s="370"/>
      <c r="BH121" s="364">
        <f>IFERROR(VLOOKUP(BG121,'COSTOS CTO 495-2025'!$B$6:$C$180,2,FALSE),0)</f>
        <v>0</v>
      </c>
      <c r="BI121" s="363">
        <f>+SUM(AZ124+AX124+BD124+AT124+AV124+BH124+AR121+AK121+BF124+BB124)</f>
        <v>0</v>
      </c>
      <c r="BJ121" s="364"/>
      <c r="BK121" s="328"/>
      <c r="BL121" s="331"/>
      <c r="BM121" s="334"/>
    </row>
    <row r="122" spans="1:65" x14ac:dyDescent="0.3">
      <c r="A122" s="373"/>
      <c r="B122" s="376"/>
      <c r="C122" s="379"/>
      <c r="D122" s="379"/>
      <c r="E122" s="334"/>
      <c r="F122" s="373"/>
      <c r="G122" s="382"/>
      <c r="H122" s="385"/>
      <c r="I122" s="385"/>
      <c r="J122" s="379"/>
      <c r="K122" s="346"/>
      <c r="L122" s="346"/>
      <c r="M122" s="346"/>
      <c r="N122" s="379"/>
      <c r="O122" s="346"/>
      <c r="P122" s="346"/>
      <c r="Q122" s="379"/>
      <c r="R122" s="337"/>
      <c r="S122" s="379"/>
      <c r="T122" s="379"/>
      <c r="U122" s="379"/>
      <c r="V122" s="337"/>
      <c r="W122" s="379"/>
      <c r="X122" s="331"/>
      <c r="Y122" s="373"/>
      <c r="Z122" s="346"/>
      <c r="AA122" s="385"/>
      <c r="AB122" s="379"/>
      <c r="AC122" s="385"/>
      <c r="AD122" s="388"/>
      <c r="AE122" s="340"/>
      <c r="AF122" s="343"/>
      <c r="AG122" s="328"/>
      <c r="AH122" s="367"/>
      <c r="AI122" s="346"/>
      <c r="AJ122" s="349"/>
      <c r="AK122" s="352"/>
      <c r="AL122" s="355"/>
      <c r="AM122" s="343"/>
      <c r="AN122" s="355"/>
      <c r="AO122" s="367"/>
      <c r="AP122" s="346"/>
      <c r="AQ122" s="358"/>
      <c r="AR122" s="361"/>
      <c r="AS122" s="224"/>
      <c r="AT122" s="225">
        <f>IFERROR(VLOOKUP(AS122,'COSTOS CTO 495-2025'!$B$6:$C$180,2,FALSE),0)</f>
        <v>0</v>
      </c>
      <c r="AU122" s="226"/>
      <c r="AV122" s="225">
        <f>IFERROR(VLOOKUP(AU122,'COSTOS CTO 495-2025'!$B$6:$C$239,2,FALSE),0)</f>
        <v>0</v>
      </c>
      <c r="AW122" s="227"/>
      <c r="AX122" s="225">
        <f>IFERROR(VLOOKUP(AW122,'COSTOS CTO 495-2025'!$B$6:$C$180,2,FALSE),0)</f>
        <v>0</v>
      </c>
      <c r="AY122" s="227"/>
      <c r="AZ122" s="225">
        <f>IFERROR(VLOOKUP(AY122,'COSTOS CTO 495-2025'!$B$6:$C$239,2,FALSE),0)</f>
        <v>0</v>
      </c>
      <c r="BA122" s="228"/>
      <c r="BB122" s="225">
        <f>IFERROR(VLOOKUP(BA122,'COSTOS CTO 495-2025'!$B$6:$C$289,2,FALSE),0)</f>
        <v>0</v>
      </c>
      <c r="BC122" s="229"/>
      <c r="BD122" s="225">
        <f>IFERROR(VLOOKUP(BC122,'COSTOS CTO 495-2025'!$B$6:$C$209,2,FALSE),0)</f>
        <v>0</v>
      </c>
      <c r="BE122" s="229"/>
      <c r="BF122" s="225">
        <f>IFERROR(VLOOKUP(BE122,'COSTOS CTO 495-2025'!$B$6:$C$209,2,FALSE),0)</f>
        <v>0</v>
      </c>
      <c r="BG122" s="370"/>
      <c r="BH122" s="364">
        <f>IFERROR(VLOOKUP(BG122,'COSTOS CTO 495-2025'!$B$6:$C$180,2,FALSE),0)</f>
        <v>0</v>
      </c>
      <c r="BI122" s="364"/>
      <c r="BJ122" s="364"/>
      <c r="BK122" s="328"/>
      <c r="BL122" s="331"/>
      <c r="BM122" s="334"/>
    </row>
    <row r="123" spans="1:65" x14ac:dyDescent="0.3">
      <c r="A123" s="373"/>
      <c r="B123" s="376"/>
      <c r="C123" s="379"/>
      <c r="D123" s="379"/>
      <c r="E123" s="334"/>
      <c r="F123" s="373"/>
      <c r="G123" s="382"/>
      <c r="H123" s="385"/>
      <c r="I123" s="385"/>
      <c r="J123" s="379"/>
      <c r="K123" s="346"/>
      <c r="L123" s="346"/>
      <c r="M123" s="346"/>
      <c r="N123" s="379"/>
      <c r="O123" s="346"/>
      <c r="P123" s="346"/>
      <c r="Q123" s="379"/>
      <c r="R123" s="337"/>
      <c r="S123" s="379"/>
      <c r="T123" s="379"/>
      <c r="U123" s="379"/>
      <c r="V123" s="338"/>
      <c r="W123" s="379"/>
      <c r="X123" s="331"/>
      <c r="Y123" s="373"/>
      <c r="Z123" s="346"/>
      <c r="AA123" s="385"/>
      <c r="AB123" s="379"/>
      <c r="AC123" s="385"/>
      <c r="AD123" s="388"/>
      <c r="AE123" s="341"/>
      <c r="AF123" s="344"/>
      <c r="AG123" s="329"/>
      <c r="AH123" s="367"/>
      <c r="AI123" s="347"/>
      <c r="AJ123" s="350"/>
      <c r="AK123" s="353"/>
      <c r="AL123" s="356"/>
      <c r="AM123" s="344"/>
      <c r="AN123" s="356"/>
      <c r="AO123" s="367"/>
      <c r="AP123" s="347"/>
      <c r="AQ123" s="359"/>
      <c r="AR123" s="362"/>
      <c r="AS123" s="224"/>
      <c r="AT123" s="225">
        <f>IFERROR(VLOOKUP(AS123,'COSTOS CTO 495-2025'!$B$6:$C$180,2,FALSE),0)</f>
        <v>0</v>
      </c>
      <c r="AU123" s="226"/>
      <c r="AV123" s="225">
        <f>IFERROR(VLOOKUP(AU123,'COSTOS CTO 495-2025'!$B$6:$C$239,2,FALSE),0)</f>
        <v>0</v>
      </c>
      <c r="AW123" s="227"/>
      <c r="AX123" s="225">
        <f>IFERROR(VLOOKUP(AW123,'COSTOS CTO 495-2025'!$B$6:$C$180,2,FALSE),0)</f>
        <v>0</v>
      </c>
      <c r="AY123" s="227"/>
      <c r="AZ123" s="225">
        <f>IFERROR(VLOOKUP(AY123,'COSTOS CTO 495-2025'!$B$6:$C$239,2,FALSE),0)</f>
        <v>0</v>
      </c>
      <c r="BA123" s="228"/>
      <c r="BB123" s="225">
        <f>IFERROR(VLOOKUP(BA123,'COSTOS CTO 495-2025'!$B$6:$C$289,2,FALSE),0)</f>
        <v>0</v>
      </c>
      <c r="BC123" s="229"/>
      <c r="BD123" s="225">
        <f>IFERROR(VLOOKUP(BC123,'COSTOS CTO 495-2025'!$B$6:$C$209,2,FALSE),0)</f>
        <v>0</v>
      </c>
      <c r="BE123" s="229"/>
      <c r="BF123" s="225">
        <f>IFERROR(VLOOKUP(BE123,'COSTOS CTO 495-2025'!$B$6:$C$209,2,FALSE),0)</f>
        <v>0</v>
      </c>
      <c r="BG123" s="370"/>
      <c r="BH123" s="364">
        <f>IFERROR(VLOOKUP(BG123,'COSTOS CTO 495-2025'!$B$6:$C$180,2,FALSE),0)</f>
        <v>0</v>
      </c>
      <c r="BI123" s="364"/>
      <c r="BJ123" s="364"/>
      <c r="BK123" s="328"/>
      <c r="BL123" s="331"/>
      <c r="BM123" s="334"/>
    </row>
    <row r="124" spans="1:65" x14ac:dyDescent="0.3">
      <c r="A124" s="374"/>
      <c r="B124" s="377"/>
      <c r="C124" s="380"/>
      <c r="D124" s="380"/>
      <c r="E124" s="335"/>
      <c r="F124" s="374"/>
      <c r="G124" s="383"/>
      <c r="H124" s="386"/>
      <c r="I124" s="386"/>
      <c r="J124" s="380"/>
      <c r="K124" s="347"/>
      <c r="L124" s="347"/>
      <c r="M124" s="347"/>
      <c r="N124" s="380"/>
      <c r="O124" s="347"/>
      <c r="P124" s="347"/>
      <c r="Q124" s="380"/>
      <c r="R124" s="338"/>
      <c r="S124" s="380"/>
      <c r="T124" s="380"/>
      <c r="U124" s="380"/>
      <c r="V124" s="230"/>
      <c r="W124" s="380"/>
      <c r="X124" s="332"/>
      <c r="Y124" s="374"/>
      <c r="Z124" s="347"/>
      <c r="AA124" s="386"/>
      <c r="AB124" s="380"/>
      <c r="AC124" s="386"/>
      <c r="AD124" s="389"/>
      <c r="AE124" s="231"/>
      <c r="AF124" s="232"/>
      <c r="AG124" s="230"/>
      <c r="AH124" s="368"/>
      <c r="AI124" s="230"/>
      <c r="AJ124" s="230"/>
      <c r="AK124" s="233"/>
      <c r="AL124" s="230"/>
      <c r="AM124" s="230"/>
      <c r="AN124" s="230"/>
      <c r="AO124" s="368"/>
      <c r="AP124" s="233"/>
      <c r="AQ124" s="233"/>
      <c r="AR124" s="233"/>
      <c r="AS124" s="234"/>
      <c r="AT124" s="235">
        <f>+SUM(AT121:AT123)</f>
        <v>0</v>
      </c>
      <c r="AU124" s="234"/>
      <c r="AV124" s="235">
        <f>+SUM(AV121:AV123)</f>
        <v>0</v>
      </c>
      <c r="AW124" s="235"/>
      <c r="AX124" s="235">
        <f>+SUM(AX121:AX123)</f>
        <v>0</v>
      </c>
      <c r="AY124" s="234"/>
      <c r="AZ124" s="235">
        <f>+SUM(AZ121:AZ123)</f>
        <v>0</v>
      </c>
      <c r="BA124" s="235"/>
      <c r="BB124" s="235">
        <f>SUM(BB121:BB123)</f>
        <v>0</v>
      </c>
      <c r="BC124" s="236"/>
      <c r="BD124" s="235">
        <f>+SUM(BD121:BD123)</f>
        <v>0</v>
      </c>
      <c r="BE124" s="236"/>
      <c r="BF124" s="235">
        <f>+SUM(BF121:BF123)</f>
        <v>0</v>
      </c>
      <c r="BG124" s="371"/>
      <c r="BH124" s="365">
        <f>IFERROR(VLOOKUP(BG124,'COSTOS CTO 495-2025'!$B$6:$C$180,2,FALSE),0)</f>
        <v>0</v>
      </c>
      <c r="BI124" s="365"/>
      <c r="BJ124" s="365"/>
      <c r="BK124" s="329"/>
      <c r="BL124" s="332"/>
      <c r="BM124" s="335"/>
    </row>
    <row r="125" spans="1:65" x14ac:dyDescent="0.3">
      <c r="A125" s="372">
        <v>112</v>
      </c>
      <c r="B125" s="375">
        <v>46083</v>
      </c>
      <c r="C125" s="378">
        <v>2026</v>
      </c>
      <c r="D125" s="378" t="s">
        <v>185</v>
      </c>
      <c r="E125" s="333" t="s">
        <v>94</v>
      </c>
      <c r="F125" s="372" t="s">
        <v>558</v>
      </c>
      <c r="G125" s="381">
        <v>941000021567797</v>
      </c>
      <c r="H125" s="384" t="s">
        <v>70</v>
      </c>
      <c r="I125" s="384" t="s">
        <v>56</v>
      </c>
      <c r="J125" s="378" t="s">
        <v>93</v>
      </c>
      <c r="K125" s="345" t="s">
        <v>539</v>
      </c>
      <c r="L125" s="345" t="s">
        <v>94</v>
      </c>
      <c r="M125" s="345" t="s">
        <v>94</v>
      </c>
      <c r="N125" s="378" t="s">
        <v>67</v>
      </c>
      <c r="O125" s="345" t="s">
        <v>481</v>
      </c>
      <c r="P125" s="345" t="s">
        <v>501</v>
      </c>
      <c r="Q125" s="378" t="s">
        <v>59</v>
      </c>
      <c r="R125" s="336" t="s">
        <v>508</v>
      </c>
      <c r="S125" s="378" t="s">
        <v>68</v>
      </c>
      <c r="T125" s="378">
        <v>14</v>
      </c>
      <c r="U125" s="378" t="s">
        <v>61</v>
      </c>
      <c r="V125" s="336">
        <v>30</v>
      </c>
      <c r="W125" s="378" t="s">
        <v>62</v>
      </c>
      <c r="X125" s="330" t="s">
        <v>559</v>
      </c>
      <c r="Y125" s="372"/>
      <c r="Z125" s="345" t="s">
        <v>509</v>
      </c>
      <c r="AA125" s="384" t="s">
        <v>94</v>
      </c>
      <c r="AB125" s="378" t="s">
        <v>64</v>
      </c>
      <c r="AC125" s="384" t="s">
        <v>94</v>
      </c>
      <c r="AD125" s="387"/>
      <c r="AE125" s="339"/>
      <c r="AF125" s="342">
        <f>IF(AE125=0,0,IF(AG125=0,(EOMONTH(AE125,0)+1-(AE125)),(1+AG125-AE125)))</f>
        <v>0</v>
      </c>
      <c r="AG125" s="339"/>
      <c r="AH125" s="366">
        <f>+AF125+AF129+AF133</f>
        <v>0</v>
      </c>
      <c r="AI125" s="345"/>
      <c r="AJ125" s="348">
        <f>IFERROR(VLOOKUP(AI125,'COSTOS CTO 495-2025'!$B$6:$C$180,2,FALSE),0)</f>
        <v>0</v>
      </c>
      <c r="AK125" s="351">
        <f>+AH125*AJ125</f>
        <v>0</v>
      </c>
      <c r="AL125" s="339"/>
      <c r="AM125" s="342">
        <f>IF(AL125=0,0,IF(AN125=0,(EOMONTH(AL125,0)+1-(AL125)),(1+AN125-AL125)))</f>
        <v>0</v>
      </c>
      <c r="AN125" s="339"/>
      <c r="AO125" s="366">
        <f>+AM125+AM129+AM133</f>
        <v>0</v>
      </c>
      <c r="AP125" s="345"/>
      <c r="AQ125" s="357">
        <f>IFERROR(VLOOKUP(AP125,'COSTOS CTO 495-2025'!$B$6:$C$180,2,FALSE),0)</f>
        <v>0</v>
      </c>
      <c r="AR125" s="360">
        <f>+AQ125*AM125</f>
        <v>0</v>
      </c>
      <c r="AS125" s="224"/>
      <c r="AT125" s="225">
        <f>IFERROR(VLOOKUP(AS125,'COSTOS CTO 495-2025'!$B$6:$C$180,2,FALSE),0)</f>
        <v>0</v>
      </c>
      <c r="AU125" s="226"/>
      <c r="AV125" s="225">
        <f>IFERROR(VLOOKUP(AU125,'COSTOS CTO 495-2025'!$B$6:$C$239,2,FALSE),0)</f>
        <v>0</v>
      </c>
      <c r="AW125" s="227" t="s">
        <v>383</v>
      </c>
      <c r="AX125" s="225">
        <f>IFERROR(VLOOKUP(AW125,'COSTOS CTO 495-2025'!$B$6:$C$180,2,FALSE),0)</f>
        <v>122332</v>
      </c>
      <c r="AY125" s="227"/>
      <c r="AZ125" s="225">
        <f>IFERROR(VLOOKUP(AY125,'COSTOS CTO 495-2025'!$B$6:$C$239,2,FALSE),0)</f>
        <v>0</v>
      </c>
      <c r="BA125" s="228"/>
      <c r="BB125" s="225">
        <f>IFERROR(VLOOKUP(BA125,'COSTOS CTO 495-2025'!$B$6:$C$289,2,FALSE),0)</f>
        <v>0</v>
      </c>
      <c r="BC125" s="229"/>
      <c r="BD125" s="225">
        <f>IFERROR(VLOOKUP(BC125,'COSTOS CTO 495-2025'!$B$6:$C$209,2,FALSE),0)</f>
        <v>0</v>
      </c>
      <c r="BE125" s="229"/>
      <c r="BF125" s="225">
        <f>IFERROR(VLOOKUP(BE125,'COSTOS CTO 495-2025'!$B$6:$C$180,2,FALSE),0)</f>
        <v>0</v>
      </c>
      <c r="BG125" s="369"/>
      <c r="BH125" s="363">
        <f>IFERROR(VLOOKUP(BG125,'COSTOS CTO 495-2025'!$B$6:$C$180,2,FALSE),0)</f>
        <v>0</v>
      </c>
      <c r="BI125" s="363">
        <f>+SUM(AZ128+AX128+BD128+AT128+AV128+BH128+AR125+AK125+BF128+BB128)</f>
        <v>122332</v>
      </c>
      <c r="BJ125" s="363">
        <f>BI125+BI129+BI133</f>
        <v>122332</v>
      </c>
      <c r="BK125" s="327">
        <v>46083</v>
      </c>
      <c r="BL125" s="330" t="s">
        <v>71</v>
      </c>
      <c r="BM125" s="333" t="s">
        <v>518</v>
      </c>
    </row>
    <row r="126" spans="1:65" x14ac:dyDescent="0.3">
      <c r="A126" s="373"/>
      <c r="B126" s="376"/>
      <c r="C126" s="379"/>
      <c r="D126" s="379"/>
      <c r="E126" s="334"/>
      <c r="F126" s="373"/>
      <c r="G126" s="382"/>
      <c r="H126" s="385"/>
      <c r="I126" s="385"/>
      <c r="J126" s="379"/>
      <c r="K126" s="346"/>
      <c r="L126" s="346"/>
      <c r="M126" s="346"/>
      <c r="N126" s="379"/>
      <c r="O126" s="346"/>
      <c r="P126" s="346"/>
      <c r="Q126" s="379"/>
      <c r="R126" s="337"/>
      <c r="S126" s="379"/>
      <c r="T126" s="379"/>
      <c r="U126" s="379"/>
      <c r="V126" s="337"/>
      <c r="W126" s="379"/>
      <c r="X126" s="331"/>
      <c r="Y126" s="373"/>
      <c r="Z126" s="346"/>
      <c r="AA126" s="385"/>
      <c r="AB126" s="379"/>
      <c r="AC126" s="385"/>
      <c r="AD126" s="388"/>
      <c r="AE126" s="340"/>
      <c r="AF126" s="343"/>
      <c r="AG126" s="340"/>
      <c r="AH126" s="367"/>
      <c r="AI126" s="346"/>
      <c r="AJ126" s="349"/>
      <c r="AK126" s="352"/>
      <c r="AL126" s="340"/>
      <c r="AM126" s="343"/>
      <c r="AN126" s="340"/>
      <c r="AO126" s="367"/>
      <c r="AP126" s="346"/>
      <c r="AQ126" s="358"/>
      <c r="AR126" s="361"/>
      <c r="AS126" s="224"/>
      <c r="AT126" s="225">
        <f>IFERROR(VLOOKUP(AS126,'COSTOS CTO 495-2025'!$B$6:$C$180,2,FALSE),0)</f>
        <v>0</v>
      </c>
      <c r="AU126" s="226"/>
      <c r="AV126" s="225">
        <f>IFERROR(VLOOKUP(AU126,'COSTOS CTO 495-2025'!$B$6:$C$239,2,FALSE),0)</f>
        <v>0</v>
      </c>
      <c r="AW126" s="227"/>
      <c r="AX126" s="225">
        <f>IFERROR(VLOOKUP(AW126,'COSTOS CTO 495-2025'!$B$6:$C$180,2,FALSE),0)</f>
        <v>0</v>
      </c>
      <c r="AY126" s="227"/>
      <c r="AZ126" s="225">
        <f>IFERROR(VLOOKUP(AY126,'COSTOS CTO 495-2025'!$B$6:$C$239,2,FALSE),0)</f>
        <v>0</v>
      </c>
      <c r="BA126" s="228"/>
      <c r="BB126" s="225">
        <f>IFERROR(VLOOKUP(BA126,'COSTOS CTO 495-2025'!$B$6:$C$289,2,FALSE),0)</f>
        <v>0</v>
      </c>
      <c r="BC126" s="229"/>
      <c r="BD126" s="225">
        <f>IFERROR(VLOOKUP(BC126,'COSTOS CTO 495-2025'!$B$6:$C$209,2,FALSE),0)</f>
        <v>0</v>
      </c>
      <c r="BE126" s="229"/>
      <c r="BF126" s="225">
        <f>IFERROR(VLOOKUP(BE126,'COSTOS CTO 495-2025'!$B$6:$C$180,2,FALSE),0)</f>
        <v>0</v>
      </c>
      <c r="BG126" s="370"/>
      <c r="BH126" s="364">
        <f>IFERROR(VLOOKUP(BG126,'COSTOS CTO 495-2025'!$B$6:$C$180,2,FALSE),0)</f>
        <v>0</v>
      </c>
      <c r="BI126" s="364"/>
      <c r="BJ126" s="364"/>
      <c r="BK126" s="328"/>
      <c r="BL126" s="331"/>
      <c r="BM126" s="334"/>
    </row>
    <row r="127" spans="1:65" x14ac:dyDescent="0.3">
      <c r="A127" s="373"/>
      <c r="B127" s="376"/>
      <c r="C127" s="379"/>
      <c r="D127" s="379"/>
      <c r="E127" s="334"/>
      <c r="F127" s="373"/>
      <c r="G127" s="382"/>
      <c r="H127" s="385"/>
      <c r="I127" s="385"/>
      <c r="J127" s="379"/>
      <c r="K127" s="346"/>
      <c r="L127" s="346"/>
      <c r="M127" s="346"/>
      <c r="N127" s="379"/>
      <c r="O127" s="346"/>
      <c r="P127" s="346"/>
      <c r="Q127" s="379"/>
      <c r="R127" s="337"/>
      <c r="S127" s="379"/>
      <c r="T127" s="379"/>
      <c r="U127" s="379"/>
      <c r="V127" s="338"/>
      <c r="W127" s="379"/>
      <c r="X127" s="331"/>
      <c r="Y127" s="373"/>
      <c r="Z127" s="346"/>
      <c r="AA127" s="385"/>
      <c r="AB127" s="379"/>
      <c r="AC127" s="385"/>
      <c r="AD127" s="388"/>
      <c r="AE127" s="341"/>
      <c r="AF127" s="344"/>
      <c r="AG127" s="341"/>
      <c r="AH127" s="367"/>
      <c r="AI127" s="347"/>
      <c r="AJ127" s="350"/>
      <c r="AK127" s="353"/>
      <c r="AL127" s="341"/>
      <c r="AM127" s="344"/>
      <c r="AN127" s="341"/>
      <c r="AO127" s="367"/>
      <c r="AP127" s="347"/>
      <c r="AQ127" s="359"/>
      <c r="AR127" s="362"/>
      <c r="AS127" s="224"/>
      <c r="AT127" s="225">
        <f>IFERROR(VLOOKUP(AS127,'COSTOS CTO 495-2025'!$B$6:$C$180,2,FALSE),0)</f>
        <v>0</v>
      </c>
      <c r="AU127" s="226"/>
      <c r="AV127" s="225">
        <f>IFERROR(VLOOKUP(AU127,'COSTOS CTO 495-2025'!$B$6:$C$239,2,FALSE),0)</f>
        <v>0</v>
      </c>
      <c r="AW127" s="227"/>
      <c r="AX127" s="225">
        <f>IFERROR(VLOOKUP(AW127,'COSTOS CTO 495-2025'!$B$6:$C$180,2,FALSE),0)</f>
        <v>0</v>
      </c>
      <c r="AY127" s="227"/>
      <c r="AZ127" s="225">
        <f>IFERROR(VLOOKUP(AY127,'COSTOS CTO 495-2025'!$B$6:$C$239,2,FALSE),0)</f>
        <v>0</v>
      </c>
      <c r="BA127" s="228"/>
      <c r="BB127" s="225">
        <f>IFERROR(VLOOKUP(BA127,'COSTOS CTO 495-2025'!$B$6:$C$289,2,FALSE),0)</f>
        <v>0</v>
      </c>
      <c r="BC127" s="229"/>
      <c r="BD127" s="225">
        <f>IFERROR(VLOOKUP(BC127,'COSTOS CTO 495-2025'!$B$6:$C$209,2,FALSE),0)</f>
        <v>0</v>
      </c>
      <c r="BE127" s="229"/>
      <c r="BF127" s="225">
        <f>IFERROR(VLOOKUP(BE127,'COSTOS CTO 495-2025'!$B$6:$C$180,2,FALSE),0)</f>
        <v>0</v>
      </c>
      <c r="BG127" s="370"/>
      <c r="BH127" s="364">
        <f>IFERROR(VLOOKUP(BG127,'COSTOS CTO 495-2025'!$B$6:$C$180,2,FALSE),0)</f>
        <v>0</v>
      </c>
      <c r="BI127" s="364"/>
      <c r="BJ127" s="364"/>
      <c r="BK127" s="328"/>
      <c r="BL127" s="331"/>
      <c r="BM127" s="334"/>
    </row>
    <row r="128" spans="1:65" x14ac:dyDescent="0.3">
      <c r="A128" s="373"/>
      <c r="B128" s="376"/>
      <c r="C128" s="379"/>
      <c r="D128" s="379"/>
      <c r="E128" s="334"/>
      <c r="F128" s="373"/>
      <c r="G128" s="382"/>
      <c r="H128" s="385"/>
      <c r="I128" s="385"/>
      <c r="J128" s="379"/>
      <c r="K128" s="346"/>
      <c r="L128" s="346"/>
      <c r="M128" s="346"/>
      <c r="N128" s="379"/>
      <c r="O128" s="346"/>
      <c r="P128" s="346"/>
      <c r="Q128" s="379"/>
      <c r="R128" s="337"/>
      <c r="S128" s="379"/>
      <c r="T128" s="379"/>
      <c r="U128" s="379"/>
      <c r="V128" s="230"/>
      <c r="W128" s="379"/>
      <c r="X128" s="331"/>
      <c r="Y128" s="373"/>
      <c r="Z128" s="346"/>
      <c r="AA128" s="385"/>
      <c r="AB128" s="379"/>
      <c r="AC128" s="385"/>
      <c r="AD128" s="388"/>
      <c r="AE128" s="231"/>
      <c r="AF128" s="232"/>
      <c r="AG128" s="230"/>
      <c r="AH128" s="367"/>
      <c r="AI128" s="230"/>
      <c r="AJ128" s="230"/>
      <c r="AK128" s="233"/>
      <c r="AL128" s="230"/>
      <c r="AM128" s="230"/>
      <c r="AN128" s="230"/>
      <c r="AO128" s="367"/>
      <c r="AP128" s="230"/>
      <c r="AQ128" s="230"/>
      <c r="AR128" s="230"/>
      <c r="AS128" s="234"/>
      <c r="AT128" s="235">
        <f>+SUM(AT125:AT127)</f>
        <v>0</v>
      </c>
      <c r="AU128" s="234"/>
      <c r="AV128" s="235">
        <f>+SUM(AV125:AV127)</f>
        <v>0</v>
      </c>
      <c r="AW128" s="235"/>
      <c r="AX128" s="235">
        <f>+SUM(AX125:AX127)</f>
        <v>122332</v>
      </c>
      <c r="AY128" s="234"/>
      <c r="AZ128" s="235">
        <f>+SUM(AZ125:AZ127)</f>
        <v>0</v>
      </c>
      <c r="BA128" s="235"/>
      <c r="BB128" s="235">
        <f>BB125+BB126+BB127</f>
        <v>0</v>
      </c>
      <c r="BC128" s="236"/>
      <c r="BD128" s="235">
        <f>+BD125+BD126+BD127</f>
        <v>0</v>
      </c>
      <c r="BE128" s="236"/>
      <c r="BF128" s="235">
        <f>+SUM(BF125:BF127)</f>
        <v>0</v>
      </c>
      <c r="BG128" s="370"/>
      <c r="BH128" s="364">
        <f>IFERROR(VLOOKUP(BG128,'COSTOS CTO 495-2025'!$B$6:$C$180,2,FALSE),0)</f>
        <v>0</v>
      </c>
      <c r="BI128" s="365"/>
      <c r="BJ128" s="364"/>
      <c r="BK128" s="328"/>
      <c r="BL128" s="331"/>
      <c r="BM128" s="334"/>
    </row>
    <row r="129" spans="1:65" x14ac:dyDescent="0.3">
      <c r="A129" s="373"/>
      <c r="B129" s="376"/>
      <c r="C129" s="379"/>
      <c r="D129" s="379"/>
      <c r="E129" s="334"/>
      <c r="F129" s="373"/>
      <c r="G129" s="382"/>
      <c r="H129" s="385"/>
      <c r="I129" s="385"/>
      <c r="J129" s="379"/>
      <c r="K129" s="346"/>
      <c r="L129" s="346"/>
      <c r="M129" s="346"/>
      <c r="N129" s="379"/>
      <c r="O129" s="346"/>
      <c r="P129" s="346"/>
      <c r="Q129" s="379"/>
      <c r="R129" s="337"/>
      <c r="S129" s="379"/>
      <c r="T129" s="379"/>
      <c r="U129" s="379"/>
      <c r="V129" s="336"/>
      <c r="W129" s="379"/>
      <c r="X129" s="331"/>
      <c r="Y129" s="373"/>
      <c r="Z129" s="346"/>
      <c r="AA129" s="385"/>
      <c r="AB129" s="379"/>
      <c r="AC129" s="385"/>
      <c r="AD129" s="388"/>
      <c r="AE129" s="339"/>
      <c r="AF129" s="342">
        <f>IF(AE129=0,0,IF(AG129=0,(EOMONTH(AE129,0)+1-(AE129)),(1+AG129-AE129)))</f>
        <v>0</v>
      </c>
      <c r="AG129" s="327"/>
      <c r="AH129" s="367"/>
      <c r="AI129" s="345"/>
      <c r="AJ129" s="348">
        <f>IFERROR(VLOOKUP(AI129,'COSTOS CTO 495-2025'!$B$6:$C$180,2,FALSE),0)</f>
        <v>0</v>
      </c>
      <c r="AK129" s="351">
        <f>+AF129*AJ129</f>
        <v>0</v>
      </c>
      <c r="AL129" s="354"/>
      <c r="AM129" s="342">
        <f>IF(AL129=0,0,IF(AN129=0,(EOMONTH(AL129,0)+1-(AL129)),(1+AN129-AL129)))</f>
        <v>0</v>
      </c>
      <c r="AN129" s="354"/>
      <c r="AO129" s="367"/>
      <c r="AP129" s="345"/>
      <c r="AQ129" s="357">
        <f>IFERROR(VLOOKUP(AP129,'COSTOS CTO 495-2025'!$B$6:$C$180,2,FALSE),0)</f>
        <v>0</v>
      </c>
      <c r="AR129" s="360">
        <f>+AQ129*AM129</f>
        <v>0</v>
      </c>
      <c r="AS129" s="224"/>
      <c r="AT129" s="225">
        <f>IFERROR(VLOOKUP(AS129,'COSTOS CTO 495-2025'!$B$6:$C$180,2,FALSE),0)</f>
        <v>0</v>
      </c>
      <c r="AU129" s="226"/>
      <c r="AV129" s="225">
        <f>IFERROR(VLOOKUP(AU129,'COSTOS CTO 495-2025'!$B$6:$C$239,2,FALSE),0)</f>
        <v>0</v>
      </c>
      <c r="AW129" s="227"/>
      <c r="AX129" s="225">
        <f>IFERROR(VLOOKUP(AW129,'COSTOS CTO 495-2025'!$B$6:$C$180,2,FALSE),0)</f>
        <v>0</v>
      </c>
      <c r="AY129" s="227"/>
      <c r="AZ129" s="225">
        <f>IFERROR(VLOOKUP(AY129,'COSTOS CTO 495-2025'!$B$6:$C$239,2,FALSE),0)</f>
        <v>0</v>
      </c>
      <c r="BA129" s="228"/>
      <c r="BB129" s="225">
        <f>IFERROR(VLOOKUP(BA129,'COSTOS CTO 495-2025'!$B$6:$C$289,2,FALSE),0)</f>
        <v>0</v>
      </c>
      <c r="BC129" s="229"/>
      <c r="BD129" s="225">
        <f>IFERROR(VLOOKUP(BC129,'COSTOS CTO 495-2025'!$B$6:$C$209,2,FALSE),0)</f>
        <v>0</v>
      </c>
      <c r="BE129" s="229"/>
      <c r="BF129" s="225">
        <f>IFERROR(VLOOKUP(BE129,'COSTOS CTO 495-2025'!$B$6:$C$180,2,FALSE),0)</f>
        <v>0</v>
      </c>
      <c r="BG129" s="370"/>
      <c r="BH129" s="364">
        <f>IFERROR(VLOOKUP(BG129,'COSTOS CTO 495-2025'!$B$6:$C$180,2,FALSE),0)</f>
        <v>0</v>
      </c>
      <c r="BI129" s="363">
        <f>+SUM(AZ132+AX132+BD132+AT132+AV132+BH132+AR129+AK129+BF132+BB132)</f>
        <v>0</v>
      </c>
      <c r="BJ129" s="364"/>
      <c r="BK129" s="328"/>
      <c r="BL129" s="331"/>
      <c r="BM129" s="334"/>
    </row>
    <row r="130" spans="1:65" x14ac:dyDescent="0.3">
      <c r="A130" s="373"/>
      <c r="B130" s="376"/>
      <c r="C130" s="379"/>
      <c r="D130" s="379"/>
      <c r="E130" s="334"/>
      <c r="F130" s="373"/>
      <c r="G130" s="382"/>
      <c r="H130" s="385"/>
      <c r="I130" s="385"/>
      <c r="J130" s="379"/>
      <c r="K130" s="346"/>
      <c r="L130" s="346"/>
      <c r="M130" s="346"/>
      <c r="N130" s="379"/>
      <c r="O130" s="346"/>
      <c r="P130" s="346"/>
      <c r="Q130" s="379"/>
      <c r="R130" s="337"/>
      <c r="S130" s="379"/>
      <c r="T130" s="379"/>
      <c r="U130" s="379"/>
      <c r="V130" s="337"/>
      <c r="W130" s="379"/>
      <c r="X130" s="331"/>
      <c r="Y130" s="373"/>
      <c r="Z130" s="346"/>
      <c r="AA130" s="385"/>
      <c r="AB130" s="379"/>
      <c r="AC130" s="385"/>
      <c r="AD130" s="388"/>
      <c r="AE130" s="340"/>
      <c r="AF130" s="343"/>
      <c r="AG130" s="328"/>
      <c r="AH130" s="367"/>
      <c r="AI130" s="346"/>
      <c r="AJ130" s="349"/>
      <c r="AK130" s="352"/>
      <c r="AL130" s="355"/>
      <c r="AM130" s="343"/>
      <c r="AN130" s="355"/>
      <c r="AO130" s="367"/>
      <c r="AP130" s="346"/>
      <c r="AQ130" s="358"/>
      <c r="AR130" s="361"/>
      <c r="AS130" s="224"/>
      <c r="AT130" s="225">
        <f>IFERROR(VLOOKUP(AS130,'COSTOS CTO 495-2025'!$B$6:$C$180,2,FALSE),0)</f>
        <v>0</v>
      </c>
      <c r="AU130" s="226"/>
      <c r="AV130" s="225">
        <f>IFERROR(VLOOKUP(AU130,'COSTOS CTO 495-2025'!$B$6:$C$239,2,FALSE),0)</f>
        <v>0</v>
      </c>
      <c r="AW130" s="227"/>
      <c r="AX130" s="225">
        <f>IFERROR(VLOOKUP(AW130,'COSTOS CTO 495-2025'!$B$6:$C$180,2,FALSE),0)</f>
        <v>0</v>
      </c>
      <c r="AY130" s="227"/>
      <c r="AZ130" s="225">
        <f>IFERROR(VLOOKUP(AY130,'COSTOS CTO 495-2025'!$B$6:$C$239,2,FALSE),0)</f>
        <v>0</v>
      </c>
      <c r="BA130" s="228"/>
      <c r="BB130" s="225">
        <f>IFERROR(VLOOKUP(BA130,'COSTOS CTO 495-2025'!$B$6:$C$289,2,FALSE),0)</f>
        <v>0</v>
      </c>
      <c r="BC130" s="229"/>
      <c r="BD130" s="225">
        <f>IFERROR(VLOOKUP(BC130,'COSTOS CTO 495-2025'!$B$6:$C$209,2,FALSE),0)</f>
        <v>0</v>
      </c>
      <c r="BE130" s="229"/>
      <c r="BF130" s="225">
        <f>IFERROR(VLOOKUP(BE130,'COSTOS CTO 495-2025'!$B$6:$C$180,2,FALSE),0)</f>
        <v>0</v>
      </c>
      <c r="BG130" s="370"/>
      <c r="BH130" s="364">
        <f>IFERROR(VLOOKUP(BG130,'COSTOS CTO 495-2025'!$B$6:$C$180,2,FALSE),0)</f>
        <v>0</v>
      </c>
      <c r="BI130" s="364"/>
      <c r="BJ130" s="364"/>
      <c r="BK130" s="328"/>
      <c r="BL130" s="331"/>
      <c r="BM130" s="334"/>
    </row>
    <row r="131" spans="1:65" x14ac:dyDescent="0.3">
      <c r="A131" s="373"/>
      <c r="B131" s="376"/>
      <c r="C131" s="379"/>
      <c r="D131" s="379"/>
      <c r="E131" s="334"/>
      <c r="F131" s="373"/>
      <c r="G131" s="382"/>
      <c r="H131" s="385"/>
      <c r="I131" s="385"/>
      <c r="J131" s="379"/>
      <c r="K131" s="346"/>
      <c r="L131" s="346"/>
      <c r="M131" s="346"/>
      <c r="N131" s="379"/>
      <c r="O131" s="346"/>
      <c r="P131" s="346"/>
      <c r="Q131" s="379"/>
      <c r="R131" s="337"/>
      <c r="S131" s="379"/>
      <c r="T131" s="379"/>
      <c r="U131" s="379"/>
      <c r="V131" s="338"/>
      <c r="W131" s="379"/>
      <c r="X131" s="331"/>
      <c r="Y131" s="373"/>
      <c r="Z131" s="346"/>
      <c r="AA131" s="385"/>
      <c r="AB131" s="379"/>
      <c r="AC131" s="385"/>
      <c r="AD131" s="388"/>
      <c r="AE131" s="341"/>
      <c r="AF131" s="344"/>
      <c r="AG131" s="329"/>
      <c r="AH131" s="367"/>
      <c r="AI131" s="347"/>
      <c r="AJ131" s="350"/>
      <c r="AK131" s="353"/>
      <c r="AL131" s="356"/>
      <c r="AM131" s="344"/>
      <c r="AN131" s="356"/>
      <c r="AO131" s="367"/>
      <c r="AP131" s="347"/>
      <c r="AQ131" s="359"/>
      <c r="AR131" s="362"/>
      <c r="AS131" s="224"/>
      <c r="AT131" s="225">
        <f>IFERROR(VLOOKUP(AS131,'COSTOS CTO 495-2025'!$B$6:$C$180,2,FALSE),0)</f>
        <v>0</v>
      </c>
      <c r="AU131" s="226"/>
      <c r="AV131" s="225">
        <f>IFERROR(VLOOKUP(AU131,'COSTOS CTO 495-2025'!$B$6:$C$239,2,FALSE),0)</f>
        <v>0</v>
      </c>
      <c r="AW131" s="227"/>
      <c r="AX131" s="225">
        <f>IFERROR(VLOOKUP(AW131,'COSTOS CTO 495-2025'!$B$6:$C$180,2,FALSE),0)</f>
        <v>0</v>
      </c>
      <c r="AY131" s="227"/>
      <c r="AZ131" s="225">
        <f>IFERROR(VLOOKUP(AY131,'COSTOS CTO 495-2025'!$B$6:$C$239,2,FALSE),0)</f>
        <v>0</v>
      </c>
      <c r="BA131" s="228"/>
      <c r="BB131" s="225">
        <f>IFERROR(VLOOKUP(BA131,'COSTOS CTO 495-2025'!$B$6:$C$289,2,FALSE),0)</f>
        <v>0</v>
      </c>
      <c r="BC131" s="229"/>
      <c r="BD131" s="225">
        <f>IFERROR(VLOOKUP(BC131,'COSTOS CTO 495-2025'!$B$6:$C$209,2,FALSE),0)</f>
        <v>0</v>
      </c>
      <c r="BE131" s="229"/>
      <c r="BF131" s="225">
        <f>IFERROR(VLOOKUP(BE131,'COSTOS CTO 495-2025'!$B$6:$C$180,2,FALSE),0)</f>
        <v>0</v>
      </c>
      <c r="BG131" s="370"/>
      <c r="BH131" s="364">
        <f>IFERROR(VLOOKUP(BG131,'COSTOS CTO 495-2025'!$B$6:$C$180,2,FALSE),0)</f>
        <v>0</v>
      </c>
      <c r="BI131" s="364"/>
      <c r="BJ131" s="364"/>
      <c r="BK131" s="328"/>
      <c r="BL131" s="331"/>
      <c r="BM131" s="334"/>
    </row>
    <row r="132" spans="1:65" x14ac:dyDescent="0.3">
      <c r="A132" s="373"/>
      <c r="B132" s="376"/>
      <c r="C132" s="379"/>
      <c r="D132" s="379"/>
      <c r="E132" s="334"/>
      <c r="F132" s="373"/>
      <c r="G132" s="382"/>
      <c r="H132" s="385"/>
      <c r="I132" s="385"/>
      <c r="J132" s="379"/>
      <c r="K132" s="346"/>
      <c r="L132" s="346"/>
      <c r="M132" s="346"/>
      <c r="N132" s="379"/>
      <c r="O132" s="346"/>
      <c r="P132" s="346"/>
      <c r="Q132" s="379"/>
      <c r="R132" s="337"/>
      <c r="S132" s="379"/>
      <c r="T132" s="379"/>
      <c r="U132" s="379"/>
      <c r="V132" s="230"/>
      <c r="W132" s="379"/>
      <c r="X132" s="331"/>
      <c r="Y132" s="373"/>
      <c r="Z132" s="346"/>
      <c r="AA132" s="385"/>
      <c r="AB132" s="379"/>
      <c r="AC132" s="385"/>
      <c r="AD132" s="388"/>
      <c r="AE132" s="231"/>
      <c r="AF132" s="232"/>
      <c r="AG132" s="230"/>
      <c r="AH132" s="367"/>
      <c r="AI132" s="230"/>
      <c r="AJ132" s="230"/>
      <c r="AK132" s="233"/>
      <c r="AL132" s="230"/>
      <c r="AM132" s="230"/>
      <c r="AN132" s="230"/>
      <c r="AO132" s="367"/>
      <c r="AP132" s="233"/>
      <c r="AQ132" s="233"/>
      <c r="AR132" s="233"/>
      <c r="AS132" s="234"/>
      <c r="AT132" s="235">
        <f>+SUM(AT129:AT131)</f>
        <v>0</v>
      </c>
      <c r="AU132" s="234"/>
      <c r="AV132" s="235">
        <f>+SUM(AV129:AV131)</f>
        <v>0</v>
      </c>
      <c r="AW132" s="235"/>
      <c r="AX132" s="235">
        <f>+SUM(AX129:AX131)</f>
        <v>0</v>
      </c>
      <c r="AY132" s="234"/>
      <c r="AZ132" s="235">
        <f>+SUM(AZ129:AZ131)</f>
        <v>0</v>
      </c>
      <c r="BA132" s="235"/>
      <c r="BB132" s="235">
        <f>SUM(BB129:BB131)</f>
        <v>0</v>
      </c>
      <c r="BC132" s="236"/>
      <c r="BD132" s="235">
        <f>+SUM(BD129:BD131)</f>
        <v>0</v>
      </c>
      <c r="BE132" s="236"/>
      <c r="BF132" s="235">
        <f>+SUM(BF129:BF131)</f>
        <v>0</v>
      </c>
      <c r="BG132" s="370"/>
      <c r="BH132" s="364">
        <f>IFERROR(VLOOKUP(BG132,'COSTOS CTO 495-2025'!$B$6:$C$180,2,FALSE),0)</f>
        <v>0</v>
      </c>
      <c r="BI132" s="365"/>
      <c r="BJ132" s="364"/>
      <c r="BK132" s="328"/>
      <c r="BL132" s="331"/>
      <c r="BM132" s="334"/>
    </row>
    <row r="133" spans="1:65" x14ac:dyDescent="0.3">
      <c r="A133" s="373"/>
      <c r="B133" s="376"/>
      <c r="C133" s="379"/>
      <c r="D133" s="379"/>
      <c r="E133" s="334"/>
      <c r="F133" s="373"/>
      <c r="G133" s="382"/>
      <c r="H133" s="385"/>
      <c r="I133" s="385"/>
      <c r="J133" s="379"/>
      <c r="K133" s="346"/>
      <c r="L133" s="346"/>
      <c r="M133" s="346"/>
      <c r="N133" s="379"/>
      <c r="O133" s="346"/>
      <c r="P133" s="346"/>
      <c r="Q133" s="379"/>
      <c r="R133" s="337"/>
      <c r="S133" s="379"/>
      <c r="T133" s="379"/>
      <c r="U133" s="379"/>
      <c r="V133" s="336"/>
      <c r="W133" s="379"/>
      <c r="X133" s="331"/>
      <c r="Y133" s="373"/>
      <c r="Z133" s="346"/>
      <c r="AA133" s="385"/>
      <c r="AB133" s="379"/>
      <c r="AC133" s="385"/>
      <c r="AD133" s="388"/>
      <c r="AE133" s="339"/>
      <c r="AF133" s="342">
        <f>IF(AE133=0,0,IF(AG133=0,(EOMONTH(AE133,0)+1-(AE133)),(1+AG133-AE133)))</f>
        <v>0</v>
      </c>
      <c r="AG133" s="327"/>
      <c r="AH133" s="367"/>
      <c r="AI133" s="345"/>
      <c r="AJ133" s="348">
        <f>IFERROR(VLOOKUP(AI133,'COSTOS CTO 495-2025'!$B$6:$C$180,2,FALSE),0)</f>
        <v>0</v>
      </c>
      <c r="AK133" s="351">
        <f>+AF133*AJ133</f>
        <v>0</v>
      </c>
      <c r="AL133" s="354"/>
      <c r="AM133" s="342">
        <f>IF(AL133=0,0,IF(AN133=0,(EOMONTH(AL133,0)+1-(AL133)),(1+AN133-AL133)))</f>
        <v>0</v>
      </c>
      <c r="AN133" s="354"/>
      <c r="AO133" s="367"/>
      <c r="AP133" s="345"/>
      <c r="AQ133" s="357">
        <f>IFERROR(VLOOKUP(AP133,'COSTOS CTO 495-2025'!$B$6:$C$180,2,FALSE),0)</f>
        <v>0</v>
      </c>
      <c r="AR133" s="360">
        <f>+AQ133*AM133</f>
        <v>0</v>
      </c>
      <c r="AS133" s="224"/>
      <c r="AT133" s="225">
        <f>IFERROR(VLOOKUP(AS133,'COSTOS CTO 495-2025'!$B$6:$C$180,2,FALSE),0)</f>
        <v>0</v>
      </c>
      <c r="AU133" s="226"/>
      <c r="AV133" s="225">
        <f>IFERROR(VLOOKUP(AU133,'COSTOS CTO 495-2025'!$B$6:$C$239,2,FALSE),0)</f>
        <v>0</v>
      </c>
      <c r="AW133" s="227"/>
      <c r="AX133" s="225">
        <f>IFERROR(VLOOKUP(AW133,'COSTOS CTO 495-2025'!$B$6:$C$180,2,FALSE),0)</f>
        <v>0</v>
      </c>
      <c r="AY133" s="227"/>
      <c r="AZ133" s="225">
        <f>IFERROR(VLOOKUP(AY133,'COSTOS CTO 495-2025'!$B$6:$C$239,2,FALSE),0)</f>
        <v>0</v>
      </c>
      <c r="BA133" s="228"/>
      <c r="BB133" s="225">
        <f>IFERROR(VLOOKUP(BA133,'COSTOS CTO 495-2025'!$B$6:$C$289,2,FALSE),0)</f>
        <v>0</v>
      </c>
      <c r="BC133" s="229"/>
      <c r="BD133" s="225">
        <f>IFERROR(VLOOKUP(BC133,'COSTOS CTO 495-2025'!$B$6:$C$209,2,FALSE),0)</f>
        <v>0</v>
      </c>
      <c r="BE133" s="229"/>
      <c r="BF133" s="225">
        <f>IFERROR(VLOOKUP(BE133,'COSTOS CTO 495-2025'!$B$6:$C$209,2,FALSE),0)</f>
        <v>0</v>
      </c>
      <c r="BG133" s="370"/>
      <c r="BH133" s="364">
        <f>IFERROR(VLOOKUP(BG133,'COSTOS CTO 495-2025'!$B$6:$C$180,2,FALSE),0)</f>
        <v>0</v>
      </c>
      <c r="BI133" s="363">
        <f>+SUM(AZ136+AX136+BD136+AT136+AV136+BH136+AR133+AK133+BF136+BB136)</f>
        <v>0</v>
      </c>
      <c r="BJ133" s="364"/>
      <c r="BK133" s="328"/>
      <c r="BL133" s="331"/>
      <c r="BM133" s="334"/>
    </row>
    <row r="134" spans="1:65" x14ac:dyDescent="0.3">
      <c r="A134" s="373"/>
      <c r="B134" s="376"/>
      <c r="C134" s="379"/>
      <c r="D134" s="379"/>
      <c r="E134" s="334"/>
      <c r="F134" s="373"/>
      <c r="G134" s="382"/>
      <c r="H134" s="385"/>
      <c r="I134" s="385"/>
      <c r="J134" s="379"/>
      <c r="K134" s="346"/>
      <c r="L134" s="346"/>
      <c r="M134" s="346"/>
      <c r="N134" s="379"/>
      <c r="O134" s="346"/>
      <c r="P134" s="346"/>
      <c r="Q134" s="379"/>
      <c r="R134" s="337"/>
      <c r="S134" s="379"/>
      <c r="T134" s="379"/>
      <c r="U134" s="379"/>
      <c r="V134" s="337"/>
      <c r="W134" s="379"/>
      <c r="X134" s="331"/>
      <c r="Y134" s="373"/>
      <c r="Z134" s="346"/>
      <c r="AA134" s="385"/>
      <c r="AB134" s="379"/>
      <c r="AC134" s="385"/>
      <c r="AD134" s="388"/>
      <c r="AE134" s="340"/>
      <c r="AF134" s="343"/>
      <c r="AG134" s="328"/>
      <c r="AH134" s="367"/>
      <c r="AI134" s="346"/>
      <c r="AJ134" s="349"/>
      <c r="AK134" s="352"/>
      <c r="AL134" s="355"/>
      <c r="AM134" s="343"/>
      <c r="AN134" s="355"/>
      <c r="AO134" s="367"/>
      <c r="AP134" s="346"/>
      <c r="AQ134" s="358"/>
      <c r="AR134" s="361"/>
      <c r="AS134" s="224"/>
      <c r="AT134" s="225">
        <f>IFERROR(VLOOKUP(AS134,'COSTOS CTO 495-2025'!$B$6:$C$180,2,FALSE),0)</f>
        <v>0</v>
      </c>
      <c r="AU134" s="226"/>
      <c r="AV134" s="225">
        <f>IFERROR(VLOOKUP(AU134,'COSTOS CTO 495-2025'!$B$6:$C$239,2,FALSE),0)</f>
        <v>0</v>
      </c>
      <c r="AW134" s="227"/>
      <c r="AX134" s="225">
        <f>IFERROR(VLOOKUP(AW134,'COSTOS CTO 495-2025'!$B$6:$C$180,2,FALSE),0)</f>
        <v>0</v>
      </c>
      <c r="AY134" s="227"/>
      <c r="AZ134" s="225">
        <f>IFERROR(VLOOKUP(AY134,'COSTOS CTO 495-2025'!$B$6:$C$239,2,FALSE),0)</f>
        <v>0</v>
      </c>
      <c r="BA134" s="228"/>
      <c r="BB134" s="225">
        <f>IFERROR(VLOOKUP(BA134,'COSTOS CTO 495-2025'!$B$6:$C$289,2,FALSE),0)</f>
        <v>0</v>
      </c>
      <c r="BC134" s="229"/>
      <c r="BD134" s="225">
        <f>IFERROR(VLOOKUP(BC134,'COSTOS CTO 495-2025'!$B$6:$C$209,2,FALSE),0)</f>
        <v>0</v>
      </c>
      <c r="BE134" s="229"/>
      <c r="BF134" s="225">
        <f>IFERROR(VLOOKUP(BE134,'COSTOS CTO 495-2025'!$B$6:$C$209,2,FALSE),0)</f>
        <v>0</v>
      </c>
      <c r="BG134" s="370"/>
      <c r="BH134" s="364">
        <f>IFERROR(VLOOKUP(BG134,'COSTOS CTO 495-2025'!$B$6:$C$180,2,FALSE),0)</f>
        <v>0</v>
      </c>
      <c r="BI134" s="364"/>
      <c r="BJ134" s="364"/>
      <c r="BK134" s="328"/>
      <c r="BL134" s="331"/>
      <c r="BM134" s="334"/>
    </row>
    <row r="135" spans="1:65" x14ac:dyDescent="0.3">
      <c r="A135" s="373"/>
      <c r="B135" s="376"/>
      <c r="C135" s="379"/>
      <c r="D135" s="379"/>
      <c r="E135" s="334"/>
      <c r="F135" s="373"/>
      <c r="G135" s="382"/>
      <c r="H135" s="385"/>
      <c r="I135" s="385"/>
      <c r="J135" s="379"/>
      <c r="K135" s="346"/>
      <c r="L135" s="346"/>
      <c r="M135" s="346"/>
      <c r="N135" s="379"/>
      <c r="O135" s="346"/>
      <c r="P135" s="346"/>
      <c r="Q135" s="379"/>
      <c r="R135" s="337"/>
      <c r="S135" s="379"/>
      <c r="T135" s="379"/>
      <c r="U135" s="379"/>
      <c r="V135" s="338"/>
      <c r="W135" s="379"/>
      <c r="X135" s="331"/>
      <c r="Y135" s="373"/>
      <c r="Z135" s="346"/>
      <c r="AA135" s="385"/>
      <c r="AB135" s="379"/>
      <c r="AC135" s="385"/>
      <c r="AD135" s="388"/>
      <c r="AE135" s="341"/>
      <c r="AF135" s="344"/>
      <c r="AG135" s="329"/>
      <c r="AH135" s="367"/>
      <c r="AI135" s="347"/>
      <c r="AJ135" s="350"/>
      <c r="AK135" s="353"/>
      <c r="AL135" s="356"/>
      <c r="AM135" s="344"/>
      <c r="AN135" s="356"/>
      <c r="AO135" s="367"/>
      <c r="AP135" s="347"/>
      <c r="AQ135" s="359"/>
      <c r="AR135" s="362"/>
      <c r="AS135" s="224"/>
      <c r="AT135" s="225">
        <f>IFERROR(VLOOKUP(AS135,'COSTOS CTO 495-2025'!$B$6:$C$180,2,FALSE),0)</f>
        <v>0</v>
      </c>
      <c r="AU135" s="226"/>
      <c r="AV135" s="225">
        <f>IFERROR(VLOOKUP(AU135,'COSTOS CTO 495-2025'!$B$6:$C$239,2,FALSE),0)</f>
        <v>0</v>
      </c>
      <c r="AW135" s="227"/>
      <c r="AX135" s="225">
        <f>IFERROR(VLOOKUP(AW135,'COSTOS CTO 495-2025'!$B$6:$C$180,2,FALSE),0)</f>
        <v>0</v>
      </c>
      <c r="AY135" s="227"/>
      <c r="AZ135" s="225">
        <f>IFERROR(VLOOKUP(AY135,'COSTOS CTO 495-2025'!$B$6:$C$239,2,FALSE),0)</f>
        <v>0</v>
      </c>
      <c r="BA135" s="228"/>
      <c r="BB135" s="225">
        <f>IFERROR(VLOOKUP(BA135,'COSTOS CTO 495-2025'!$B$6:$C$289,2,FALSE),0)</f>
        <v>0</v>
      </c>
      <c r="BC135" s="229"/>
      <c r="BD135" s="225">
        <f>IFERROR(VLOOKUP(BC135,'COSTOS CTO 495-2025'!$B$6:$C$209,2,FALSE),0)</f>
        <v>0</v>
      </c>
      <c r="BE135" s="229"/>
      <c r="BF135" s="225">
        <f>IFERROR(VLOOKUP(BE135,'COSTOS CTO 495-2025'!$B$6:$C$209,2,FALSE),0)</f>
        <v>0</v>
      </c>
      <c r="BG135" s="370"/>
      <c r="BH135" s="364">
        <f>IFERROR(VLOOKUP(BG135,'COSTOS CTO 495-2025'!$B$6:$C$180,2,FALSE),0)</f>
        <v>0</v>
      </c>
      <c r="BI135" s="364"/>
      <c r="BJ135" s="364"/>
      <c r="BK135" s="328"/>
      <c r="BL135" s="331"/>
      <c r="BM135" s="334"/>
    </row>
    <row r="136" spans="1:65" x14ac:dyDescent="0.3">
      <c r="A136" s="374"/>
      <c r="B136" s="377"/>
      <c r="C136" s="380"/>
      <c r="D136" s="380"/>
      <c r="E136" s="335"/>
      <c r="F136" s="374"/>
      <c r="G136" s="383"/>
      <c r="H136" s="386"/>
      <c r="I136" s="386"/>
      <c r="J136" s="380"/>
      <c r="K136" s="347"/>
      <c r="L136" s="347"/>
      <c r="M136" s="347"/>
      <c r="N136" s="380"/>
      <c r="O136" s="347"/>
      <c r="P136" s="347"/>
      <c r="Q136" s="380"/>
      <c r="R136" s="338"/>
      <c r="S136" s="380"/>
      <c r="T136" s="380"/>
      <c r="U136" s="380"/>
      <c r="V136" s="230"/>
      <c r="W136" s="380"/>
      <c r="X136" s="332"/>
      <c r="Y136" s="374"/>
      <c r="Z136" s="347"/>
      <c r="AA136" s="386"/>
      <c r="AB136" s="380"/>
      <c r="AC136" s="386"/>
      <c r="AD136" s="389"/>
      <c r="AE136" s="231"/>
      <c r="AF136" s="232"/>
      <c r="AG136" s="230"/>
      <c r="AH136" s="368"/>
      <c r="AI136" s="230"/>
      <c r="AJ136" s="230"/>
      <c r="AK136" s="233"/>
      <c r="AL136" s="230"/>
      <c r="AM136" s="230"/>
      <c r="AN136" s="230"/>
      <c r="AO136" s="368"/>
      <c r="AP136" s="233"/>
      <c r="AQ136" s="233"/>
      <c r="AR136" s="233"/>
      <c r="AS136" s="234"/>
      <c r="AT136" s="235">
        <f>+SUM(AT133:AT135)</f>
        <v>0</v>
      </c>
      <c r="AU136" s="234"/>
      <c r="AV136" s="235">
        <f>+SUM(AV133:AV135)</f>
        <v>0</v>
      </c>
      <c r="AW136" s="235"/>
      <c r="AX136" s="235">
        <f>+SUM(AX133:AX135)</f>
        <v>0</v>
      </c>
      <c r="AY136" s="234"/>
      <c r="AZ136" s="235">
        <f>+SUM(AZ133:AZ135)</f>
        <v>0</v>
      </c>
      <c r="BA136" s="235"/>
      <c r="BB136" s="235">
        <f>SUM(BB133:BB135)</f>
        <v>0</v>
      </c>
      <c r="BC136" s="236"/>
      <c r="BD136" s="235">
        <f>+SUM(BD133:BD135)</f>
        <v>0</v>
      </c>
      <c r="BE136" s="236"/>
      <c r="BF136" s="235">
        <f>+SUM(BF133:BF135)</f>
        <v>0</v>
      </c>
      <c r="BG136" s="371"/>
      <c r="BH136" s="365">
        <f>IFERROR(VLOOKUP(BG136,'COSTOS CTO 495-2025'!$B$6:$C$180,2,FALSE),0)</f>
        <v>0</v>
      </c>
      <c r="BI136" s="365"/>
      <c r="BJ136" s="365"/>
      <c r="BK136" s="329"/>
      <c r="BL136" s="332"/>
      <c r="BM136" s="335"/>
    </row>
    <row r="137" spans="1:65" ht="22.8" x14ac:dyDescent="0.3">
      <c r="A137" s="372">
        <v>113</v>
      </c>
      <c r="B137" s="375">
        <v>46084</v>
      </c>
      <c r="C137" s="378">
        <v>2026</v>
      </c>
      <c r="D137" s="378" t="s">
        <v>185</v>
      </c>
      <c r="E137" s="333" t="s">
        <v>560</v>
      </c>
      <c r="F137" s="372" t="s">
        <v>561</v>
      </c>
      <c r="G137" s="381">
        <v>981020004761893</v>
      </c>
      <c r="H137" s="384" t="s">
        <v>55</v>
      </c>
      <c r="I137" s="384" t="s">
        <v>56</v>
      </c>
      <c r="J137" s="378" t="s">
        <v>57</v>
      </c>
      <c r="K137" s="345" t="s">
        <v>475</v>
      </c>
      <c r="L137" s="345" t="s">
        <v>562</v>
      </c>
      <c r="M137" s="345">
        <v>3222856090</v>
      </c>
      <c r="N137" s="378" t="s">
        <v>82</v>
      </c>
      <c r="O137" s="345" t="s">
        <v>563</v>
      </c>
      <c r="P137" s="345" t="s">
        <v>564</v>
      </c>
      <c r="Q137" s="378" t="s">
        <v>59</v>
      </c>
      <c r="R137" s="336" t="s">
        <v>476</v>
      </c>
      <c r="S137" s="378" t="s">
        <v>60</v>
      </c>
      <c r="T137" s="378">
        <v>5</v>
      </c>
      <c r="U137" s="378" t="s">
        <v>89</v>
      </c>
      <c r="V137" s="336">
        <v>4</v>
      </c>
      <c r="W137" s="378" t="s">
        <v>62</v>
      </c>
      <c r="X137" s="330" t="s">
        <v>565</v>
      </c>
      <c r="Y137" s="372"/>
      <c r="Z137" s="345" t="s">
        <v>641</v>
      </c>
      <c r="AA137" s="384" t="s">
        <v>118</v>
      </c>
      <c r="AB137" s="378" t="s">
        <v>64</v>
      </c>
      <c r="AC137" s="384" t="s">
        <v>65</v>
      </c>
      <c r="AD137" s="387"/>
      <c r="AE137" s="339"/>
      <c r="AF137" s="342">
        <f>IF(AE137=0,0,IF(AG137=0,(EOMONTH(AE137,0)+1-(AE137)),(1+AG137-AE137)))</f>
        <v>0</v>
      </c>
      <c r="AG137" s="339"/>
      <c r="AH137" s="366">
        <f>+AF137+AF141+AF145</f>
        <v>0</v>
      </c>
      <c r="AI137" s="345"/>
      <c r="AJ137" s="348">
        <f>IFERROR(VLOOKUP(AI137,'COSTOS CTO 495-2025'!$B$6:$C$180,2,FALSE),0)</f>
        <v>0</v>
      </c>
      <c r="AK137" s="351">
        <f>+AH137*AJ137</f>
        <v>0</v>
      </c>
      <c r="AL137" s="339"/>
      <c r="AM137" s="342">
        <f>IF(AL137=0,0,IF(AN137=0,(EOMONTH(AL137,0)+1-(AL137)),(1+AN137-AL137)))</f>
        <v>0</v>
      </c>
      <c r="AN137" s="339"/>
      <c r="AO137" s="366">
        <f>+AM137+AM141+AM145</f>
        <v>0</v>
      </c>
      <c r="AP137" s="345"/>
      <c r="AQ137" s="357">
        <f>IFERROR(VLOOKUP(AP137,'COSTOS CTO 495-2025'!$B$6:$C$180,2,FALSE),0)</f>
        <v>0</v>
      </c>
      <c r="AR137" s="360">
        <f>+AQ137*AM137</f>
        <v>0</v>
      </c>
      <c r="AS137" s="224" t="s">
        <v>86</v>
      </c>
      <c r="AT137" s="225">
        <f>IFERROR(VLOOKUP(AS137,'COSTOS CTO 495-2025'!$B$6:$C$180,2,FALSE),0)</f>
        <v>147560</v>
      </c>
      <c r="AU137" s="226"/>
      <c r="AV137" s="225">
        <f>IFERROR(VLOOKUP(AU137,'COSTOS CTO 495-2025'!$B$6:$C$239,2,FALSE),0)</f>
        <v>0</v>
      </c>
      <c r="AW137" s="227" t="s">
        <v>595</v>
      </c>
      <c r="AX137" s="225">
        <f>IFERROR(VLOOKUP(AW137,'COSTOS CTO 495-2025'!$B$6:$C$180,2,FALSE),0)</f>
        <v>127330</v>
      </c>
      <c r="AY137" s="227" t="s">
        <v>600</v>
      </c>
      <c r="AZ137" s="225">
        <f>IFERROR(VLOOKUP(AY137,'COSTOS CTO 495-2025'!$B$6:$C$239,2,FALSE),0)</f>
        <v>476000</v>
      </c>
      <c r="BA137" s="228"/>
      <c r="BB137" s="225">
        <f>IFERROR(VLOOKUP(BA137,'COSTOS CTO 495-2025'!$B$6:$C$289,2,FALSE),0)</f>
        <v>0</v>
      </c>
      <c r="BC137" s="229" t="s">
        <v>601</v>
      </c>
      <c r="BD137" s="225">
        <f>IFERROR(VLOOKUP(BC137,'COSTOS CTO 495-2025'!$B$6:$C$209,2,FALSE),0)</f>
        <v>40460</v>
      </c>
      <c r="BE137" s="229"/>
      <c r="BF137" s="225">
        <f>IFERROR(VLOOKUP(BE137,'COSTOS CTO 495-2025'!$B$6:$C$180,2,FALSE),0)</f>
        <v>0</v>
      </c>
      <c r="BG137" s="369"/>
      <c r="BH137" s="363">
        <f>IFERROR(VLOOKUP(BG137,'COSTOS CTO 495-2025'!$B$6:$C$180,2,FALSE),0)</f>
        <v>0</v>
      </c>
      <c r="BI137" s="363">
        <f>+SUM(AZ140+AX140+BD140+AT140+AV140+BH140+AR137+AK137+BF140+BB140)</f>
        <v>2752470</v>
      </c>
      <c r="BJ137" s="363">
        <f>BI137+BI141+BI145</f>
        <v>3190390</v>
      </c>
      <c r="BK137" s="327"/>
      <c r="BL137" s="390" t="s">
        <v>66</v>
      </c>
      <c r="BM137" s="333"/>
    </row>
    <row r="138" spans="1:65" x14ac:dyDescent="0.3">
      <c r="A138" s="373"/>
      <c r="B138" s="376"/>
      <c r="C138" s="379"/>
      <c r="D138" s="379"/>
      <c r="E138" s="334"/>
      <c r="F138" s="373"/>
      <c r="G138" s="382"/>
      <c r="H138" s="385"/>
      <c r="I138" s="385"/>
      <c r="J138" s="379"/>
      <c r="K138" s="346"/>
      <c r="L138" s="346"/>
      <c r="M138" s="346"/>
      <c r="N138" s="379"/>
      <c r="O138" s="346"/>
      <c r="P138" s="346"/>
      <c r="Q138" s="379"/>
      <c r="R138" s="337"/>
      <c r="S138" s="379"/>
      <c r="T138" s="379"/>
      <c r="U138" s="379"/>
      <c r="V138" s="337"/>
      <c r="W138" s="379"/>
      <c r="X138" s="331"/>
      <c r="Y138" s="373"/>
      <c r="Z138" s="346"/>
      <c r="AA138" s="385"/>
      <c r="AB138" s="379"/>
      <c r="AC138" s="385"/>
      <c r="AD138" s="388"/>
      <c r="AE138" s="340"/>
      <c r="AF138" s="343"/>
      <c r="AG138" s="340"/>
      <c r="AH138" s="367"/>
      <c r="AI138" s="346"/>
      <c r="AJ138" s="349"/>
      <c r="AK138" s="352"/>
      <c r="AL138" s="340"/>
      <c r="AM138" s="343"/>
      <c r="AN138" s="340"/>
      <c r="AO138" s="367"/>
      <c r="AP138" s="346"/>
      <c r="AQ138" s="358"/>
      <c r="AR138" s="361"/>
      <c r="AS138" s="224"/>
      <c r="AT138" s="225">
        <f>IFERROR(VLOOKUP(AS138,'COSTOS CTO 495-2025'!$B$6:$C$180,2,FALSE),0)</f>
        <v>0</v>
      </c>
      <c r="AU138" s="226"/>
      <c r="AV138" s="225">
        <f>IFERROR(VLOOKUP(AU138,'COSTOS CTO 495-2025'!$B$6:$C$239,2,FALSE),0)</f>
        <v>0</v>
      </c>
      <c r="AW138" s="227" t="s">
        <v>596</v>
      </c>
      <c r="AX138" s="225">
        <f>IFERROR(VLOOKUP(AW138,'COSTOS CTO 495-2025'!$B$6:$C$180,2,FALSE),0)</f>
        <v>136850</v>
      </c>
      <c r="AY138" s="227" t="s">
        <v>605</v>
      </c>
      <c r="AZ138" s="225">
        <f>IFERROR(VLOOKUP(AY138,'COSTOS CTO 495-2025'!$B$6:$C$239,2,FALSE),0)</f>
        <v>1492260</v>
      </c>
      <c r="BA138" s="228"/>
      <c r="BB138" s="225">
        <f>IFERROR(VLOOKUP(BA138,'COSTOS CTO 495-2025'!$B$6:$C$289,2,FALSE),0)</f>
        <v>0</v>
      </c>
      <c r="BC138" s="229" t="s">
        <v>95</v>
      </c>
      <c r="BD138" s="225">
        <f>IFERROR(VLOOKUP(BC138,'COSTOS CTO 495-2025'!$B$6:$C$209,2,FALSE),0)</f>
        <v>96390</v>
      </c>
      <c r="BE138" s="229"/>
      <c r="BF138" s="225">
        <f>IFERROR(VLOOKUP(BE138,'COSTOS CTO 495-2025'!$B$6:$C$180,2,FALSE),0)</f>
        <v>0</v>
      </c>
      <c r="BG138" s="370"/>
      <c r="BH138" s="364">
        <f>IFERROR(VLOOKUP(BG138,'COSTOS CTO 495-2025'!$B$6:$C$180,2,FALSE),0)</f>
        <v>0</v>
      </c>
      <c r="BI138" s="364"/>
      <c r="BJ138" s="364"/>
      <c r="BK138" s="328"/>
      <c r="BL138" s="391"/>
      <c r="BM138" s="334"/>
    </row>
    <row r="139" spans="1:65" x14ac:dyDescent="0.3">
      <c r="A139" s="373"/>
      <c r="B139" s="376"/>
      <c r="C139" s="379"/>
      <c r="D139" s="379"/>
      <c r="E139" s="334"/>
      <c r="F139" s="373"/>
      <c r="G139" s="382"/>
      <c r="H139" s="385"/>
      <c r="I139" s="385"/>
      <c r="J139" s="379"/>
      <c r="K139" s="346"/>
      <c r="L139" s="346"/>
      <c r="M139" s="346"/>
      <c r="N139" s="379"/>
      <c r="O139" s="346"/>
      <c r="P139" s="346"/>
      <c r="Q139" s="379"/>
      <c r="R139" s="337"/>
      <c r="S139" s="379"/>
      <c r="T139" s="379"/>
      <c r="U139" s="379"/>
      <c r="V139" s="338"/>
      <c r="W139" s="379"/>
      <c r="X139" s="331"/>
      <c r="Y139" s="373"/>
      <c r="Z139" s="346"/>
      <c r="AA139" s="385"/>
      <c r="AB139" s="379"/>
      <c r="AC139" s="385"/>
      <c r="AD139" s="388"/>
      <c r="AE139" s="341"/>
      <c r="AF139" s="344"/>
      <c r="AG139" s="341"/>
      <c r="AH139" s="367"/>
      <c r="AI139" s="347"/>
      <c r="AJ139" s="350"/>
      <c r="AK139" s="353"/>
      <c r="AL139" s="341"/>
      <c r="AM139" s="344"/>
      <c r="AN139" s="341"/>
      <c r="AO139" s="367"/>
      <c r="AP139" s="347"/>
      <c r="AQ139" s="359"/>
      <c r="AR139" s="362"/>
      <c r="AS139" s="224"/>
      <c r="AT139" s="225">
        <f>IFERROR(VLOOKUP(AS139,'COSTOS CTO 495-2025'!$B$6:$C$180,2,FALSE),0)</f>
        <v>0</v>
      </c>
      <c r="AU139" s="226"/>
      <c r="AV139" s="225">
        <f>IFERROR(VLOOKUP(AU139,'COSTOS CTO 495-2025'!$B$6:$C$239,2,FALSE),0)</f>
        <v>0</v>
      </c>
      <c r="AW139" s="227" t="s">
        <v>599</v>
      </c>
      <c r="AX139" s="225">
        <f>IFERROR(VLOOKUP(AW139,'COSTOS CTO 495-2025'!$B$6:$C$180,2,FALSE),0)</f>
        <v>235620</v>
      </c>
      <c r="AY139" s="227"/>
      <c r="AZ139" s="225">
        <f>IFERROR(VLOOKUP(AY139,'COSTOS CTO 495-2025'!$B$6:$C$239,2,FALSE),0)</f>
        <v>0</v>
      </c>
      <c r="BA139" s="228"/>
      <c r="BB139" s="225">
        <f>IFERROR(VLOOKUP(BA139,'COSTOS CTO 495-2025'!$B$6:$C$289,2,FALSE),0)</f>
        <v>0</v>
      </c>
      <c r="BC139" s="229"/>
      <c r="BD139" s="225">
        <f>IFERROR(VLOOKUP(BC139,'COSTOS CTO 495-2025'!$B$6:$C$209,2,FALSE),0)</f>
        <v>0</v>
      </c>
      <c r="BE139" s="229"/>
      <c r="BF139" s="225">
        <f>IFERROR(VLOOKUP(BE139,'COSTOS CTO 495-2025'!$B$6:$C$180,2,FALSE),0)</f>
        <v>0</v>
      </c>
      <c r="BG139" s="370"/>
      <c r="BH139" s="364">
        <f>IFERROR(VLOOKUP(BG139,'COSTOS CTO 495-2025'!$B$6:$C$180,2,FALSE),0)</f>
        <v>0</v>
      </c>
      <c r="BI139" s="364"/>
      <c r="BJ139" s="364"/>
      <c r="BK139" s="328"/>
      <c r="BL139" s="391"/>
      <c r="BM139" s="334"/>
    </row>
    <row r="140" spans="1:65" x14ac:dyDescent="0.3">
      <c r="A140" s="373"/>
      <c r="B140" s="376"/>
      <c r="C140" s="379"/>
      <c r="D140" s="379"/>
      <c r="E140" s="334"/>
      <c r="F140" s="373"/>
      <c r="G140" s="382"/>
      <c r="H140" s="385"/>
      <c r="I140" s="385"/>
      <c r="J140" s="379"/>
      <c r="K140" s="346"/>
      <c r="L140" s="346"/>
      <c r="M140" s="346"/>
      <c r="N140" s="379"/>
      <c r="O140" s="346"/>
      <c r="P140" s="346"/>
      <c r="Q140" s="379"/>
      <c r="R140" s="337"/>
      <c r="S140" s="379"/>
      <c r="T140" s="379"/>
      <c r="U140" s="379"/>
      <c r="V140" s="230"/>
      <c r="W140" s="379"/>
      <c r="X140" s="331"/>
      <c r="Y140" s="373"/>
      <c r="Z140" s="346"/>
      <c r="AA140" s="385"/>
      <c r="AB140" s="379"/>
      <c r="AC140" s="385"/>
      <c r="AD140" s="388"/>
      <c r="AE140" s="231"/>
      <c r="AF140" s="232"/>
      <c r="AG140" s="230"/>
      <c r="AH140" s="367"/>
      <c r="AI140" s="230"/>
      <c r="AJ140" s="230"/>
      <c r="AK140" s="233"/>
      <c r="AL140" s="230"/>
      <c r="AM140" s="230"/>
      <c r="AN140" s="230"/>
      <c r="AO140" s="367"/>
      <c r="AP140" s="230"/>
      <c r="AQ140" s="230"/>
      <c r="AR140" s="230"/>
      <c r="AS140" s="234"/>
      <c r="AT140" s="235">
        <f>+SUM(AT137:AT139)</f>
        <v>147560</v>
      </c>
      <c r="AU140" s="234"/>
      <c r="AV140" s="235">
        <f>+SUM(AV137:AV139)</f>
        <v>0</v>
      </c>
      <c r="AW140" s="235"/>
      <c r="AX140" s="235">
        <f>+SUM(AX137:AX139)</f>
        <v>499800</v>
      </c>
      <c r="AY140" s="234"/>
      <c r="AZ140" s="235">
        <f>+SUM(AZ137:AZ139)</f>
        <v>1968260</v>
      </c>
      <c r="BA140" s="235"/>
      <c r="BB140" s="235">
        <f>BB137+BB138+BB139</f>
        <v>0</v>
      </c>
      <c r="BC140" s="236"/>
      <c r="BD140" s="235">
        <f>+BD137+BD138+BD139</f>
        <v>136850</v>
      </c>
      <c r="BE140" s="236"/>
      <c r="BF140" s="235">
        <f>+SUM(BF137:BF139)</f>
        <v>0</v>
      </c>
      <c r="BG140" s="370"/>
      <c r="BH140" s="364">
        <f>IFERROR(VLOOKUP(BG140,'COSTOS CTO 495-2025'!$B$6:$C$180,2,FALSE),0)</f>
        <v>0</v>
      </c>
      <c r="BI140" s="365"/>
      <c r="BJ140" s="364"/>
      <c r="BK140" s="328"/>
      <c r="BL140" s="391"/>
      <c r="BM140" s="334"/>
    </row>
    <row r="141" spans="1:65" x14ac:dyDescent="0.3">
      <c r="A141" s="373"/>
      <c r="B141" s="376"/>
      <c r="C141" s="379"/>
      <c r="D141" s="379"/>
      <c r="E141" s="334"/>
      <c r="F141" s="373"/>
      <c r="G141" s="382"/>
      <c r="H141" s="385"/>
      <c r="I141" s="385"/>
      <c r="J141" s="379"/>
      <c r="K141" s="346"/>
      <c r="L141" s="346"/>
      <c r="M141" s="346"/>
      <c r="N141" s="379"/>
      <c r="O141" s="346"/>
      <c r="P141" s="346"/>
      <c r="Q141" s="379"/>
      <c r="R141" s="337"/>
      <c r="S141" s="379"/>
      <c r="T141" s="379"/>
      <c r="U141" s="379"/>
      <c r="V141" s="336"/>
      <c r="W141" s="379"/>
      <c r="X141" s="331"/>
      <c r="Y141" s="373"/>
      <c r="Z141" s="346"/>
      <c r="AA141" s="385"/>
      <c r="AB141" s="379"/>
      <c r="AC141" s="385"/>
      <c r="AD141" s="388"/>
      <c r="AE141" s="339"/>
      <c r="AF141" s="342">
        <f>IF(AE141=0,0,IF(AG141=0,(EOMONTH(AE141,0)+1-(AE141)),(1+AG141-AE141)))</f>
        <v>0</v>
      </c>
      <c r="AG141" s="327"/>
      <c r="AH141" s="367"/>
      <c r="AI141" s="345"/>
      <c r="AJ141" s="348">
        <f>IFERROR(VLOOKUP(AI141,'COSTOS CTO 495-2025'!$B$6:$C$180,2,FALSE),0)</f>
        <v>0</v>
      </c>
      <c r="AK141" s="351">
        <f>+AF141*AJ141</f>
        <v>0</v>
      </c>
      <c r="AL141" s="354"/>
      <c r="AM141" s="342">
        <f>IF(AL141=0,0,IF(AN141=0,(EOMONTH(AL141,0)+1-(AL141)),(1+AN141-AL141)))</f>
        <v>0</v>
      </c>
      <c r="AN141" s="354"/>
      <c r="AO141" s="367"/>
      <c r="AP141" s="345"/>
      <c r="AQ141" s="357">
        <f>IFERROR(VLOOKUP(AP141,'COSTOS CTO 495-2025'!$B$6:$C$180,2,FALSE),0)</f>
        <v>0</v>
      </c>
      <c r="AR141" s="360">
        <f>+AQ141*AM141</f>
        <v>0</v>
      </c>
      <c r="AS141" s="224"/>
      <c r="AT141" s="225">
        <f>IFERROR(VLOOKUP(AS141,'COSTOS CTO 495-2025'!$B$6:$C$180,2,FALSE),0)</f>
        <v>0</v>
      </c>
      <c r="AU141" s="226"/>
      <c r="AV141" s="225">
        <f>IFERROR(VLOOKUP(AU141,'COSTOS CTO 495-2025'!$B$6:$C$239,2,FALSE),0)</f>
        <v>0</v>
      </c>
      <c r="AW141" s="227" t="s">
        <v>639</v>
      </c>
      <c r="AX141" s="225">
        <f>IFERROR(VLOOKUP(AW141,'COSTOS CTO 495-2025'!$B$6:$C$180,2,FALSE),0)</f>
        <v>63665</v>
      </c>
      <c r="AY141" s="227"/>
      <c r="AZ141" s="225">
        <f>IFERROR(VLOOKUP(AY141,'COSTOS CTO 495-2025'!$B$6:$C$239,2,FALSE),0)</f>
        <v>0</v>
      </c>
      <c r="BA141" s="228"/>
      <c r="BB141" s="225">
        <f>IFERROR(VLOOKUP(BA141,'COSTOS CTO 495-2025'!$B$6:$C$289,2,FALSE),0)</f>
        <v>0</v>
      </c>
      <c r="BC141" s="229"/>
      <c r="BD141" s="225">
        <f>IFERROR(VLOOKUP(BC141,'COSTOS CTO 495-2025'!$B$6:$C$209,2,FALSE),0)</f>
        <v>0</v>
      </c>
      <c r="BE141" s="229"/>
      <c r="BF141" s="225">
        <f>IFERROR(VLOOKUP(BE141,'COSTOS CTO 495-2025'!$B$6:$C$180,2,FALSE),0)</f>
        <v>0</v>
      </c>
      <c r="BG141" s="370"/>
      <c r="BH141" s="364">
        <f>IFERROR(VLOOKUP(BG141,'COSTOS CTO 495-2025'!$B$6:$C$180,2,FALSE),0)</f>
        <v>0</v>
      </c>
      <c r="BI141" s="363">
        <f>+SUM(AZ144+AX144+BD144+AT144+AV144+BH144+AR141+AK141+BF144+BB144)</f>
        <v>223720</v>
      </c>
      <c r="BJ141" s="364"/>
      <c r="BK141" s="328"/>
      <c r="BL141" s="391"/>
      <c r="BM141" s="334"/>
    </row>
    <row r="142" spans="1:65" x14ac:dyDescent="0.3">
      <c r="A142" s="373"/>
      <c r="B142" s="376"/>
      <c r="C142" s="379"/>
      <c r="D142" s="379"/>
      <c r="E142" s="334"/>
      <c r="F142" s="373"/>
      <c r="G142" s="382"/>
      <c r="H142" s="385"/>
      <c r="I142" s="385"/>
      <c r="J142" s="379"/>
      <c r="K142" s="346"/>
      <c r="L142" s="346"/>
      <c r="M142" s="346"/>
      <c r="N142" s="379"/>
      <c r="O142" s="346"/>
      <c r="P142" s="346"/>
      <c r="Q142" s="379"/>
      <c r="R142" s="337"/>
      <c r="S142" s="379"/>
      <c r="T142" s="379"/>
      <c r="U142" s="379"/>
      <c r="V142" s="337"/>
      <c r="W142" s="379"/>
      <c r="X142" s="331"/>
      <c r="Y142" s="373"/>
      <c r="Z142" s="346"/>
      <c r="AA142" s="385"/>
      <c r="AB142" s="379"/>
      <c r="AC142" s="385"/>
      <c r="AD142" s="388"/>
      <c r="AE142" s="340"/>
      <c r="AF142" s="343"/>
      <c r="AG142" s="328"/>
      <c r="AH142" s="367"/>
      <c r="AI142" s="346"/>
      <c r="AJ142" s="349"/>
      <c r="AK142" s="352"/>
      <c r="AL142" s="355"/>
      <c r="AM142" s="343"/>
      <c r="AN142" s="355"/>
      <c r="AO142" s="367"/>
      <c r="AP142" s="346"/>
      <c r="AQ142" s="358"/>
      <c r="AR142" s="361"/>
      <c r="AS142" s="224"/>
      <c r="AT142" s="225">
        <f>IFERROR(VLOOKUP(AS142,'COSTOS CTO 495-2025'!$B$6:$C$180,2,FALSE),0)</f>
        <v>0</v>
      </c>
      <c r="AU142" s="226"/>
      <c r="AV142" s="225">
        <f>IFERROR(VLOOKUP(AU142,'COSTOS CTO 495-2025'!$B$6:$C$239,2,FALSE),0)</f>
        <v>0</v>
      </c>
      <c r="AW142" s="227" t="s">
        <v>116</v>
      </c>
      <c r="AX142" s="225">
        <f>IFERROR(VLOOKUP(AW142,'COSTOS CTO 495-2025'!$B$6:$C$180,2,FALSE),0)</f>
        <v>32725</v>
      </c>
      <c r="AY142" s="227"/>
      <c r="AZ142" s="225">
        <f>IFERROR(VLOOKUP(AY142,'COSTOS CTO 495-2025'!$B$6:$C$239,2,FALSE),0)</f>
        <v>0</v>
      </c>
      <c r="BA142" s="228"/>
      <c r="BB142" s="225">
        <f>IFERROR(VLOOKUP(BA142,'COSTOS CTO 495-2025'!$B$6:$C$289,2,FALSE),0)</f>
        <v>0</v>
      </c>
      <c r="BC142" s="229"/>
      <c r="BD142" s="225">
        <f>IFERROR(VLOOKUP(BC142,'COSTOS CTO 495-2025'!$B$6:$C$209,2,FALSE),0)</f>
        <v>0</v>
      </c>
      <c r="BE142" s="229"/>
      <c r="BF142" s="225">
        <f>IFERROR(VLOOKUP(BE142,'COSTOS CTO 495-2025'!$B$6:$C$180,2,FALSE),0)</f>
        <v>0</v>
      </c>
      <c r="BG142" s="370"/>
      <c r="BH142" s="364">
        <f>IFERROR(VLOOKUP(BG142,'COSTOS CTO 495-2025'!$B$6:$C$180,2,FALSE),0)</f>
        <v>0</v>
      </c>
      <c r="BI142" s="364"/>
      <c r="BJ142" s="364"/>
      <c r="BK142" s="328"/>
      <c r="BL142" s="391"/>
      <c r="BM142" s="334"/>
    </row>
    <row r="143" spans="1:65" x14ac:dyDescent="0.3">
      <c r="A143" s="373"/>
      <c r="B143" s="376"/>
      <c r="C143" s="379"/>
      <c r="D143" s="379"/>
      <c r="E143" s="334"/>
      <c r="F143" s="373"/>
      <c r="G143" s="382"/>
      <c r="H143" s="385"/>
      <c r="I143" s="385"/>
      <c r="J143" s="379"/>
      <c r="K143" s="346"/>
      <c r="L143" s="346"/>
      <c r="M143" s="346"/>
      <c r="N143" s="379"/>
      <c r="O143" s="346"/>
      <c r="P143" s="346"/>
      <c r="Q143" s="379"/>
      <c r="R143" s="337"/>
      <c r="S143" s="379"/>
      <c r="T143" s="379"/>
      <c r="U143" s="379"/>
      <c r="V143" s="338"/>
      <c r="W143" s="379"/>
      <c r="X143" s="331"/>
      <c r="Y143" s="373"/>
      <c r="Z143" s="346"/>
      <c r="AA143" s="385"/>
      <c r="AB143" s="379"/>
      <c r="AC143" s="385"/>
      <c r="AD143" s="388"/>
      <c r="AE143" s="341"/>
      <c r="AF143" s="344"/>
      <c r="AG143" s="329"/>
      <c r="AH143" s="367"/>
      <c r="AI143" s="347"/>
      <c r="AJ143" s="350"/>
      <c r="AK143" s="353"/>
      <c r="AL143" s="356"/>
      <c r="AM143" s="344"/>
      <c r="AN143" s="356"/>
      <c r="AO143" s="367"/>
      <c r="AP143" s="347"/>
      <c r="AQ143" s="359"/>
      <c r="AR143" s="362"/>
      <c r="AS143" s="224"/>
      <c r="AT143" s="225">
        <f>IFERROR(VLOOKUP(AS143,'COSTOS CTO 495-2025'!$B$6:$C$180,2,FALSE),0)</f>
        <v>0</v>
      </c>
      <c r="AU143" s="226"/>
      <c r="AV143" s="225">
        <f>IFERROR(VLOOKUP(AU143,'COSTOS CTO 495-2025'!$B$6:$C$239,2,FALSE),0)</f>
        <v>0</v>
      </c>
      <c r="AW143" s="227" t="s">
        <v>606</v>
      </c>
      <c r="AX143" s="225">
        <f>IFERROR(VLOOKUP(AW143,'COSTOS CTO 495-2025'!$B$6:$C$180,2,FALSE),0)</f>
        <v>127330</v>
      </c>
      <c r="AY143" s="227"/>
      <c r="AZ143" s="225">
        <f>IFERROR(VLOOKUP(AY143,'COSTOS CTO 495-2025'!$B$6:$C$239,2,FALSE),0)</f>
        <v>0</v>
      </c>
      <c r="BA143" s="228"/>
      <c r="BB143" s="225">
        <f>IFERROR(VLOOKUP(BA143,'COSTOS CTO 495-2025'!$B$6:$C$289,2,FALSE),0)</f>
        <v>0</v>
      </c>
      <c r="BC143" s="229"/>
      <c r="BD143" s="225">
        <f>IFERROR(VLOOKUP(BC143,'COSTOS CTO 495-2025'!$B$6:$C$209,2,FALSE),0)</f>
        <v>0</v>
      </c>
      <c r="BE143" s="229"/>
      <c r="BF143" s="225">
        <f>IFERROR(VLOOKUP(BE143,'COSTOS CTO 495-2025'!$B$6:$C$180,2,FALSE),0)</f>
        <v>0</v>
      </c>
      <c r="BG143" s="370"/>
      <c r="BH143" s="364">
        <f>IFERROR(VLOOKUP(BG143,'COSTOS CTO 495-2025'!$B$6:$C$180,2,FALSE),0)</f>
        <v>0</v>
      </c>
      <c r="BI143" s="364"/>
      <c r="BJ143" s="364"/>
      <c r="BK143" s="328"/>
      <c r="BL143" s="391"/>
      <c r="BM143" s="334"/>
    </row>
    <row r="144" spans="1:65" x14ac:dyDescent="0.3">
      <c r="A144" s="373"/>
      <c r="B144" s="376"/>
      <c r="C144" s="379"/>
      <c r="D144" s="379"/>
      <c r="E144" s="334"/>
      <c r="F144" s="373"/>
      <c r="G144" s="382"/>
      <c r="H144" s="385"/>
      <c r="I144" s="385"/>
      <c r="J144" s="379"/>
      <c r="K144" s="346"/>
      <c r="L144" s="346"/>
      <c r="M144" s="346"/>
      <c r="N144" s="379"/>
      <c r="O144" s="346"/>
      <c r="P144" s="346"/>
      <c r="Q144" s="379"/>
      <c r="R144" s="337"/>
      <c r="S144" s="379"/>
      <c r="T144" s="379"/>
      <c r="U144" s="379"/>
      <c r="V144" s="230"/>
      <c r="W144" s="379"/>
      <c r="X144" s="331"/>
      <c r="Y144" s="373"/>
      <c r="Z144" s="346"/>
      <c r="AA144" s="385"/>
      <c r="AB144" s="379"/>
      <c r="AC144" s="385"/>
      <c r="AD144" s="388"/>
      <c r="AE144" s="231"/>
      <c r="AF144" s="232"/>
      <c r="AG144" s="230"/>
      <c r="AH144" s="367"/>
      <c r="AI144" s="230"/>
      <c r="AJ144" s="230"/>
      <c r="AK144" s="233"/>
      <c r="AL144" s="230"/>
      <c r="AM144" s="230"/>
      <c r="AN144" s="230"/>
      <c r="AO144" s="367"/>
      <c r="AP144" s="233"/>
      <c r="AQ144" s="233"/>
      <c r="AR144" s="233"/>
      <c r="AS144" s="234"/>
      <c r="AT144" s="235">
        <f>+SUM(AT141:AT143)</f>
        <v>0</v>
      </c>
      <c r="AU144" s="234"/>
      <c r="AV144" s="235">
        <f>+SUM(AV141:AV143)</f>
        <v>0</v>
      </c>
      <c r="AW144" s="235"/>
      <c r="AX144" s="235">
        <f>+SUM(AX141:AX143)</f>
        <v>223720</v>
      </c>
      <c r="AY144" s="234"/>
      <c r="AZ144" s="235">
        <f>+SUM(AZ141:AZ143)</f>
        <v>0</v>
      </c>
      <c r="BA144" s="235"/>
      <c r="BB144" s="235">
        <f>SUM(BB141:BB143)</f>
        <v>0</v>
      </c>
      <c r="BC144" s="236"/>
      <c r="BD144" s="235">
        <f>+SUM(BD141:BD143)</f>
        <v>0</v>
      </c>
      <c r="BE144" s="236"/>
      <c r="BF144" s="235">
        <f>+SUM(BF141:BF143)</f>
        <v>0</v>
      </c>
      <c r="BG144" s="370"/>
      <c r="BH144" s="364">
        <f>IFERROR(VLOOKUP(BG144,'COSTOS CTO 495-2025'!$B$6:$C$180,2,FALSE),0)</f>
        <v>0</v>
      </c>
      <c r="BI144" s="365"/>
      <c r="BJ144" s="364"/>
      <c r="BK144" s="328"/>
      <c r="BL144" s="391"/>
      <c r="BM144" s="334"/>
    </row>
    <row r="145" spans="1:65" x14ac:dyDescent="0.3">
      <c r="A145" s="373"/>
      <c r="B145" s="376"/>
      <c r="C145" s="379"/>
      <c r="D145" s="379"/>
      <c r="E145" s="334"/>
      <c r="F145" s="373"/>
      <c r="G145" s="382"/>
      <c r="H145" s="385"/>
      <c r="I145" s="385"/>
      <c r="J145" s="379"/>
      <c r="K145" s="346"/>
      <c r="L145" s="346"/>
      <c r="M145" s="346"/>
      <c r="N145" s="379"/>
      <c r="O145" s="346"/>
      <c r="P145" s="346"/>
      <c r="Q145" s="379"/>
      <c r="R145" s="337"/>
      <c r="S145" s="379"/>
      <c r="T145" s="379"/>
      <c r="U145" s="379"/>
      <c r="V145" s="336"/>
      <c r="W145" s="379"/>
      <c r="X145" s="331"/>
      <c r="Y145" s="373"/>
      <c r="Z145" s="346"/>
      <c r="AA145" s="385"/>
      <c r="AB145" s="379"/>
      <c r="AC145" s="385"/>
      <c r="AD145" s="388"/>
      <c r="AE145" s="339"/>
      <c r="AF145" s="342">
        <f>IF(AE145=0,0,IF(AG145=0,(EOMONTH(AE145,0)+1-(AE145)),(1+AG145-AE145)))</f>
        <v>0</v>
      </c>
      <c r="AG145" s="327"/>
      <c r="AH145" s="367"/>
      <c r="AI145" s="345"/>
      <c r="AJ145" s="348">
        <f>IFERROR(VLOOKUP(AI145,'COSTOS CTO 495-2025'!$B$6:$C$180,2,FALSE),0)</f>
        <v>0</v>
      </c>
      <c r="AK145" s="351">
        <f>+AF145*AJ145</f>
        <v>0</v>
      </c>
      <c r="AL145" s="354"/>
      <c r="AM145" s="342">
        <f>IF(AL145=0,0,IF(AN145=0,(EOMONTH(AL145,0)+1-(AL145)),(1+AN145-AL145)))</f>
        <v>0</v>
      </c>
      <c r="AN145" s="354"/>
      <c r="AO145" s="367"/>
      <c r="AP145" s="345"/>
      <c r="AQ145" s="357">
        <f>IFERROR(VLOOKUP(AP145,'COSTOS CTO 495-2025'!$B$6:$C$180,2,FALSE),0)</f>
        <v>0</v>
      </c>
      <c r="AR145" s="360">
        <f>+AQ145*AM145</f>
        <v>0</v>
      </c>
      <c r="AS145" s="224"/>
      <c r="AT145" s="225">
        <f>IFERROR(VLOOKUP(AS145,'COSTOS CTO 495-2025'!$B$6:$C$180,2,FALSE),0)</f>
        <v>0</v>
      </c>
      <c r="AU145" s="226"/>
      <c r="AV145" s="225">
        <f>IFERROR(VLOOKUP(AU145,'COSTOS CTO 495-2025'!$B$6:$C$239,2,FALSE),0)</f>
        <v>0</v>
      </c>
      <c r="AW145" s="227" t="s">
        <v>640</v>
      </c>
      <c r="AX145" s="225">
        <f>IFERROR(VLOOKUP(AW145,'COSTOS CTO 495-2025'!$B$6:$C$180,2,FALSE),0)</f>
        <v>214200</v>
      </c>
      <c r="AY145" s="227"/>
      <c r="AZ145" s="225">
        <f>IFERROR(VLOOKUP(AY145,'COSTOS CTO 495-2025'!$B$6:$C$239,2,FALSE),0)</f>
        <v>0</v>
      </c>
      <c r="BA145" s="228"/>
      <c r="BB145" s="225">
        <f>IFERROR(VLOOKUP(BA145,'COSTOS CTO 495-2025'!$B$6:$C$289,2,FALSE),0)</f>
        <v>0</v>
      </c>
      <c r="BC145" s="229"/>
      <c r="BD145" s="225">
        <f>IFERROR(VLOOKUP(BC145,'COSTOS CTO 495-2025'!$B$6:$C$209,2,FALSE),0)</f>
        <v>0</v>
      </c>
      <c r="BE145" s="229"/>
      <c r="BF145" s="225">
        <f>IFERROR(VLOOKUP(BE145,'COSTOS CTO 495-2025'!$B$6:$C$209,2,FALSE),0)</f>
        <v>0</v>
      </c>
      <c r="BG145" s="370"/>
      <c r="BH145" s="364">
        <f>IFERROR(VLOOKUP(BG145,'COSTOS CTO 495-2025'!$B$6:$C$180,2,FALSE),0)</f>
        <v>0</v>
      </c>
      <c r="BI145" s="363">
        <f>+SUM(AZ148+AX148+BD148+AT148+AV148+BH148+AR145+AK145+BF148+BB148)</f>
        <v>214200</v>
      </c>
      <c r="BJ145" s="364"/>
      <c r="BK145" s="328"/>
      <c r="BL145" s="391"/>
      <c r="BM145" s="334"/>
    </row>
    <row r="146" spans="1:65" x14ac:dyDescent="0.3">
      <c r="A146" s="373"/>
      <c r="B146" s="376"/>
      <c r="C146" s="379"/>
      <c r="D146" s="379"/>
      <c r="E146" s="334"/>
      <c r="F146" s="373"/>
      <c r="G146" s="382"/>
      <c r="H146" s="385"/>
      <c r="I146" s="385"/>
      <c r="J146" s="379"/>
      <c r="K146" s="346"/>
      <c r="L146" s="346"/>
      <c r="M146" s="346"/>
      <c r="N146" s="379"/>
      <c r="O146" s="346"/>
      <c r="P146" s="346"/>
      <c r="Q146" s="379"/>
      <c r="R146" s="337"/>
      <c r="S146" s="379"/>
      <c r="T146" s="379"/>
      <c r="U146" s="379"/>
      <c r="V146" s="337"/>
      <c r="W146" s="379"/>
      <c r="X146" s="331"/>
      <c r="Y146" s="373"/>
      <c r="Z146" s="346"/>
      <c r="AA146" s="385"/>
      <c r="AB146" s="379"/>
      <c r="AC146" s="385"/>
      <c r="AD146" s="388"/>
      <c r="AE146" s="340"/>
      <c r="AF146" s="343"/>
      <c r="AG146" s="328"/>
      <c r="AH146" s="367"/>
      <c r="AI146" s="346"/>
      <c r="AJ146" s="349"/>
      <c r="AK146" s="352"/>
      <c r="AL146" s="355"/>
      <c r="AM146" s="343"/>
      <c r="AN146" s="355"/>
      <c r="AO146" s="367"/>
      <c r="AP146" s="346"/>
      <c r="AQ146" s="358"/>
      <c r="AR146" s="361"/>
      <c r="AS146" s="224"/>
      <c r="AT146" s="225">
        <f>IFERROR(VLOOKUP(AS146,'COSTOS CTO 495-2025'!$B$6:$C$180,2,FALSE),0)</f>
        <v>0</v>
      </c>
      <c r="AU146" s="226"/>
      <c r="AV146" s="225">
        <f>IFERROR(VLOOKUP(AU146,'COSTOS CTO 495-2025'!$B$6:$C$239,2,FALSE),0)</f>
        <v>0</v>
      </c>
      <c r="AW146" s="227"/>
      <c r="AX146" s="225">
        <f>IFERROR(VLOOKUP(AW146,'COSTOS CTO 495-2025'!$B$6:$C$180,2,FALSE),0)</f>
        <v>0</v>
      </c>
      <c r="AY146" s="227"/>
      <c r="AZ146" s="225">
        <f>IFERROR(VLOOKUP(AY146,'COSTOS CTO 495-2025'!$B$6:$C$239,2,FALSE),0)</f>
        <v>0</v>
      </c>
      <c r="BA146" s="228"/>
      <c r="BB146" s="225">
        <f>IFERROR(VLOOKUP(BA146,'COSTOS CTO 495-2025'!$B$6:$C$289,2,FALSE),0)</f>
        <v>0</v>
      </c>
      <c r="BC146" s="229"/>
      <c r="BD146" s="225">
        <f>IFERROR(VLOOKUP(BC146,'COSTOS CTO 495-2025'!$B$6:$C$209,2,FALSE),0)</f>
        <v>0</v>
      </c>
      <c r="BE146" s="229"/>
      <c r="BF146" s="225">
        <f>IFERROR(VLOOKUP(BE146,'COSTOS CTO 495-2025'!$B$6:$C$209,2,FALSE),0)</f>
        <v>0</v>
      </c>
      <c r="BG146" s="370"/>
      <c r="BH146" s="364">
        <f>IFERROR(VLOOKUP(BG146,'COSTOS CTO 495-2025'!$B$6:$C$180,2,FALSE),0)</f>
        <v>0</v>
      </c>
      <c r="BI146" s="364"/>
      <c r="BJ146" s="364"/>
      <c r="BK146" s="328"/>
      <c r="BL146" s="391"/>
      <c r="BM146" s="334"/>
    </row>
    <row r="147" spans="1:65" x14ac:dyDescent="0.3">
      <c r="A147" s="373"/>
      <c r="B147" s="376"/>
      <c r="C147" s="379"/>
      <c r="D147" s="379"/>
      <c r="E147" s="334"/>
      <c r="F147" s="373"/>
      <c r="G147" s="382"/>
      <c r="H147" s="385"/>
      <c r="I147" s="385"/>
      <c r="J147" s="379"/>
      <c r="K147" s="346"/>
      <c r="L147" s="346"/>
      <c r="M147" s="346"/>
      <c r="N147" s="379"/>
      <c r="O147" s="346"/>
      <c r="P147" s="346"/>
      <c r="Q147" s="379"/>
      <c r="R147" s="337"/>
      <c r="S147" s="379"/>
      <c r="T147" s="379"/>
      <c r="U147" s="379"/>
      <c r="V147" s="338"/>
      <c r="W147" s="379"/>
      <c r="X147" s="331"/>
      <c r="Y147" s="373"/>
      <c r="Z147" s="346"/>
      <c r="AA147" s="385"/>
      <c r="AB147" s="379"/>
      <c r="AC147" s="385"/>
      <c r="AD147" s="388"/>
      <c r="AE147" s="341"/>
      <c r="AF147" s="344"/>
      <c r="AG147" s="329"/>
      <c r="AH147" s="367"/>
      <c r="AI147" s="347"/>
      <c r="AJ147" s="350"/>
      <c r="AK147" s="353"/>
      <c r="AL147" s="356"/>
      <c r="AM147" s="344"/>
      <c r="AN147" s="356"/>
      <c r="AO147" s="367"/>
      <c r="AP147" s="347"/>
      <c r="AQ147" s="359"/>
      <c r="AR147" s="362"/>
      <c r="AS147" s="224"/>
      <c r="AT147" s="225">
        <f>IFERROR(VLOOKUP(AS147,'COSTOS CTO 495-2025'!$B$6:$C$180,2,FALSE),0)</f>
        <v>0</v>
      </c>
      <c r="AU147" s="226"/>
      <c r="AV147" s="225">
        <f>IFERROR(VLOOKUP(AU147,'COSTOS CTO 495-2025'!$B$6:$C$239,2,FALSE),0)</f>
        <v>0</v>
      </c>
      <c r="AW147" s="227"/>
      <c r="AX147" s="225">
        <f>IFERROR(VLOOKUP(AW147,'COSTOS CTO 495-2025'!$B$6:$C$180,2,FALSE),0)</f>
        <v>0</v>
      </c>
      <c r="AY147" s="227"/>
      <c r="AZ147" s="225">
        <f>IFERROR(VLOOKUP(AY147,'COSTOS CTO 495-2025'!$B$6:$C$239,2,FALSE),0)</f>
        <v>0</v>
      </c>
      <c r="BA147" s="228"/>
      <c r="BB147" s="225">
        <f>IFERROR(VLOOKUP(BA147,'COSTOS CTO 495-2025'!$B$6:$C$289,2,FALSE),0)</f>
        <v>0</v>
      </c>
      <c r="BC147" s="229"/>
      <c r="BD147" s="225">
        <f>IFERROR(VLOOKUP(BC147,'COSTOS CTO 495-2025'!$B$6:$C$209,2,FALSE),0)</f>
        <v>0</v>
      </c>
      <c r="BE147" s="229"/>
      <c r="BF147" s="225">
        <f>IFERROR(VLOOKUP(BE147,'COSTOS CTO 495-2025'!$B$6:$C$209,2,FALSE),0)</f>
        <v>0</v>
      </c>
      <c r="BG147" s="370"/>
      <c r="BH147" s="364">
        <f>IFERROR(VLOOKUP(BG147,'COSTOS CTO 495-2025'!$B$6:$C$180,2,FALSE),0)</f>
        <v>0</v>
      </c>
      <c r="BI147" s="364"/>
      <c r="BJ147" s="364"/>
      <c r="BK147" s="328"/>
      <c r="BL147" s="391"/>
      <c r="BM147" s="334"/>
    </row>
    <row r="148" spans="1:65" x14ac:dyDescent="0.3">
      <c r="A148" s="374"/>
      <c r="B148" s="377"/>
      <c r="C148" s="380"/>
      <c r="D148" s="380"/>
      <c r="E148" s="335"/>
      <c r="F148" s="374"/>
      <c r="G148" s="383"/>
      <c r="H148" s="386"/>
      <c r="I148" s="386"/>
      <c r="J148" s="380"/>
      <c r="K148" s="347"/>
      <c r="L148" s="347"/>
      <c r="M148" s="347"/>
      <c r="N148" s="380"/>
      <c r="O148" s="347"/>
      <c r="P148" s="347"/>
      <c r="Q148" s="380"/>
      <c r="R148" s="338"/>
      <c r="S148" s="380"/>
      <c r="T148" s="380"/>
      <c r="U148" s="380"/>
      <c r="V148" s="230"/>
      <c r="W148" s="380"/>
      <c r="X148" s="332"/>
      <c r="Y148" s="374"/>
      <c r="Z148" s="347"/>
      <c r="AA148" s="386"/>
      <c r="AB148" s="380"/>
      <c r="AC148" s="386"/>
      <c r="AD148" s="389"/>
      <c r="AE148" s="231"/>
      <c r="AF148" s="232"/>
      <c r="AG148" s="230"/>
      <c r="AH148" s="368"/>
      <c r="AI148" s="230"/>
      <c r="AJ148" s="230"/>
      <c r="AK148" s="233"/>
      <c r="AL148" s="230"/>
      <c r="AM148" s="230"/>
      <c r="AN148" s="230"/>
      <c r="AO148" s="368"/>
      <c r="AP148" s="233"/>
      <c r="AQ148" s="233"/>
      <c r="AR148" s="233"/>
      <c r="AS148" s="234"/>
      <c r="AT148" s="235">
        <f>+SUM(AT145:AT147)</f>
        <v>0</v>
      </c>
      <c r="AU148" s="234"/>
      <c r="AV148" s="235">
        <f>+SUM(AV145:AV147)</f>
        <v>0</v>
      </c>
      <c r="AW148" s="235"/>
      <c r="AX148" s="235">
        <f>+SUM(AX145:AX147)</f>
        <v>214200</v>
      </c>
      <c r="AY148" s="234"/>
      <c r="AZ148" s="235">
        <f>+SUM(AZ145:AZ147)</f>
        <v>0</v>
      </c>
      <c r="BA148" s="235"/>
      <c r="BB148" s="235">
        <f>SUM(BB145:BB147)</f>
        <v>0</v>
      </c>
      <c r="BC148" s="236"/>
      <c r="BD148" s="235">
        <f>+SUM(BD145:BD147)</f>
        <v>0</v>
      </c>
      <c r="BE148" s="236"/>
      <c r="BF148" s="235">
        <f>+SUM(BF145:BF147)</f>
        <v>0</v>
      </c>
      <c r="BG148" s="371"/>
      <c r="BH148" s="365">
        <f>IFERROR(VLOOKUP(BG148,'COSTOS CTO 495-2025'!$B$6:$C$180,2,FALSE),0)</f>
        <v>0</v>
      </c>
      <c r="BI148" s="365"/>
      <c r="BJ148" s="365"/>
      <c r="BK148" s="329"/>
      <c r="BL148" s="392"/>
      <c r="BM148" s="335"/>
    </row>
    <row r="149" spans="1:65" x14ac:dyDescent="0.3">
      <c r="A149" s="372">
        <v>114</v>
      </c>
      <c r="B149" s="375">
        <v>46084</v>
      </c>
      <c r="C149" s="378">
        <v>2026</v>
      </c>
      <c r="D149" s="378" t="s">
        <v>185</v>
      </c>
      <c r="E149" s="333" t="s">
        <v>94</v>
      </c>
      <c r="F149" s="372" t="s">
        <v>566</v>
      </c>
      <c r="G149" s="381">
        <v>981020004761892</v>
      </c>
      <c r="H149" s="384" t="s">
        <v>70</v>
      </c>
      <c r="I149" s="384" t="s">
        <v>56</v>
      </c>
      <c r="J149" s="378" t="s">
        <v>93</v>
      </c>
      <c r="K149" s="345" t="s">
        <v>539</v>
      </c>
      <c r="L149" s="345" t="s">
        <v>94</v>
      </c>
      <c r="M149" s="345" t="s">
        <v>94</v>
      </c>
      <c r="N149" s="378" t="s">
        <v>67</v>
      </c>
      <c r="O149" s="345" t="s">
        <v>481</v>
      </c>
      <c r="P149" s="345" t="s">
        <v>501</v>
      </c>
      <c r="Q149" s="378" t="s">
        <v>59</v>
      </c>
      <c r="R149" s="336" t="s">
        <v>476</v>
      </c>
      <c r="S149" s="378" t="s">
        <v>68</v>
      </c>
      <c r="T149" s="378">
        <v>6</v>
      </c>
      <c r="U149" s="378" t="s">
        <v>89</v>
      </c>
      <c r="V149" s="336">
        <v>8.1999999999999993</v>
      </c>
      <c r="W149" s="378" t="s">
        <v>62</v>
      </c>
      <c r="X149" s="330" t="s">
        <v>567</v>
      </c>
      <c r="Y149" s="372"/>
      <c r="Z149" s="345" t="s">
        <v>517</v>
      </c>
      <c r="AA149" s="384" t="s">
        <v>94</v>
      </c>
      <c r="AB149" s="378" t="s">
        <v>64</v>
      </c>
      <c r="AC149" s="384" t="s">
        <v>94</v>
      </c>
      <c r="AD149" s="387"/>
      <c r="AE149" s="339"/>
      <c r="AF149" s="342">
        <f>IF(AE149=0,0,IF(AG149=0,(EOMONTH(AE149,0)+1-(AE149)),(1+AG149-AE149)))</f>
        <v>0</v>
      </c>
      <c r="AG149" s="339"/>
      <c r="AH149" s="366">
        <f>+AF149+AF153+AF157</f>
        <v>0</v>
      </c>
      <c r="AI149" s="345"/>
      <c r="AJ149" s="348">
        <f>IFERROR(VLOOKUP(AI149,'COSTOS CTO 495-2025'!$B$6:$C$180,2,FALSE),0)</f>
        <v>0</v>
      </c>
      <c r="AK149" s="351">
        <f>+AH149*AJ149</f>
        <v>0</v>
      </c>
      <c r="AL149" s="339"/>
      <c r="AM149" s="342">
        <f>IF(AL149=0,0,IF(AN149=0,(EOMONTH(AL149,0)+1-(AL149)),(1+AN149-AL149)))</f>
        <v>0</v>
      </c>
      <c r="AN149" s="339"/>
      <c r="AO149" s="366">
        <f>+AM149+AM153+AM157</f>
        <v>0</v>
      </c>
      <c r="AP149" s="345"/>
      <c r="AQ149" s="357">
        <f>IFERROR(VLOOKUP(AP149,'COSTOS CTO 495-2025'!$B$6:$C$180,2,FALSE),0)</f>
        <v>0</v>
      </c>
      <c r="AR149" s="360">
        <f>+AQ149*AM149</f>
        <v>0</v>
      </c>
      <c r="AS149" s="224"/>
      <c r="AT149" s="225">
        <f>IFERROR(VLOOKUP(AS149,'COSTOS CTO 495-2025'!$B$6:$C$180,2,FALSE),0)</f>
        <v>0</v>
      </c>
      <c r="AU149" s="226"/>
      <c r="AV149" s="225">
        <f>IFERROR(VLOOKUP(AU149,'COSTOS CTO 495-2025'!$B$6:$C$239,2,FALSE),0)</f>
        <v>0</v>
      </c>
      <c r="AW149" s="227" t="s">
        <v>369</v>
      </c>
      <c r="AX149" s="225">
        <f>IFERROR(VLOOKUP(AW149,'COSTOS CTO 495-2025'!$B$6:$C$180,2,FALSE),0)</f>
        <v>440300</v>
      </c>
      <c r="AY149" s="227"/>
      <c r="AZ149" s="225">
        <f>IFERROR(VLOOKUP(AY149,'COSTOS CTO 495-2025'!$B$6:$C$239,2,FALSE),0)</f>
        <v>0</v>
      </c>
      <c r="BA149" s="228"/>
      <c r="BB149" s="225">
        <f>IFERROR(VLOOKUP(BA149,'COSTOS CTO 495-2025'!$B$6:$C$289,2,FALSE),0)</f>
        <v>0</v>
      </c>
      <c r="BC149" s="229"/>
      <c r="BD149" s="225">
        <f>IFERROR(VLOOKUP(BC149,'COSTOS CTO 495-2025'!$B$6:$C$209,2,FALSE),0)</f>
        <v>0</v>
      </c>
      <c r="BE149" s="229"/>
      <c r="BF149" s="225">
        <f>IFERROR(VLOOKUP(BE149,'COSTOS CTO 495-2025'!$B$6:$C$180,2,FALSE),0)</f>
        <v>0</v>
      </c>
      <c r="BG149" s="369"/>
      <c r="BH149" s="363">
        <f>IFERROR(VLOOKUP(BG149,'COSTOS CTO 495-2025'!$B$6:$C$180,2,FALSE),0)</f>
        <v>0</v>
      </c>
      <c r="BI149" s="363">
        <f>+SUM(AZ152+AX152+BD152+AT152+AV152+BH152+AR149+AK149+BF152+BB152)</f>
        <v>440300</v>
      </c>
      <c r="BJ149" s="363">
        <f>BI149+BI153+BI157</f>
        <v>440300</v>
      </c>
      <c r="BK149" s="327">
        <v>46084</v>
      </c>
      <c r="BL149" s="330" t="s">
        <v>71</v>
      </c>
      <c r="BM149" s="333" t="s">
        <v>518</v>
      </c>
    </row>
    <row r="150" spans="1:65" x14ac:dyDescent="0.3">
      <c r="A150" s="373"/>
      <c r="B150" s="376"/>
      <c r="C150" s="379"/>
      <c r="D150" s="379"/>
      <c r="E150" s="334"/>
      <c r="F150" s="373"/>
      <c r="G150" s="382"/>
      <c r="H150" s="385"/>
      <c r="I150" s="385"/>
      <c r="J150" s="379"/>
      <c r="K150" s="346"/>
      <c r="L150" s="346"/>
      <c r="M150" s="346"/>
      <c r="N150" s="379"/>
      <c r="O150" s="346"/>
      <c r="P150" s="346"/>
      <c r="Q150" s="379"/>
      <c r="R150" s="337"/>
      <c r="S150" s="379"/>
      <c r="T150" s="379"/>
      <c r="U150" s="379"/>
      <c r="V150" s="337"/>
      <c r="W150" s="379"/>
      <c r="X150" s="331"/>
      <c r="Y150" s="373"/>
      <c r="Z150" s="346"/>
      <c r="AA150" s="385"/>
      <c r="AB150" s="379"/>
      <c r="AC150" s="385"/>
      <c r="AD150" s="388"/>
      <c r="AE150" s="340"/>
      <c r="AF150" s="343"/>
      <c r="AG150" s="340"/>
      <c r="AH150" s="367"/>
      <c r="AI150" s="346"/>
      <c r="AJ150" s="349"/>
      <c r="AK150" s="352"/>
      <c r="AL150" s="340"/>
      <c r="AM150" s="343"/>
      <c r="AN150" s="340"/>
      <c r="AO150" s="367"/>
      <c r="AP150" s="346"/>
      <c r="AQ150" s="358"/>
      <c r="AR150" s="361"/>
      <c r="AS150" s="224"/>
      <c r="AT150" s="225">
        <f>IFERROR(VLOOKUP(AS150,'COSTOS CTO 495-2025'!$B$6:$C$180,2,FALSE),0)</f>
        <v>0</v>
      </c>
      <c r="AU150" s="226"/>
      <c r="AV150" s="225">
        <f>IFERROR(VLOOKUP(AU150,'COSTOS CTO 495-2025'!$B$6:$C$239,2,FALSE),0)</f>
        <v>0</v>
      </c>
      <c r="AW150" s="227"/>
      <c r="AX150" s="225">
        <f>IFERROR(VLOOKUP(AW150,'COSTOS CTO 495-2025'!$B$6:$C$180,2,FALSE),0)</f>
        <v>0</v>
      </c>
      <c r="AY150" s="227"/>
      <c r="AZ150" s="225">
        <f>IFERROR(VLOOKUP(AY150,'COSTOS CTO 495-2025'!$B$6:$C$239,2,FALSE),0)</f>
        <v>0</v>
      </c>
      <c r="BA150" s="228"/>
      <c r="BB150" s="225">
        <f>IFERROR(VLOOKUP(BA150,'COSTOS CTO 495-2025'!$B$6:$C$289,2,FALSE),0)</f>
        <v>0</v>
      </c>
      <c r="BC150" s="229"/>
      <c r="BD150" s="225">
        <f>IFERROR(VLOOKUP(BC150,'COSTOS CTO 495-2025'!$B$6:$C$209,2,FALSE),0)</f>
        <v>0</v>
      </c>
      <c r="BE150" s="229"/>
      <c r="BF150" s="225">
        <f>IFERROR(VLOOKUP(BE150,'COSTOS CTO 495-2025'!$B$6:$C$180,2,FALSE),0)</f>
        <v>0</v>
      </c>
      <c r="BG150" s="370"/>
      <c r="BH150" s="364">
        <f>IFERROR(VLOOKUP(BG150,'COSTOS CTO 495-2025'!$B$6:$C$180,2,FALSE),0)</f>
        <v>0</v>
      </c>
      <c r="BI150" s="364"/>
      <c r="BJ150" s="364"/>
      <c r="BK150" s="328"/>
      <c r="BL150" s="331"/>
      <c r="BM150" s="334"/>
    </row>
    <row r="151" spans="1:65" x14ac:dyDescent="0.3">
      <c r="A151" s="373"/>
      <c r="B151" s="376"/>
      <c r="C151" s="379"/>
      <c r="D151" s="379"/>
      <c r="E151" s="334"/>
      <c r="F151" s="373"/>
      <c r="G151" s="382"/>
      <c r="H151" s="385"/>
      <c r="I151" s="385"/>
      <c r="J151" s="379"/>
      <c r="K151" s="346"/>
      <c r="L151" s="346"/>
      <c r="M151" s="346"/>
      <c r="N151" s="379"/>
      <c r="O151" s="346"/>
      <c r="P151" s="346"/>
      <c r="Q151" s="379"/>
      <c r="R151" s="337"/>
      <c r="S151" s="379"/>
      <c r="T151" s="379"/>
      <c r="U151" s="379"/>
      <c r="V151" s="338"/>
      <c r="W151" s="379"/>
      <c r="X151" s="331"/>
      <c r="Y151" s="373"/>
      <c r="Z151" s="346"/>
      <c r="AA151" s="385"/>
      <c r="AB151" s="379"/>
      <c r="AC151" s="385"/>
      <c r="AD151" s="388"/>
      <c r="AE151" s="341"/>
      <c r="AF151" s="344"/>
      <c r="AG151" s="341"/>
      <c r="AH151" s="367"/>
      <c r="AI151" s="347"/>
      <c r="AJ151" s="350"/>
      <c r="AK151" s="353"/>
      <c r="AL151" s="341"/>
      <c r="AM151" s="344"/>
      <c r="AN151" s="341"/>
      <c r="AO151" s="367"/>
      <c r="AP151" s="347"/>
      <c r="AQ151" s="359"/>
      <c r="AR151" s="362"/>
      <c r="AS151" s="224"/>
      <c r="AT151" s="225">
        <f>IFERROR(VLOOKUP(AS151,'COSTOS CTO 495-2025'!$B$6:$C$180,2,FALSE),0)</f>
        <v>0</v>
      </c>
      <c r="AU151" s="226"/>
      <c r="AV151" s="225">
        <f>IFERROR(VLOOKUP(AU151,'COSTOS CTO 495-2025'!$B$6:$C$239,2,FALSE),0)</f>
        <v>0</v>
      </c>
      <c r="AW151" s="227"/>
      <c r="AX151" s="225">
        <f>IFERROR(VLOOKUP(AW151,'COSTOS CTO 495-2025'!$B$6:$C$180,2,FALSE),0)</f>
        <v>0</v>
      </c>
      <c r="AY151" s="227"/>
      <c r="AZ151" s="225">
        <f>IFERROR(VLOOKUP(AY151,'COSTOS CTO 495-2025'!$B$6:$C$239,2,FALSE),0)</f>
        <v>0</v>
      </c>
      <c r="BA151" s="228"/>
      <c r="BB151" s="225">
        <f>IFERROR(VLOOKUP(BA151,'COSTOS CTO 495-2025'!$B$6:$C$289,2,FALSE),0)</f>
        <v>0</v>
      </c>
      <c r="BC151" s="229"/>
      <c r="BD151" s="225">
        <f>IFERROR(VLOOKUP(BC151,'COSTOS CTO 495-2025'!$B$6:$C$209,2,FALSE),0)</f>
        <v>0</v>
      </c>
      <c r="BE151" s="229"/>
      <c r="BF151" s="225">
        <f>IFERROR(VLOOKUP(BE151,'COSTOS CTO 495-2025'!$B$6:$C$180,2,FALSE),0)</f>
        <v>0</v>
      </c>
      <c r="BG151" s="370"/>
      <c r="BH151" s="364">
        <f>IFERROR(VLOOKUP(BG151,'COSTOS CTO 495-2025'!$B$6:$C$180,2,FALSE),0)</f>
        <v>0</v>
      </c>
      <c r="BI151" s="364"/>
      <c r="BJ151" s="364"/>
      <c r="BK151" s="328"/>
      <c r="BL151" s="331"/>
      <c r="BM151" s="334"/>
    </row>
    <row r="152" spans="1:65" x14ac:dyDescent="0.3">
      <c r="A152" s="373"/>
      <c r="B152" s="376"/>
      <c r="C152" s="379"/>
      <c r="D152" s="379"/>
      <c r="E152" s="334"/>
      <c r="F152" s="373"/>
      <c r="G152" s="382"/>
      <c r="H152" s="385"/>
      <c r="I152" s="385"/>
      <c r="J152" s="379"/>
      <c r="K152" s="346"/>
      <c r="L152" s="346"/>
      <c r="M152" s="346"/>
      <c r="N152" s="379"/>
      <c r="O152" s="346"/>
      <c r="P152" s="346"/>
      <c r="Q152" s="379"/>
      <c r="R152" s="337"/>
      <c r="S152" s="379"/>
      <c r="T152" s="379"/>
      <c r="U152" s="379"/>
      <c r="V152" s="230"/>
      <c r="W152" s="379"/>
      <c r="X152" s="331"/>
      <c r="Y152" s="373"/>
      <c r="Z152" s="346"/>
      <c r="AA152" s="385"/>
      <c r="AB152" s="379"/>
      <c r="AC152" s="385"/>
      <c r="AD152" s="388"/>
      <c r="AE152" s="231"/>
      <c r="AF152" s="232"/>
      <c r="AG152" s="230"/>
      <c r="AH152" s="367"/>
      <c r="AI152" s="230"/>
      <c r="AJ152" s="230"/>
      <c r="AK152" s="233"/>
      <c r="AL152" s="230"/>
      <c r="AM152" s="230"/>
      <c r="AN152" s="230"/>
      <c r="AO152" s="367"/>
      <c r="AP152" s="230"/>
      <c r="AQ152" s="230"/>
      <c r="AR152" s="230"/>
      <c r="AS152" s="234"/>
      <c r="AT152" s="235">
        <f>+SUM(AT149:AT151)</f>
        <v>0</v>
      </c>
      <c r="AU152" s="234"/>
      <c r="AV152" s="235">
        <f>+SUM(AV149:AV151)</f>
        <v>0</v>
      </c>
      <c r="AW152" s="235"/>
      <c r="AX152" s="235">
        <f>+SUM(AX149:AX151)</f>
        <v>440300</v>
      </c>
      <c r="AY152" s="234"/>
      <c r="AZ152" s="235">
        <f>+SUM(AZ149:AZ151)</f>
        <v>0</v>
      </c>
      <c r="BA152" s="235"/>
      <c r="BB152" s="235">
        <f>BB149+BB150+BB151</f>
        <v>0</v>
      </c>
      <c r="BC152" s="236"/>
      <c r="BD152" s="235">
        <f>+BD149+BD150+BD151</f>
        <v>0</v>
      </c>
      <c r="BE152" s="236"/>
      <c r="BF152" s="235">
        <f>+SUM(BF149:BF151)</f>
        <v>0</v>
      </c>
      <c r="BG152" s="370"/>
      <c r="BH152" s="364">
        <f>IFERROR(VLOOKUP(BG152,'COSTOS CTO 495-2025'!$B$6:$C$180,2,FALSE),0)</f>
        <v>0</v>
      </c>
      <c r="BI152" s="365"/>
      <c r="BJ152" s="364"/>
      <c r="BK152" s="328"/>
      <c r="BL152" s="331"/>
      <c r="BM152" s="334"/>
    </row>
    <row r="153" spans="1:65" x14ac:dyDescent="0.3">
      <c r="A153" s="373"/>
      <c r="B153" s="376"/>
      <c r="C153" s="379"/>
      <c r="D153" s="379"/>
      <c r="E153" s="334"/>
      <c r="F153" s="373"/>
      <c r="G153" s="382"/>
      <c r="H153" s="385"/>
      <c r="I153" s="385"/>
      <c r="J153" s="379"/>
      <c r="K153" s="346"/>
      <c r="L153" s="346"/>
      <c r="M153" s="346"/>
      <c r="N153" s="379"/>
      <c r="O153" s="346"/>
      <c r="P153" s="346"/>
      <c r="Q153" s="379"/>
      <c r="R153" s="337"/>
      <c r="S153" s="379"/>
      <c r="T153" s="379"/>
      <c r="U153" s="379"/>
      <c r="V153" s="336"/>
      <c r="W153" s="379"/>
      <c r="X153" s="331"/>
      <c r="Y153" s="373"/>
      <c r="Z153" s="346"/>
      <c r="AA153" s="385"/>
      <c r="AB153" s="379"/>
      <c r="AC153" s="385"/>
      <c r="AD153" s="388"/>
      <c r="AE153" s="339"/>
      <c r="AF153" s="342">
        <f>IF(AE153=0,0,IF(AG153=0,(EOMONTH(AE153,0)+1-(AE153)),(1+AG153-AE153)))</f>
        <v>0</v>
      </c>
      <c r="AG153" s="327"/>
      <c r="AH153" s="367"/>
      <c r="AI153" s="345"/>
      <c r="AJ153" s="348">
        <f>IFERROR(VLOOKUP(AI153,'COSTOS CTO 495-2025'!$B$6:$C$180,2,FALSE),0)</f>
        <v>0</v>
      </c>
      <c r="AK153" s="351">
        <f>+AF153*AJ153</f>
        <v>0</v>
      </c>
      <c r="AL153" s="354"/>
      <c r="AM153" s="342">
        <f>IF(AL153=0,0,IF(AN153=0,(EOMONTH(AL153,0)+1-(AL153)),(1+AN153-AL153)))</f>
        <v>0</v>
      </c>
      <c r="AN153" s="354"/>
      <c r="AO153" s="367"/>
      <c r="AP153" s="345"/>
      <c r="AQ153" s="357">
        <f>IFERROR(VLOOKUP(AP153,'COSTOS CTO 495-2025'!$B$6:$C$180,2,FALSE),0)</f>
        <v>0</v>
      </c>
      <c r="AR153" s="360">
        <f>+AQ153*AM153</f>
        <v>0</v>
      </c>
      <c r="AS153" s="224"/>
      <c r="AT153" s="225">
        <f>IFERROR(VLOOKUP(AS153,'COSTOS CTO 495-2025'!$B$6:$C$180,2,FALSE),0)</f>
        <v>0</v>
      </c>
      <c r="AU153" s="226"/>
      <c r="AV153" s="225">
        <f>IFERROR(VLOOKUP(AU153,'COSTOS CTO 495-2025'!$B$6:$C$239,2,FALSE),0)</f>
        <v>0</v>
      </c>
      <c r="AW153" s="227"/>
      <c r="AX153" s="225">
        <f>IFERROR(VLOOKUP(AW153,'COSTOS CTO 495-2025'!$B$6:$C$180,2,FALSE),0)</f>
        <v>0</v>
      </c>
      <c r="AY153" s="227"/>
      <c r="AZ153" s="225">
        <f>IFERROR(VLOOKUP(AY153,'COSTOS CTO 495-2025'!$B$6:$C$239,2,FALSE),0)</f>
        <v>0</v>
      </c>
      <c r="BA153" s="228"/>
      <c r="BB153" s="225">
        <f>IFERROR(VLOOKUP(BA153,'COSTOS CTO 495-2025'!$B$6:$C$289,2,FALSE),0)</f>
        <v>0</v>
      </c>
      <c r="BC153" s="229"/>
      <c r="BD153" s="225">
        <f>IFERROR(VLOOKUP(BC153,'COSTOS CTO 495-2025'!$B$6:$C$209,2,FALSE),0)</f>
        <v>0</v>
      </c>
      <c r="BE153" s="229"/>
      <c r="BF153" s="225">
        <f>IFERROR(VLOOKUP(BE153,'COSTOS CTO 495-2025'!$B$6:$C$180,2,FALSE),0)</f>
        <v>0</v>
      </c>
      <c r="BG153" s="370"/>
      <c r="BH153" s="364">
        <f>IFERROR(VLOOKUP(BG153,'COSTOS CTO 495-2025'!$B$6:$C$180,2,FALSE),0)</f>
        <v>0</v>
      </c>
      <c r="BI153" s="363">
        <f>+SUM(AZ156+AX156+BD156+AT156+AV156+BH156+AR153+AK153+BF156+BB156)</f>
        <v>0</v>
      </c>
      <c r="BJ153" s="364"/>
      <c r="BK153" s="328"/>
      <c r="BL153" s="331"/>
      <c r="BM153" s="334"/>
    </row>
    <row r="154" spans="1:65" x14ac:dyDescent="0.3">
      <c r="A154" s="373"/>
      <c r="B154" s="376"/>
      <c r="C154" s="379"/>
      <c r="D154" s="379"/>
      <c r="E154" s="334"/>
      <c r="F154" s="373"/>
      <c r="G154" s="382"/>
      <c r="H154" s="385"/>
      <c r="I154" s="385"/>
      <c r="J154" s="379"/>
      <c r="K154" s="346"/>
      <c r="L154" s="346"/>
      <c r="M154" s="346"/>
      <c r="N154" s="379"/>
      <c r="O154" s="346"/>
      <c r="P154" s="346"/>
      <c r="Q154" s="379"/>
      <c r="R154" s="337"/>
      <c r="S154" s="379"/>
      <c r="T154" s="379"/>
      <c r="U154" s="379"/>
      <c r="V154" s="337"/>
      <c r="W154" s="379"/>
      <c r="X154" s="331"/>
      <c r="Y154" s="373"/>
      <c r="Z154" s="346"/>
      <c r="AA154" s="385"/>
      <c r="AB154" s="379"/>
      <c r="AC154" s="385"/>
      <c r="AD154" s="388"/>
      <c r="AE154" s="340"/>
      <c r="AF154" s="343"/>
      <c r="AG154" s="328"/>
      <c r="AH154" s="367"/>
      <c r="AI154" s="346"/>
      <c r="AJ154" s="349"/>
      <c r="AK154" s="352"/>
      <c r="AL154" s="355"/>
      <c r="AM154" s="343"/>
      <c r="AN154" s="355"/>
      <c r="AO154" s="367"/>
      <c r="AP154" s="346"/>
      <c r="AQ154" s="358"/>
      <c r="AR154" s="361"/>
      <c r="AS154" s="224"/>
      <c r="AT154" s="225">
        <f>IFERROR(VLOOKUP(AS154,'COSTOS CTO 495-2025'!$B$6:$C$180,2,FALSE),0)</f>
        <v>0</v>
      </c>
      <c r="AU154" s="226"/>
      <c r="AV154" s="225">
        <f>IFERROR(VLOOKUP(AU154,'COSTOS CTO 495-2025'!$B$6:$C$239,2,FALSE),0)</f>
        <v>0</v>
      </c>
      <c r="AW154" s="227"/>
      <c r="AX154" s="225">
        <f>IFERROR(VLOOKUP(AW154,'COSTOS CTO 495-2025'!$B$6:$C$180,2,FALSE),0)</f>
        <v>0</v>
      </c>
      <c r="AY154" s="227"/>
      <c r="AZ154" s="225">
        <f>IFERROR(VLOOKUP(AY154,'COSTOS CTO 495-2025'!$B$6:$C$239,2,FALSE),0)</f>
        <v>0</v>
      </c>
      <c r="BA154" s="228"/>
      <c r="BB154" s="225">
        <f>IFERROR(VLOOKUP(BA154,'COSTOS CTO 495-2025'!$B$6:$C$289,2,FALSE),0)</f>
        <v>0</v>
      </c>
      <c r="BC154" s="229"/>
      <c r="BD154" s="225">
        <f>IFERROR(VLOOKUP(BC154,'COSTOS CTO 495-2025'!$B$6:$C$209,2,FALSE),0)</f>
        <v>0</v>
      </c>
      <c r="BE154" s="229"/>
      <c r="BF154" s="225">
        <f>IFERROR(VLOOKUP(BE154,'COSTOS CTO 495-2025'!$B$6:$C$180,2,FALSE),0)</f>
        <v>0</v>
      </c>
      <c r="BG154" s="370"/>
      <c r="BH154" s="364">
        <f>IFERROR(VLOOKUP(BG154,'COSTOS CTO 495-2025'!$B$6:$C$180,2,FALSE),0)</f>
        <v>0</v>
      </c>
      <c r="BI154" s="364"/>
      <c r="BJ154" s="364"/>
      <c r="BK154" s="328"/>
      <c r="BL154" s="331"/>
      <c r="BM154" s="334"/>
    </row>
    <row r="155" spans="1:65" x14ac:dyDescent="0.3">
      <c r="A155" s="373"/>
      <c r="B155" s="376"/>
      <c r="C155" s="379"/>
      <c r="D155" s="379"/>
      <c r="E155" s="334"/>
      <c r="F155" s="373"/>
      <c r="G155" s="382"/>
      <c r="H155" s="385"/>
      <c r="I155" s="385"/>
      <c r="J155" s="379"/>
      <c r="K155" s="346"/>
      <c r="L155" s="346"/>
      <c r="M155" s="346"/>
      <c r="N155" s="379"/>
      <c r="O155" s="346"/>
      <c r="P155" s="346"/>
      <c r="Q155" s="379"/>
      <c r="R155" s="337"/>
      <c r="S155" s="379"/>
      <c r="T155" s="379"/>
      <c r="U155" s="379"/>
      <c r="V155" s="338"/>
      <c r="W155" s="379"/>
      <c r="X155" s="331"/>
      <c r="Y155" s="373"/>
      <c r="Z155" s="346"/>
      <c r="AA155" s="385"/>
      <c r="AB155" s="379"/>
      <c r="AC155" s="385"/>
      <c r="AD155" s="388"/>
      <c r="AE155" s="341"/>
      <c r="AF155" s="344"/>
      <c r="AG155" s="329"/>
      <c r="AH155" s="367"/>
      <c r="AI155" s="347"/>
      <c r="AJ155" s="350"/>
      <c r="AK155" s="353"/>
      <c r="AL155" s="356"/>
      <c r="AM155" s="344"/>
      <c r="AN155" s="356"/>
      <c r="AO155" s="367"/>
      <c r="AP155" s="347"/>
      <c r="AQ155" s="359"/>
      <c r="AR155" s="362"/>
      <c r="AS155" s="224"/>
      <c r="AT155" s="225">
        <f>IFERROR(VLOOKUP(AS155,'COSTOS CTO 495-2025'!$B$6:$C$180,2,FALSE),0)</f>
        <v>0</v>
      </c>
      <c r="AU155" s="226"/>
      <c r="AV155" s="225">
        <f>IFERROR(VLOOKUP(AU155,'COSTOS CTO 495-2025'!$B$6:$C$239,2,FALSE),0)</f>
        <v>0</v>
      </c>
      <c r="AW155" s="227"/>
      <c r="AX155" s="225">
        <f>IFERROR(VLOOKUP(AW155,'COSTOS CTO 495-2025'!$B$6:$C$180,2,FALSE),0)</f>
        <v>0</v>
      </c>
      <c r="AY155" s="227"/>
      <c r="AZ155" s="225">
        <f>IFERROR(VLOOKUP(AY155,'COSTOS CTO 495-2025'!$B$6:$C$239,2,FALSE),0)</f>
        <v>0</v>
      </c>
      <c r="BA155" s="228"/>
      <c r="BB155" s="225">
        <f>IFERROR(VLOOKUP(BA155,'COSTOS CTO 495-2025'!$B$6:$C$289,2,FALSE),0)</f>
        <v>0</v>
      </c>
      <c r="BC155" s="229"/>
      <c r="BD155" s="225">
        <f>IFERROR(VLOOKUP(BC155,'COSTOS CTO 495-2025'!$B$6:$C$209,2,FALSE),0)</f>
        <v>0</v>
      </c>
      <c r="BE155" s="229"/>
      <c r="BF155" s="225">
        <f>IFERROR(VLOOKUP(BE155,'COSTOS CTO 495-2025'!$B$6:$C$180,2,FALSE),0)</f>
        <v>0</v>
      </c>
      <c r="BG155" s="370"/>
      <c r="BH155" s="364">
        <f>IFERROR(VLOOKUP(BG155,'COSTOS CTO 495-2025'!$B$6:$C$180,2,FALSE),0)</f>
        <v>0</v>
      </c>
      <c r="BI155" s="364"/>
      <c r="BJ155" s="364"/>
      <c r="BK155" s="328"/>
      <c r="BL155" s="331"/>
      <c r="BM155" s="334"/>
    </row>
    <row r="156" spans="1:65" x14ac:dyDescent="0.3">
      <c r="A156" s="373"/>
      <c r="B156" s="376"/>
      <c r="C156" s="379"/>
      <c r="D156" s="379"/>
      <c r="E156" s="334"/>
      <c r="F156" s="373"/>
      <c r="G156" s="382"/>
      <c r="H156" s="385"/>
      <c r="I156" s="385"/>
      <c r="J156" s="379"/>
      <c r="K156" s="346"/>
      <c r="L156" s="346"/>
      <c r="M156" s="346"/>
      <c r="N156" s="379"/>
      <c r="O156" s="346"/>
      <c r="P156" s="346"/>
      <c r="Q156" s="379"/>
      <c r="R156" s="337"/>
      <c r="S156" s="379"/>
      <c r="T156" s="379"/>
      <c r="U156" s="379"/>
      <c r="V156" s="230"/>
      <c r="W156" s="379"/>
      <c r="X156" s="331"/>
      <c r="Y156" s="373"/>
      <c r="Z156" s="346"/>
      <c r="AA156" s="385"/>
      <c r="AB156" s="379"/>
      <c r="AC156" s="385"/>
      <c r="AD156" s="388"/>
      <c r="AE156" s="231"/>
      <c r="AF156" s="232"/>
      <c r="AG156" s="230"/>
      <c r="AH156" s="367"/>
      <c r="AI156" s="230"/>
      <c r="AJ156" s="230"/>
      <c r="AK156" s="233"/>
      <c r="AL156" s="230"/>
      <c r="AM156" s="230"/>
      <c r="AN156" s="230"/>
      <c r="AO156" s="367"/>
      <c r="AP156" s="233"/>
      <c r="AQ156" s="233"/>
      <c r="AR156" s="233"/>
      <c r="AS156" s="234"/>
      <c r="AT156" s="235">
        <f>+SUM(AT153:AT155)</f>
        <v>0</v>
      </c>
      <c r="AU156" s="234"/>
      <c r="AV156" s="235">
        <f>+SUM(AV153:AV155)</f>
        <v>0</v>
      </c>
      <c r="AW156" s="235"/>
      <c r="AX156" s="235">
        <f>+SUM(AX153:AX155)</f>
        <v>0</v>
      </c>
      <c r="AY156" s="234"/>
      <c r="AZ156" s="235">
        <f>+SUM(AZ153:AZ155)</f>
        <v>0</v>
      </c>
      <c r="BA156" s="235"/>
      <c r="BB156" s="235">
        <f>SUM(BB153:BB155)</f>
        <v>0</v>
      </c>
      <c r="BC156" s="236"/>
      <c r="BD156" s="235">
        <f>+SUM(BD153:BD155)</f>
        <v>0</v>
      </c>
      <c r="BE156" s="236"/>
      <c r="BF156" s="235">
        <f>+SUM(BF153:BF155)</f>
        <v>0</v>
      </c>
      <c r="BG156" s="370"/>
      <c r="BH156" s="364">
        <f>IFERROR(VLOOKUP(BG156,'COSTOS CTO 495-2025'!$B$6:$C$180,2,FALSE),0)</f>
        <v>0</v>
      </c>
      <c r="BI156" s="365"/>
      <c r="BJ156" s="364"/>
      <c r="BK156" s="328"/>
      <c r="BL156" s="331"/>
      <c r="BM156" s="334"/>
    </row>
    <row r="157" spans="1:65" x14ac:dyDescent="0.3">
      <c r="A157" s="373"/>
      <c r="B157" s="376"/>
      <c r="C157" s="379"/>
      <c r="D157" s="379"/>
      <c r="E157" s="334"/>
      <c r="F157" s="373"/>
      <c r="G157" s="382"/>
      <c r="H157" s="385"/>
      <c r="I157" s="385"/>
      <c r="J157" s="379"/>
      <c r="K157" s="346"/>
      <c r="L157" s="346"/>
      <c r="M157" s="346"/>
      <c r="N157" s="379"/>
      <c r="O157" s="346"/>
      <c r="P157" s="346"/>
      <c r="Q157" s="379"/>
      <c r="R157" s="337"/>
      <c r="S157" s="379"/>
      <c r="T157" s="379"/>
      <c r="U157" s="379"/>
      <c r="V157" s="336"/>
      <c r="W157" s="379"/>
      <c r="X157" s="331"/>
      <c r="Y157" s="373"/>
      <c r="Z157" s="346"/>
      <c r="AA157" s="385"/>
      <c r="AB157" s="379"/>
      <c r="AC157" s="385"/>
      <c r="AD157" s="388"/>
      <c r="AE157" s="339"/>
      <c r="AF157" s="342">
        <f>IF(AE157=0,0,IF(AG157=0,(EOMONTH(AE157,0)+1-(AE157)),(1+AG157-AE157)))</f>
        <v>0</v>
      </c>
      <c r="AG157" s="327"/>
      <c r="AH157" s="367"/>
      <c r="AI157" s="345"/>
      <c r="AJ157" s="348">
        <f>IFERROR(VLOOKUP(AI157,'COSTOS CTO 495-2025'!$B$6:$C$180,2,FALSE),0)</f>
        <v>0</v>
      </c>
      <c r="AK157" s="351">
        <f>+AF157*AJ157</f>
        <v>0</v>
      </c>
      <c r="AL157" s="354"/>
      <c r="AM157" s="342">
        <f>IF(AL157=0,0,IF(AN157=0,(EOMONTH(AL157,0)+1-(AL157)),(1+AN157-AL157)))</f>
        <v>0</v>
      </c>
      <c r="AN157" s="354"/>
      <c r="AO157" s="367"/>
      <c r="AP157" s="345"/>
      <c r="AQ157" s="357">
        <f>IFERROR(VLOOKUP(AP157,'COSTOS CTO 495-2025'!$B$6:$C$180,2,FALSE),0)</f>
        <v>0</v>
      </c>
      <c r="AR157" s="360">
        <f>+AQ157*AM157</f>
        <v>0</v>
      </c>
      <c r="AS157" s="224"/>
      <c r="AT157" s="225">
        <f>IFERROR(VLOOKUP(AS157,'COSTOS CTO 495-2025'!$B$6:$C$180,2,FALSE),0)</f>
        <v>0</v>
      </c>
      <c r="AU157" s="226"/>
      <c r="AV157" s="225">
        <f>IFERROR(VLOOKUP(AU157,'COSTOS CTO 495-2025'!$B$6:$C$239,2,FALSE),0)</f>
        <v>0</v>
      </c>
      <c r="AW157" s="227"/>
      <c r="AX157" s="225">
        <f>IFERROR(VLOOKUP(AW157,'COSTOS CTO 495-2025'!$B$6:$C$180,2,FALSE),0)</f>
        <v>0</v>
      </c>
      <c r="AY157" s="227"/>
      <c r="AZ157" s="225">
        <f>IFERROR(VLOOKUP(AY157,'COSTOS CTO 495-2025'!$B$6:$C$239,2,FALSE),0)</f>
        <v>0</v>
      </c>
      <c r="BA157" s="228"/>
      <c r="BB157" s="225">
        <f>IFERROR(VLOOKUP(BA157,'COSTOS CTO 495-2025'!$B$6:$C$289,2,FALSE),0)</f>
        <v>0</v>
      </c>
      <c r="BC157" s="229"/>
      <c r="BD157" s="225">
        <f>IFERROR(VLOOKUP(BC157,'COSTOS CTO 495-2025'!$B$6:$C$209,2,FALSE),0)</f>
        <v>0</v>
      </c>
      <c r="BE157" s="229"/>
      <c r="BF157" s="225">
        <f>IFERROR(VLOOKUP(BE157,'COSTOS CTO 495-2025'!$B$6:$C$209,2,FALSE),0)</f>
        <v>0</v>
      </c>
      <c r="BG157" s="370"/>
      <c r="BH157" s="364">
        <f>IFERROR(VLOOKUP(BG157,'COSTOS CTO 495-2025'!$B$6:$C$180,2,FALSE),0)</f>
        <v>0</v>
      </c>
      <c r="BI157" s="363">
        <f>+SUM(AZ160+AX160+BD160+AT160+AV160+BH160+AR157+AK157+BF160+BB160)</f>
        <v>0</v>
      </c>
      <c r="BJ157" s="364"/>
      <c r="BK157" s="328"/>
      <c r="BL157" s="331"/>
      <c r="BM157" s="334"/>
    </row>
    <row r="158" spans="1:65" x14ac:dyDescent="0.3">
      <c r="A158" s="373"/>
      <c r="B158" s="376"/>
      <c r="C158" s="379"/>
      <c r="D158" s="379"/>
      <c r="E158" s="334"/>
      <c r="F158" s="373"/>
      <c r="G158" s="382"/>
      <c r="H158" s="385"/>
      <c r="I158" s="385"/>
      <c r="J158" s="379"/>
      <c r="K158" s="346"/>
      <c r="L158" s="346"/>
      <c r="M158" s="346"/>
      <c r="N158" s="379"/>
      <c r="O158" s="346"/>
      <c r="P158" s="346"/>
      <c r="Q158" s="379"/>
      <c r="R158" s="337"/>
      <c r="S158" s="379"/>
      <c r="T158" s="379"/>
      <c r="U158" s="379"/>
      <c r="V158" s="337"/>
      <c r="W158" s="379"/>
      <c r="X158" s="331"/>
      <c r="Y158" s="373"/>
      <c r="Z158" s="346"/>
      <c r="AA158" s="385"/>
      <c r="AB158" s="379"/>
      <c r="AC158" s="385"/>
      <c r="AD158" s="388"/>
      <c r="AE158" s="340"/>
      <c r="AF158" s="343"/>
      <c r="AG158" s="328"/>
      <c r="AH158" s="367"/>
      <c r="AI158" s="346"/>
      <c r="AJ158" s="349"/>
      <c r="AK158" s="352"/>
      <c r="AL158" s="355"/>
      <c r="AM158" s="343"/>
      <c r="AN158" s="355"/>
      <c r="AO158" s="367"/>
      <c r="AP158" s="346"/>
      <c r="AQ158" s="358"/>
      <c r="AR158" s="361"/>
      <c r="AS158" s="224"/>
      <c r="AT158" s="225">
        <f>IFERROR(VLOOKUP(AS158,'COSTOS CTO 495-2025'!$B$6:$C$180,2,FALSE),0)</f>
        <v>0</v>
      </c>
      <c r="AU158" s="226"/>
      <c r="AV158" s="225">
        <f>IFERROR(VLOOKUP(AU158,'COSTOS CTO 495-2025'!$B$6:$C$239,2,FALSE),0)</f>
        <v>0</v>
      </c>
      <c r="AW158" s="227"/>
      <c r="AX158" s="225">
        <f>IFERROR(VLOOKUP(AW158,'COSTOS CTO 495-2025'!$B$6:$C$180,2,FALSE),0)</f>
        <v>0</v>
      </c>
      <c r="AY158" s="227"/>
      <c r="AZ158" s="225">
        <f>IFERROR(VLOOKUP(AY158,'COSTOS CTO 495-2025'!$B$6:$C$239,2,FALSE),0)</f>
        <v>0</v>
      </c>
      <c r="BA158" s="228"/>
      <c r="BB158" s="225">
        <f>IFERROR(VLOOKUP(BA158,'COSTOS CTO 495-2025'!$B$6:$C$289,2,FALSE),0)</f>
        <v>0</v>
      </c>
      <c r="BC158" s="229"/>
      <c r="BD158" s="225">
        <f>IFERROR(VLOOKUP(BC158,'COSTOS CTO 495-2025'!$B$6:$C$209,2,FALSE),0)</f>
        <v>0</v>
      </c>
      <c r="BE158" s="229"/>
      <c r="BF158" s="225">
        <f>IFERROR(VLOOKUP(BE158,'COSTOS CTO 495-2025'!$B$6:$C$209,2,FALSE),0)</f>
        <v>0</v>
      </c>
      <c r="BG158" s="370"/>
      <c r="BH158" s="364">
        <f>IFERROR(VLOOKUP(BG158,'COSTOS CTO 495-2025'!$B$6:$C$180,2,FALSE),0)</f>
        <v>0</v>
      </c>
      <c r="BI158" s="364"/>
      <c r="BJ158" s="364"/>
      <c r="BK158" s="328"/>
      <c r="BL158" s="331"/>
      <c r="BM158" s="334"/>
    </row>
    <row r="159" spans="1:65" x14ac:dyDescent="0.3">
      <c r="A159" s="373"/>
      <c r="B159" s="376"/>
      <c r="C159" s="379"/>
      <c r="D159" s="379"/>
      <c r="E159" s="334"/>
      <c r="F159" s="373"/>
      <c r="G159" s="382"/>
      <c r="H159" s="385"/>
      <c r="I159" s="385"/>
      <c r="J159" s="379"/>
      <c r="K159" s="346"/>
      <c r="L159" s="346"/>
      <c r="M159" s="346"/>
      <c r="N159" s="379"/>
      <c r="O159" s="346"/>
      <c r="P159" s="346"/>
      <c r="Q159" s="379"/>
      <c r="R159" s="337"/>
      <c r="S159" s="379"/>
      <c r="T159" s="379"/>
      <c r="U159" s="379"/>
      <c r="V159" s="338"/>
      <c r="W159" s="379"/>
      <c r="X159" s="331"/>
      <c r="Y159" s="373"/>
      <c r="Z159" s="346"/>
      <c r="AA159" s="385"/>
      <c r="AB159" s="379"/>
      <c r="AC159" s="385"/>
      <c r="AD159" s="388"/>
      <c r="AE159" s="341"/>
      <c r="AF159" s="344"/>
      <c r="AG159" s="329"/>
      <c r="AH159" s="367"/>
      <c r="AI159" s="347"/>
      <c r="AJ159" s="350"/>
      <c r="AK159" s="353"/>
      <c r="AL159" s="356"/>
      <c r="AM159" s="344"/>
      <c r="AN159" s="356"/>
      <c r="AO159" s="367"/>
      <c r="AP159" s="347"/>
      <c r="AQ159" s="359"/>
      <c r="AR159" s="362"/>
      <c r="AS159" s="224"/>
      <c r="AT159" s="225">
        <f>IFERROR(VLOOKUP(AS159,'COSTOS CTO 495-2025'!$B$6:$C$180,2,FALSE),0)</f>
        <v>0</v>
      </c>
      <c r="AU159" s="226"/>
      <c r="AV159" s="225">
        <f>IFERROR(VLOOKUP(AU159,'COSTOS CTO 495-2025'!$B$6:$C$239,2,FALSE),0)</f>
        <v>0</v>
      </c>
      <c r="AW159" s="227"/>
      <c r="AX159" s="225">
        <f>IFERROR(VLOOKUP(AW159,'COSTOS CTO 495-2025'!$B$6:$C$180,2,FALSE),0)</f>
        <v>0</v>
      </c>
      <c r="AY159" s="227"/>
      <c r="AZ159" s="225">
        <f>IFERROR(VLOOKUP(AY159,'COSTOS CTO 495-2025'!$B$6:$C$239,2,FALSE),0)</f>
        <v>0</v>
      </c>
      <c r="BA159" s="228"/>
      <c r="BB159" s="225">
        <f>IFERROR(VLOOKUP(BA159,'COSTOS CTO 495-2025'!$B$6:$C$289,2,FALSE),0)</f>
        <v>0</v>
      </c>
      <c r="BC159" s="229"/>
      <c r="BD159" s="225">
        <f>IFERROR(VLOOKUP(BC159,'COSTOS CTO 495-2025'!$B$6:$C$209,2,FALSE),0)</f>
        <v>0</v>
      </c>
      <c r="BE159" s="229"/>
      <c r="BF159" s="225">
        <f>IFERROR(VLOOKUP(BE159,'COSTOS CTO 495-2025'!$B$6:$C$209,2,FALSE),0)</f>
        <v>0</v>
      </c>
      <c r="BG159" s="370"/>
      <c r="BH159" s="364">
        <f>IFERROR(VLOOKUP(BG159,'COSTOS CTO 495-2025'!$B$6:$C$180,2,FALSE),0)</f>
        <v>0</v>
      </c>
      <c r="BI159" s="364"/>
      <c r="BJ159" s="364"/>
      <c r="BK159" s="328"/>
      <c r="BL159" s="331"/>
      <c r="BM159" s="334"/>
    </row>
    <row r="160" spans="1:65" x14ac:dyDescent="0.3">
      <c r="A160" s="374"/>
      <c r="B160" s="377"/>
      <c r="C160" s="380"/>
      <c r="D160" s="380"/>
      <c r="E160" s="335"/>
      <c r="F160" s="374"/>
      <c r="G160" s="383"/>
      <c r="H160" s="386"/>
      <c r="I160" s="386"/>
      <c r="J160" s="380"/>
      <c r="K160" s="347"/>
      <c r="L160" s="347"/>
      <c r="M160" s="347"/>
      <c r="N160" s="380"/>
      <c r="O160" s="347"/>
      <c r="P160" s="347"/>
      <c r="Q160" s="380"/>
      <c r="R160" s="338"/>
      <c r="S160" s="380"/>
      <c r="T160" s="380"/>
      <c r="U160" s="380"/>
      <c r="V160" s="230"/>
      <c r="W160" s="380"/>
      <c r="X160" s="332"/>
      <c r="Y160" s="374"/>
      <c r="Z160" s="347"/>
      <c r="AA160" s="386"/>
      <c r="AB160" s="380"/>
      <c r="AC160" s="386"/>
      <c r="AD160" s="389"/>
      <c r="AE160" s="231"/>
      <c r="AF160" s="232"/>
      <c r="AG160" s="230"/>
      <c r="AH160" s="368"/>
      <c r="AI160" s="230"/>
      <c r="AJ160" s="230"/>
      <c r="AK160" s="233"/>
      <c r="AL160" s="230"/>
      <c r="AM160" s="230"/>
      <c r="AN160" s="230"/>
      <c r="AO160" s="368"/>
      <c r="AP160" s="233"/>
      <c r="AQ160" s="233"/>
      <c r="AR160" s="233"/>
      <c r="AS160" s="234"/>
      <c r="AT160" s="235">
        <f>+SUM(AT157:AT159)</f>
        <v>0</v>
      </c>
      <c r="AU160" s="234"/>
      <c r="AV160" s="235">
        <f>+SUM(AV157:AV159)</f>
        <v>0</v>
      </c>
      <c r="AW160" s="235"/>
      <c r="AX160" s="235">
        <f>+SUM(AX157:AX159)</f>
        <v>0</v>
      </c>
      <c r="AY160" s="234"/>
      <c r="AZ160" s="235">
        <f>+SUM(AZ157:AZ159)</f>
        <v>0</v>
      </c>
      <c r="BA160" s="235"/>
      <c r="BB160" s="235">
        <f>SUM(BB157:BB159)</f>
        <v>0</v>
      </c>
      <c r="BC160" s="236"/>
      <c r="BD160" s="235">
        <f>+SUM(BD157:BD159)</f>
        <v>0</v>
      </c>
      <c r="BE160" s="236"/>
      <c r="BF160" s="235">
        <f>+SUM(BF157:BF159)</f>
        <v>0</v>
      </c>
      <c r="BG160" s="371"/>
      <c r="BH160" s="365">
        <f>IFERROR(VLOOKUP(BG160,'COSTOS CTO 495-2025'!$B$6:$C$180,2,FALSE),0)</f>
        <v>0</v>
      </c>
      <c r="BI160" s="365"/>
      <c r="BJ160" s="365"/>
      <c r="BK160" s="329"/>
      <c r="BL160" s="332"/>
      <c r="BM160" s="335"/>
    </row>
    <row r="161" spans="1:65" x14ac:dyDescent="0.3">
      <c r="A161" s="372">
        <v>115</v>
      </c>
      <c r="B161" s="375">
        <v>46087</v>
      </c>
      <c r="C161" s="378">
        <v>2026</v>
      </c>
      <c r="D161" s="378" t="s">
        <v>185</v>
      </c>
      <c r="E161" s="333" t="s">
        <v>94</v>
      </c>
      <c r="F161" s="372" t="s">
        <v>568</v>
      </c>
      <c r="G161" s="381">
        <v>981020004760855</v>
      </c>
      <c r="H161" s="384" t="s">
        <v>70</v>
      </c>
      <c r="I161" s="384" t="s">
        <v>56</v>
      </c>
      <c r="J161" s="378" t="s">
        <v>93</v>
      </c>
      <c r="K161" s="345" t="s">
        <v>539</v>
      </c>
      <c r="L161" s="345" t="s">
        <v>94</v>
      </c>
      <c r="M161" s="345" t="s">
        <v>94</v>
      </c>
      <c r="N161" s="378" t="s">
        <v>67</v>
      </c>
      <c r="O161" s="345" t="s">
        <v>481</v>
      </c>
      <c r="P161" s="345" t="s">
        <v>501</v>
      </c>
      <c r="Q161" s="378" t="s">
        <v>59</v>
      </c>
      <c r="R161" s="336" t="s">
        <v>476</v>
      </c>
      <c r="S161" s="378" t="s">
        <v>60</v>
      </c>
      <c r="T161" s="378">
        <v>2</v>
      </c>
      <c r="U161" s="378" t="s">
        <v>61</v>
      </c>
      <c r="V161" s="336">
        <v>3.6</v>
      </c>
      <c r="W161" s="378" t="s">
        <v>62</v>
      </c>
      <c r="X161" s="330" t="s">
        <v>504</v>
      </c>
      <c r="Y161" s="372"/>
      <c r="Z161" s="345" t="s">
        <v>569</v>
      </c>
      <c r="AA161" s="384" t="s">
        <v>94</v>
      </c>
      <c r="AB161" s="378" t="s">
        <v>64</v>
      </c>
      <c r="AC161" s="384" t="s">
        <v>94</v>
      </c>
      <c r="AD161" s="387"/>
      <c r="AE161" s="339"/>
      <c r="AF161" s="342">
        <f>IF(AE161=0,0,IF(AG161=0,(EOMONTH(AE161,0)+1-(AE161)),(1+AG161-AE161)))</f>
        <v>0</v>
      </c>
      <c r="AG161" s="339"/>
      <c r="AH161" s="366">
        <f>+AF161+AF165+AF169</f>
        <v>0</v>
      </c>
      <c r="AI161" s="345"/>
      <c r="AJ161" s="348">
        <f>IFERROR(VLOOKUP(AI161,'COSTOS CTO 495-2025'!$B$6:$C$180,2,FALSE),0)</f>
        <v>0</v>
      </c>
      <c r="AK161" s="351">
        <f>+AH161*AJ161</f>
        <v>0</v>
      </c>
      <c r="AL161" s="339"/>
      <c r="AM161" s="342">
        <f>IF(AL161=0,0,IF(AN161=0,(EOMONTH(AL161,0)+1-(AL161)),(1+AN161-AL161)))</f>
        <v>0</v>
      </c>
      <c r="AN161" s="339"/>
      <c r="AO161" s="366">
        <f>+AM161+AM165+AM169</f>
        <v>0</v>
      </c>
      <c r="AP161" s="345"/>
      <c r="AQ161" s="357">
        <f>IFERROR(VLOOKUP(AP161,'COSTOS CTO 495-2025'!$B$6:$C$180,2,FALSE),0)</f>
        <v>0</v>
      </c>
      <c r="AR161" s="360">
        <f>+AQ161*AM161</f>
        <v>0</v>
      </c>
      <c r="AS161" s="224"/>
      <c r="AT161" s="225">
        <f>IFERROR(VLOOKUP(AS161,'COSTOS CTO 495-2025'!$B$6:$C$180,2,FALSE),0)</f>
        <v>0</v>
      </c>
      <c r="AU161" s="226"/>
      <c r="AV161" s="225">
        <f>IFERROR(VLOOKUP(AU161,'COSTOS CTO 495-2025'!$B$6:$C$239,2,FALSE),0)</f>
        <v>0</v>
      </c>
      <c r="AW161" s="227" t="s">
        <v>369</v>
      </c>
      <c r="AX161" s="225">
        <f>IFERROR(VLOOKUP(AW161,'COSTOS CTO 495-2025'!$B$6:$C$180,2,FALSE),0)</f>
        <v>440300</v>
      </c>
      <c r="AY161" s="227"/>
      <c r="AZ161" s="225">
        <f>IFERROR(VLOOKUP(AY161,'COSTOS CTO 495-2025'!$B$6:$C$239,2,FALSE),0)</f>
        <v>0</v>
      </c>
      <c r="BA161" s="228"/>
      <c r="BB161" s="225">
        <f>IFERROR(VLOOKUP(BA161,'COSTOS CTO 495-2025'!$B$6:$C$289,2,FALSE),0)</f>
        <v>0</v>
      </c>
      <c r="BC161" s="229"/>
      <c r="BD161" s="225">
        <f>IFERROR(VLOOKUP(BC161,'COSTOS CTO 495-2025'!$B$6:$C$209,2,FALSE),0)</f>
        <v>0</v>
      </c>
      <c r="BE161" s="229"/>
      <c r="BF161" s="225">
        <f>IFERROR(VLOOKUP(BE161,'COSTOS CTO 495-2025'!$B$6:$C$180,2,FALSE),0)</f>
        <v>0</v>
      </c>
      <c r="BG161" s="369"/>
      <c r="BH161" s="363">
        <f>IFERROR(VLOOKUP(BG161,'COSTOS CTO 495-2025'!$B$6:$C$180,2,FALSE),0)</f>
        <v>0</v>
      </c>
      <c r="BI161" s="363">
        <f>+SUM(AZ164+AX164+BD164+AT164+AV164+BH164+AR161+AK161+BF164+BB164)</f>
        <v>440300</v>
      </c>
      <c r="BJ161" s="363">
        <f>BI161+BI165+BI169</f>
        <v>440300</v>
      </c>
      <c r="BK161" s="327">
        <v>46087</v>
      </c>
      <c r="BL161" s="330" t="s">
        <v>71</v>
      </c>
      <c r="BM161" s="333" t="s">
        <v>602</v>
      </c>
    </row>
    <row r="162" spans="1:65" x14ac:dyDescent="0.3">
      <c r="A162" s="373"/>
      <c r="B162" s="376"/>
      <c r="C162" s="379"/>
      <c r="D162" s="379"/>
      <c r="E162" s="334"/>
      <c r="F162" s="373"/>
      <c r="G162" s="382"/>
      <c r="H162" s="385"/>
      <c r="I162" s="385"/>
      <c r="J162" s="379"/>
      <c r="K162" s="346"/>
      <c r="L162" s="346"/>
      <c r="M162" s="346"/>
      <c r="N162" s="379"/>
      <c r="O162" s="346"/>
      <c r="P162" s="346"/>
      <c r="Q162" s="379"/>
      <c r="R162" s="337"/>
      <c r="S162" s="379"/>
      <c r="T162" s="379"/>
      <c r="U162" s="379"/>
      <c r="V162" s="337"/>
      <c r="W162" s="379"/>
      <c r="X162" s="331"/>
      <c r="Y162" s="373"/>
      <c r="Z162" s="346"/>
      <c r="AA162" s="385"/>
      <c r="AB162" s="379"/>
      <c r="AC162" s="385"/>
      <c r="AD162" s="388"/>
      <c r="AE162" s="340"/>
      <c r="AF162" s="343"/>
      <c r="AG162" s="340"/>
      <c r="AH162" s="367"/>
      <c r="AI162" s="346"/>
      <c r="AJ162" s="349"/>
      <c r="AK162" s="352"/>
      <c r="AL162" s="340"/>
      <c r="AM162" s="343"/>
      <c r="AN162" s="340"/>
      <c r="AO162" s="367"/>
      <c r="AP162" s="346"/>
      <c r="AQ162" s="358"/>
      <c r="AR162" s="361"/>
      <c r="AS162" s="224"/>
      <c r="AT162" s="225">
        <f>IFERROR(VLOOKUP(AS162,'COSTOS CTO 495-2025'!$B$6:$C$180,2,FALSE),0)</f>
        <v>0</v>
      </c>
      <c r="AU162" s="226"/>
      <c r="AV162" s="225">
        <f>IFERROR(VLOOKUP(AU162,'COSTOS CTO 495-2025'!$B$6:$C$239,2,FALSE),0)</f>
        <v>0</v>
      </c>
      <c r="AW162" s="227"/>
      <c r="AX162" s="225">
        <f>IFERROR(VLOOKUP(AW162,'COSTOS CTO 495-2025'!$B$6:$C$180,2,FALSE),0)</f>
        <v>0</v>
      </c>
      <c r="AY162" s="227"/>
      <c r="AZ162" s="225">
        <f>IFERROR(VLOOKUP(AY162,'COSTOS CTO 495-2025'!$B$6:$C$239,2,FALSE),0)</f>
        <v>0</v>
      </c>
      <c r="BA162" s="228"/>
      <c r="BB162" s="225">
        <f>IFERROR(VLOOKUP(BA162,'COSTOS CTO 495-2025'!$B$6:$C$289,2,FALSE),0)</f>
        <v>0</v>
      </c>
      <c r="BC162" s="229"/>
      <c r="BD162" s="225">
        <f>IFERROR(VLOOKUP(BC162,'COSTOS CTO 495-2025'!$B$6:$C$209,2,FALSE),0)</f>
        <v>0</v>
      </c>
      <c r="BE162" s="229"/>
      <c r="BF162" s="225">
        <f>IFERROR(VLOOKUP(BE162,'COSTOS CTO 495-2025'!$B$6:$C$180,2,FALSE),0)</f>
        <v>0</v>
      </c>
      <c r="BG162" s="370"/>
      <c r="BH162" s="364">
        <f>IFERROR(VLOOKUP(BG162,'COSTOS CTO 495-2025'!$B$6:$C$180,2,FALSE),0)</f>
        <v>0</v>
      </c>
      <c r="BI162" s="364"/>
      <c r="BJ162" s="364"/>
      <c r="BK162" s="328"/>
      <c r="BL162" s="331"/>
      <c r="BM162" s="334"/>
    </row>
    <row r="163" spans="1:65" x14ac:dyDescent="0.3">
      <c r="A163" s="373"/>
      <c r="B163" s="376"/>
      <c r="C163" s="379"/>
      <c r="D163" s="379"/>
      <c r="E163" s="334"/>
      <c r="F163" s="373"/>
      <c r="G163" s="382"/>
      <c r="H163" s="385"/>
      <c r="I163" s="385"/>
      <c r="J163" s="379"/>
      <c r="K163" s="346"/>
      <c r="L163" s="346"/>
      <c r="M163" s="346"/>
      <c r="N163" s="379"/>
      <c r="O163" s="346"/>
      <c r="P163" s="346"/>
      <c r="Q163" s="379"/>
      <c r="R163" s="337"/>
      <c r="S163" s="379"/>
      <c r="T163" s="379"/>
      <c r="U163" s="379"/>
      <c r="V163" s="338"/>
      <c r="W163" s="379"/>
      <c r="X163" s="331"/>
      <c r="Y163" s="373"/>
      <c r="Z163" s="346"/>
      <c r="AA163" s="385"/>
      <c r="AB163" s="379"/>
      <c r="AC163" s="385"/>
      <c r="AD163" s="388"/>
      <c r="AE163" s="341"/>
      <c r="AF163" s="344"/>
      <c r="AG163" s="341"/>
      <c r="AH163" s="367"/>
      <c r="AI163" s="347"/>
      <c r="AJ163" s="350"/>
      <c r="AK163" s="353"/>
      <c r="AL163" s="341"/>
      <c r="AM163" s="344"/>
      <c r="AN163" s="341"/>
      <c r="AO163" s="367"/>
      <c r="AP163" s="347"/>
      <c r="AQ163" s="359"/>
      <c r="AR163" s="362"/>
      <c r="AS163" s="224"/>
      <c r="AT163" s="225">
        <f>IFERROR(VLOOKUP(AS163,'COSTOS CTO 495-2025'!$B$6:$C$180,2,FALSE),0)</f>
        <v>0</v>
      </c>
      <c r="AU163" s="226"/>
      <c r="AV163" s="225">
        <f>IFERROR(VLOOKUP(AU163,'COSTOS CTO 495-2025'!$B$6:$C$239,2,FALSE),0)</f>
        <v>0</v>
      </c>
      <c r="AW163" s="227"/>
      <c r="AX163" s="225">
        <f>IFERROR(VLOOKUP(AW163,'COSTOS CTO 495-2025'!$B$6:$C$180,2,FALSE),0)</f>
        <v>0</v>
      </c>
      <c r="AY163" s="227"/>
      <c r="AZ163" s="225">
        <f>IFERROR(VLOOKUP(AY163,'COSTOS CTO 495-2025'!$B$6:$C$239,2,FALSE),0)</f>
        <v>0</v>
      </c>
      <c r="BA163" s="228"/>
      <c r="BB163" s="225">
        <f>IFERROR(VLOOKUP(BA163,'COSTOS CTO 495-2025'!$B$6:$C$289,2,FALSE),0)</f>
        <v>0</v>
      </c>
      <c r="BC163" s="229"/>
      <c r="BD163" s="225">
        <f>IFERROR(VLOOKUP(BC163,'COSTOS CTO 495-2025'!$B$6:$C$209,2,FALSE),0)</f>
        <v>0</v>
      </c>
      <c r="BE163" s="229"/>
      <c r="BF163" s="225">
        <f>IFERROR(VLOOKUP(BE163,'COSTOS CTO 495-2025'!$B$6:$C$180,2,FALSE),0)</f>
        <v>0</v>
      </c>
      <c r="BG163" s="370"/>
      <c r="BH163" s="364">
        <f>IFERROR(VLOOKUP(BG163,'COSTOS CTO 495-2025'!$B$6:$C$180,2,FALSE),0)</f>
        <v>0</v>
      </c>
      <c r="BI163" s="364"/>
      <c r="BJ163" s="364"/>
      <c r="BK163" s="328"/>
      <c r="BL163" s="331"/>
      <c r="BM163" s="334"/>
    </row>
    <row r="164" spans="1:65" x14ac:dyDescent="0.3">
      <c r="A164" s="373"/>
      <c r="B164" s="376"/>
      <c r="C164" s="379"/>
      <c r="D164" s="379"/>
      <c r="E164" s="334"/>
      <c r="F164" s="373"/>
      <c r="G164" s="382"/>
      <c r="H164" s="385"/>
      <c r="I164" s="385"/>
      <c r="J164" s="379"/>
      <c r="K164" s="346"/>
      <c r="L164" s="346"/>
      <c r="M164" s="346"/>
      <c r="N164" s="379"/>
      <c r="O164" s="346"/>
      <c r="P164" s="346"/>
      <c r="Q164" s="379"/>
      <c r="R164" s="337"/>
      <c r="S164" s="379"/>
      <c r="T164" s="379"/>
      <c r="U164" s="379"/>
      <c r="V164" s="230"/>
      <c r="W164" s="379"/>
      <c r="X164" s="331"/>
      <c r="Y164" s="373"/>
      <c r="Z164" s="346"/>
      <c r="AA164" s="385"/>
      <c r="AB164" s="379"/>
      <c r="AC164" s="385"/>
      <c r="AD164" s="388"/>
      <c r="AE164" s="231"/>
      <c r="AF164" s="232"/>
      <c r="AG164" s="230"/>
      <c r="AH164" s="367"/>
      <c r="AI164" s="230"/>
      <c r="AJ164" s="230"/>
      <c r="AK164" s="233"/>
      <c r="AL164" s="230"/>
      <c r="AM164" s="230"/>
      <c r="AN164" s="230"/>
      <c r="AO164" s="367"/>
      <c r="AP164" s="230"/>
      <c r="AQ164" s="230"/>
      <c r="AR164" s="230"/>
      <c r="AS164" s="234"/>
      <c r="AT164" s="235">
        <f>+SUM(AT161:AT163)</f>
        <v>0</v>
      </c>
      <c r="AU164" s="234"/>
      <c r="AV164" s="235">
        <f>+SUM(AV161:AV163)</f>
        <v>0</v>
      </c>
      <c r="AW164" s="235"/>
      <c r="AX164" s="235">
        <f>+SUM(AX161:AX163)</f>
        <v>440300</v>
      </c>
      <c r="AY164" s="234"/>
      <c r="AZ164" s="235">
        <f>+SUM(AZ161:AZ163)</f>
        <v>0</v>
      </c>
      <c r="BA164" s="235"/>
      <c r="BB164" s="235">
        <f>BB161+BB162+BB163</f>
        <v>0</v>
      </c>
      <c r="BC164" s="236"/>
      <c r="BD164" s="235">
        <f>+BD161+BD162+BD163</f>
        <v>0</v>
      </c>
      <c r="BE164" s="236"/>
      <c r="BF164" s="235">
        <f>+SUM(BF161:BF163)</f>
        <v>0</v>
      </c>
      <c r="BG164" s="370"/>
      <c r="BH164" s="364">
        <f>IFERROR(VLOOKUP(BG164,'COSTOS CTO 495-2025'!$B$6:$C$180,2,FALSE),0)</f>
        <v>0</v>
      </c>
      <c r="BI164" s="365"/>
      <c r="BJ164" s="364"/>
      <c r="BK164" s="328"/>
      <c r="BL164" s="331"/>
      <c r="BM164" s="334"/>
    </row>
    <row r="165" spans="1:65" x14ac:dyDescent="0.3">
      <c r="A165" s="373"/>
      <c r="B165" s="376"/>
      <c r="C165" s="379"/>
      <c r="D165" s="379"/>
      <c r="E165" s="334"/>
      <c r="F165" s="373"/>
      <c r="G165" s="382"/>
      <c r="H165" s="385"/>
      <c r="I165" s="385"/>
      <c r="J165" s="379"/>
      <c r="K165" s="346"/>
      <c r="L165" s="346"/>
      <c r="M165" s="346"/>
      <c r="N165" s="379"/>
      <c r="O165" s="346"/>
      <c r="P165" s="346"/>
      <c r="Q165" s="379"/>
      <c r="R165" s="337"/>
      <c r="S165" s="379"/>
      <c r="T165" s="379"/>
      <c r="U165" s="379"/>
      <c r="V165" s="336"/>
      <c r="W165" s="379"/>
      <c r="X165" s="331"/>
      <c r="Y165" s="373"/>
      <c r="Z165" s="346"/>
      <c r="AA165" s="385"/>
      <c r="AB165" s="379"/>
      <c r="AC165" s="385"/>
      <c r="AD165" s="388"/>
      <c r="AE165" s="339"/>
      <c r="AF165" s="342">
        <f>IF(AE165=0,0,IF(AG165=0,(EOMONTH(AE165,0)+1-(AE165)),(1+AG165-AE165)))</f>
        <v>0</v>
      </c>
      <c r="AG165" s="327"/>
      <c r="AH165" s="367"/>
      <c r="AI165" s="345"/>
      <c r="AJ165" s="348">
        <f>IFERROR(VLOOKUP(AI165,'COSTOS CTO 495-2025'!$B$6:$C$180,2,FALSE),0)</f>
        <v>0</v>
      </c>
      <c r="AK165" s="351">
        <f>+AF165*AJ165</f>
        <v>0</v>
      </c>
      <c r="AL165" s="354"/>
      <c r="AM165" s="342">
        <f>IF(AL165=0,0,IF(AN165=0,(EOMONTH(AL165,0)+1-(AL165)),(1+AN165-AL165)))</f>
        <v>0</v>
      </c>
      <c r="AN165" s="354"/>
      <c r="AO165" s="367"/>
      <c r="AP165" s="345"/>
      <c r="AQ165" s="357">
        <f>IFERROR(VLOOKUP(AP165,'COSTOS CTO 495-2025'!$B$6:$C$180,2,FALSE),0)</f>
        <v>0</v>
      </c>
      <c r="AR165" s="360">
        <f>+AQ165*AM165</f>
        <v>0</v>
      </c>
      <c r="AS165" s="224"/>
      <c r="AT165" s="225">
        <f>IFERROR(VLOOKUP(AS165,'COSTOS CTO 495-2025'!$B$6:$C$180,2,FALSE),0)</f>
        <v>0</v>
      </c>
      <c r="AU165" s="226"/>
      <c r="AV165" s="225">
        <f>IFERROR(VLOOKUP(AU165,'COSTOS CTO 495-2025'!$B$6:$C$239,2,FALSE),0)</f>
        <v>0</v>
      </c>
      <c r="AW165" s="227"/>
      <c r="AX165" s="225">
        <f>IFERROR(VLOOKUP(AW165,'COSTOS CTO 495-2025'!$B$6:$C$180,2,FALSE),0)</f>
        <v>0</v>
      </c>
      <c r="AY165" s="227"/>
      <c r="AZ165" s="225">
        <f>IFERROR(VLOOKUP(AY165,'COSTOS CTO 495-2025'!$B$6:$C$239,2,FALSE),0)</f>
        <v>0</v>
      </c>
      <c r="BA165" s="228"/>
      <c r="BB165" s="225">
        <f>IFERROR(VLOOKUP(BA165,'COSTOS CTO 495-2025'!$B$6:$C$289,2,FALSE),0)</f>
        <v>0</v>
      </c>
      <c r="BC165" s="229"/>
      <c r="BD165" s="225">
        <f>IFERROR(VLOOKUP(BC165,'COSTOS CTO 495-2025'!$B$6:$C$209,2,FALSE),0)</f>
        <v>0</v>
      </c>
      <c r="BE165" s="229"/>
      <c r="BF165" s="225">
        <f>IFERROR(VLOOKUP(BE165,'COSTOS CTO 495-2025'!$B$6:$C$180,2,FALSE),0)</f>
        <v>0</v>
      </c>
      <c r="BG165" s="370"/>
      <c r="BH165" s="364">
        <f>IFERROR(VLOOKUP(BG165,'COSTOS CTO 495-2025'!$B$6:$C$180,2,FALSE),0)</f>
        <v>0</v>
      </c>
      <c r="BI165" s="363">
        <f>+SUM(AZ168+AX168+BD168+AT168+AV168+BH168+AR165+AK165+BF168+BB168)</f>
        <v>0</v>
      </c>
      <c r="BJ165" s="364"/>
      <c r="BK165" s="328"/>
      <c r="BL165" s="331"/>
      <c r="BM165" s="334"/>
    </row>
    <row r="166" spans="1:65" x14ac:dyDescent="0.3">
      <c r="A166" s="373"/>
      <c r="B166" s="376"/>
      <c r="C166" s="379"/>
      <c r="D166" s="379"/>
      <c r="E166" s="334"/>
      <c r="F166" s="373"/>
      <c r="G166" s="382"/>
      <c r="H166" s="385"/>
      <c r="I166" s="385"/>
      <c r="J166" s="379"/>
      <c r="K166" s="346"/>
      <c r="L166" s="346"/>
      <c r="M166" s="346"/>
      <c r="N166" s="379"/>
      <c r="O166" s="346"/>
      <c r="P166" s="346"/>
      <c r="Q166" s="379"/>
      <c r="R166" s="337"/>
      <c r="S166" s="379"/>
      <c r="T166" s="379"/>
      <c r="U166" s="379"/>
      <c r="V166" s="337"/>
      <c r="W166" s="379"/>
      <c r="X166" s="331"/>
      <c r="Y166" s="373"/>
      <c r="Z166" s="346"/>
      <c r="AA166" s="385"/>
      <c r="AB166" s="379"/>
      <c r="AC166" s="385"/>
      <c r="AD166" s="388"/>
      <c r="AE166" s="340"/>
      <c r="AF166" s="343"/>
      <c r="AG166" s="328"/>
      <c r="AH166" s="367"/>
      <c r="AI166" s="346"/>
      <c r="AJ166" s="349"/>
      <c r="AK166" s="352"/>
      <c r="AL166" s="355"/>
      <c r="AM166" s="343"/>
      <c r="AN166" s="355"/>
      <c r="AO166" s="367"/>
      <c r="AP166" s="346"/>
      <c r="AQ166" s="358"/>
      <c r="AR166" s="361"/>
      <c r="AS166" s="224"/>
      <c r="AT166" s="225">
        <f>IFERROR(VLOOKUP(AS166,'COSTOS CTO 495-2025'!$B$6:$C$180,2,FALSE),0)</f>
        <v>0</v>
      </c>
      <c r="AU166" s="226"/>
      <c r="AV166" s="225">
        <f>IFERROR(VLOOKUP(AU166,'COSTOS CTO 495-2025'!$B$6:$C$239,2,FALSE),0)</f>
        <v>0</v>
      </c>
      <c r="AW166" s="227"/>
      <c r="AX166" s="225">
        <f>IFERROR(VLOOKUP(AW166,'COSTOS CTO 495-2025'!$B$6:$C$180,2,FALSE),0)</f>
        <v>0</v>
      </c>
      <c r="AY166" s="227"/>
      <c r="AZ166" s="225">
        <f>IFERROR(VLOOKUP(AY166,'COSTOS CTO 495-2025'!$B$6:$C$239,2,FALSE),0)</f>
        <v>0</v>
      </c>
      <c r="BA166" s="228"/>
      <c r="BB166" s="225">
        <f>IFERROR(VLOOKUP(BA166,'COSTOS CTO 495-2025'!$B$6:$C$289,2,FALSE),0)</f>
        <v>0</v>
      </c>
      <c r="BC166" s="229"/>
      <c r="BD166" s="225">
        <f>IFERROR(VLOOKUP(BC166,'COSTOS CTO 495-2025'!$B$6:$C$209,2,FALSE),0)</f>
        <v>0</v>
      </c>
      <c r="BE166" s="229"/>
      <c r="BF166" s="225">
        <f>IFERROR(VLOOKUP(BE166,'COSTOS CTO 495-2025'!$B$6:$C$180,2,FALSE),0)</f>
        <v>0</v>
      </c>
      <c r="BG166" s="370"/>
      <c r="BH166" s="364">
        <f>IFERROR(VLOOKUP(BG166,'COSTOS CTO 495-2025'!$B$6:$C$180,2,FALSE),0)</f>
        <v>0</v>
      </c>
      <c r="BI166" s="364"/>
      <c r="BJ166" s="364"/>
      <c r="BK166" s="328"/>
      <c r="BL166" s="331"/>
      <c r="BM166" s="334"/>
    </row>
    <row r="167" spans="1:65" x14ac:dyDescent="0.3">
      <c r="A167" s="373"/>
      <c r="B167" s="376"/>
      <c r="C167" s="379"/>
      <c r="D167" s="379"/>
      <c r="E167" s="334"/>
      <c r="F167" s="373"/>
      <c r="G167" s="382"/>
      <c r="H167" s="385"/>
      <c r="I167" s="385"/>
      <c r="J167" s="379"/>
      <c r="K167" s="346"/>
      <c r="L167" s="346"/>
      <c r="M167" s="346"/>
      <c r="N167" s="379"/>
      <c r="O167" s="346"/>
      <c r="P167" s="346"/>
      <c r="Q167" s="379"/>
      <c r="R167" s="337"/>
      <c r="S167" s="379"/>
      <c r="T167" s="379"/>
      <c r="U167" s="379"/>
      <c r="V167" s="338"/>
      <c r="W167" s="379"/>
      <c r="X167" s="331"/>
      <c r="Y167" s="373"/>
      <c r="Z167" s="346"/>
      <c r="AA167" s="385"/>
      <c r="AB167" s="379"/>
      <c r="AC167" s="385"/>
      <c r="AD167" s="388"/>
      <c r="AE167" s="341"/>
      <c r="AF167" s="344"/>
      <c r="AG167" s="329"/>
      <c r="AH167" s="367"/>
      <c r="AI167" s="347"/>
      <c r="AJ167" s="350"/>
      <c r="AK167" s="353"/>
      <c r="AL167" s="356"/>
      <c r="AM167" s="344"/>
      <c r="AN167" s="356"/>
      <c r="AO167" s="367"/>
      <c r="AP167" s="347"/>
      <c r="AQ167" s="359"/>
      <c r="AR167" s="362"/>
      <c r="AS167" s="224"/>
      <c r="AT167" s="225">
        <f>IFERROR(VLOOKUP(AS167,'COSTOS CTO 495-2025'!$B$6:$C$180,2,FALSE),0)</f>
        <v>0</v>
      </c>
      <c r="AU167" s="226"/>
      <c r="AV167" s="225">
        <f>IFERROR(VLOOKUP(AU167,'COSTOS CTO 495-2025'!$B$6:$C$239,2,FALSE),0)</f>
        <v>0</v>
      </c>
      <c r="AW167" s="227"/>
      <c r="AX167" s="225">
        <f>IFERROR(VLOOKUP(AW167,'COSTOS CTO 495-2025'!$B$6:$C$180,2,FALSE),0)</f>
        <v>0</v>
      </c>
      <c r="AY167" s="227"/>
      <c r="AZ167" s="225">
        <f>IFERROR(VLOOKUP(AY167,'COSTOS CTO 495-2025'!$B$6:$C$239,2,FALSE),0)</f>
        <v>0</v>
      </c>
      <c r="BA167" s="228"/>
      <c r="BB167" s="225">
        <f>IFERROR(VLOOKUP(BA167,'COSTOS CTO 495-2025'!$B$6:$C$289,2,FALSE),0)</f>
        <v>0</v>
      </c>
      <c r="BC167" s="229"/>
      <c r="BD167" s="225">
        <f>IFERROR(VLOOKUP(BC167,'COSTOS CTO 495-2025'!$B$6:$C$209,2,FALSE),0)</f>
        <v>0</v>
      </c>
      <c r="BE167" s="229"/>
      <c r="BF167" s="225">
        <f>IFERROR(VLOOKUP(BE167,'COSTOS CTO 495-2025'!$B$6:$C$180,2,FALSE),0)</f>
        <v>0</v>
      </c>
      <c r="BG167" s="370"/>
      <c r="BH167" s="364">
        <f>IFERROR(VLOOKUP(BG167,'COSTOS CTO 495-2025'!$B$6:$C$180,2,FALSE),0)</f>
        <v>0</v>
      </c>
      <c r="BI167" s="364"/>
      <c r="BJ167" s="364"/>
      <c r="BK167" s="328"/>
      <c r="BL167" s="331"/>
      <c r="BM167" s="334"/>
    </row>
    <row r="168" spans="1:65" x14ac:dyDescent="0.3">
      <c r="A168" s="373"/>
      <c r="B168" s="376"/>
      <c r="C168" s="379"/>
      <c r="D168" s="379"/>
      <c r="E168" s="334"/>
      <c r="F168" s="373"/>
      <c r="G168" s="382"/>
      <c r="H168" s="385"/>
      <c r="I168" s="385"/>
      <c r="J168" s="379"/>
      <c r="K168" s="346"/>
      <c r="L168" s="346"/>
      <c r="M168" s="346"/>
      <c r="N168" s="379"/>
      <c r="O168" s="346"/>
      <c r="P168" s="346"/>
      <c r="Q168" s="379"/>
      <c r="R168" s="337"/>
      <c r="S168" s="379"/>
      <c r="T168" s="379"/>
      <c r="U168" s="379"/>
      <c r="V168" s="230"/>
      <c r="W168" s="379"/>
      <c r="X168" s="331"/>
      <c r="Y168" s="373"/>
      <c r="Z168" s="346"/>
      <c r="AA168" s="385"/>
      <c r="AB168" s="379"/>
      <c r="AC168" s="385"/>
      <c r="AD168" s="388"/>
      <c r="AE168" s="231"/>
      <c r="AF168" s="232"/>
      <c r="AG168" s="230"/>
      <c r="AH168" s="367"/>
      <c r="AI168" s="230"/>
      <c r="AJ168" s="230"/>
      <c r="AK168" s="233"/>
      <c r="AL168" s="230"/>
      <c r="AM168" s="230"/>
      <c r="AN168" s="230"/>
      <c r="AO168" s="367"/>
      <c r="AP168" s="233"/>
      <c r="AQ168" s="233"/>
      <c r="AR168" s="233"/>
      <c r="AS168" s="234"/>
      <c r="AT168" s="235">
        <f>+SUM(AT165:AT167)</f>
        <v>0</v>
      </c>
      <c r="AU168" s="234"/>
      <c r="AV168" s="235">
        <f>+SUM(AV165:AV167)</f>
        <v>0</v>
      </c>
      <c r="AW168" s="235"/>
      <c r="AX168" s="235">
        <f>+SUM(AX165:AX167)</f>
        <v>0</v>
      </c>
      <c r="AY168" s="234"/>
      <c r="AZ168" s="235">
        <f>+SUM(AZ165:AZ167)</f>
        <v>0</v>
      </c>
      <c r="BA168" s="235"/>
      <c r="BB168" s="235">
        <f>SUM(BB165:BB167)</f>
        <v>0</v>
      </c>
      <c r="BC168" s="236"/>
      <c r="BD168" s="235">
        <f>+SUM(BD165:BD167)</f>
        <v>0</v>
      </c>
      <c r="BE168" s="236"/>
      <c r="BF168" s="235">
        <f>+SUM(BF165:BF167)</f>
        <v>0</v>
      </c>
      <c r="BG168" s="370"/>
      <c r="BH168" s="364">
        <f>IFERROR(VLOOKUP(BG168,'COSTOS CTO 495-2025'!$B$6:$C$180,2,FALSE),0)</f>
        <v>0</v>
      </c>
      <c r="BI168" s="365"/>
      <c r="BJ168" s="364"/>
      <c r="BK168" s="328"/>
      <c r="BL168" s="331"/>
      <c r="BM168" s="334"/>
    </row>
    <row r="169" spans="1:65" x14ac:dyDescent="0.3">
      <c r="A169" s="373"/>
      <c r="B169" s="376"/>
      <c r="C169" s="379"/>
      <c r="D169" s="379"/>
      <c r="E169" s="334"/>
      <c r="F169" s="373"/>
      <c r="G169" s="382"/>
      <c r="H169" s="385"/>
      <c r="I169" s="385"/>
      <c r="J169" s="379"/>
      <c r="K169" s="346"/>
      <c r="L169" s="346"/>
      <c r="M169" s="346"/>
      <c r="N169" s="379"/>
      <c r="O169" s="346"/>
      <c r="P169" s="346"/>
      <c r="Q169" s="379"/>
      <c r="R169" s="337"/>
      <c r="S169" s="379"/>
      <c r="T169" s="379"/>
      <c r="U169" s="379"/>
      <c r="V169" s="336"/>
      <c r="W169" s="379"/>
      <c r="X169" s="331"/>
      <c r="Y169" s="373"/>
      <c r="Z169" s="346"/>
      <c r="AA169" s="385"/>
      <c r="AB169" s="379"/>
      <c r="AC169" s="385"/>
      <c r="AD169" s="388"/>
      <c r="AE169" s="339"/>
      <c r="AF169" s="342">
        <f>IF(AE169=0,0,IF(AG169=0,(EOMONTH(AE169,0)+1-(AE169)),(1+AG169-AE169)))</f>
        <v>0</v>
      </c>
      <c r="AG169" s="327"/>
      <c r="AH169" s="367"/>
      <c r="AI169" s="345"/>
      <c r="AJ169" s="348">
        <f>IFERROR(VLOOKUP(AI169,'COSTOS CTO 495-2025'!$B$6:$C$180,2,FALSE),0)</f>
        <v>0</v>
      </c>
      <c r="AK169" s="351">
        <f>+AF169*AJ169</f>
        <v>0</v>
      </c>
      <c r="AL169" s="354"/>
      <c r="AM169" s="342">
        <f>IF(AL169=0,0,IF(AN169=0,(EOMONTH(AL169,0)+1-(AL169)),(1+AN169-AL169)))</f>
        <v>0</v>
      </c>
      <c r="AN169" s="354"/>
      <c r="AO169" s="367"/>
      <c r="AP169" s="345"/>
      <c r="AQ169" s="357">
        <f>IFERROR(VLOOKUP(AP169,'COSTOS CTO 495-2025'!$B$6:$C$180,2,FALSE),0)</f>
        <v>0</v>
      </c>
      <c r="AR169" s="360">
        <f>+AQ169*AM169</f>
        <v>0</v>
      </c>
      <c r="AS169" s="224"/>
      <c r="AT169" s="225">
        <f>IFERROR(VLOOKUP(AS169,'COSTOS CTO 495-2025'!$B$6:$C$180,2,FALSE),0)</f>
        <v>0</v>
      </c>
      <c r="AU169" s="226"/>
      <c r="AV169" s="225">
        <f>IFERROR(VLOOKUP(AU169,'COSTOS CTO 495-2025'!$B$6:$C$239,2,FALSE),0)</f>
        <v>0</v>
      </c>
      <c r="AW169" s="227"/>
      <c r="AX169" s="225">
        <f>IFERROR(VLOOKUP(AW169,'COSTOS CTO 495-2025'!$B$6:$C$180,2,FALSE),0)</f>
        <v>0</v>
      </c>
      <c r="AY169" s="227"/>
      <c r="AZ169" s="225">
        <f>IFERROR(VLOOKUP(AY169,'COSTOS CTO 495-2025'!$B$6:$C$239,2,FALSE),0)</f>
        <v>0</v>
      </c>
      <c r="BA169" s="228"/>
      <c r="BB169" s="225">
        <f>IFERROR(VLOOKUP(BA169,'COSTOS CTO 495-2025'!$B$6:$C$289,2,FALSE),0)</f>
        <v>0</v>
      </c>
      <c r="BC169" s="229"/>
      <c r="BD169" s="225">
        <f>IFERROR(VLOOKUP(BC169,'COSTOS CTO 495-2025'!$B$6:$C$209,2,FALSE),0)</f>
        <v>0</v>
      </c>
      <c r="BE169" s="229"/>
      <c r="BF169" s="225">
        <f>IFERROR(VLOOKUP(BE169,'COSTOS CTO 495-2025'!$B$6:$C$209,2,FALSE),0)</f>
        <v>0</v>
      </c>
      <c r="BG169" s="370"/>
      <c r="BH169" s="364">
        <f>IFERROR(VLOOKUP(BG169,'COSTOS CTO 495-2025'!$B$6:$C$180,2,FALSE),0)</f>
        <v>0</v>
      </c>
      <c r="BI169" s="363">
        <f>+SUM(AZ172+AX172+BD172+AT172+AV172+BH172+AR169+AK169+BF172+BB172)</f>
        <v>0</v>
      </c>
      <c r="BJ169" s="364"/>
      <c r="BK169" s="328"/>
      <c r="BL169" s="331"/>
      <c r="BM169" s="334"/>
    </row>
    <row r="170" spans="1:65" x14ac:dyDescent="0.3">
      <c r="A170" s="373"/>
      <c r="B170" s="376"/>
      <c r="C170" s="379"/>
      <c r="D170" s="379"/>
      <c r="E170" s="334"/>
      <c r="F170" s="373"/>
      <c r="G170" s="382"/>
      <c r="H170" s="385"/>
      <c r="I170" s="385"/>
      <c r="J170" s="379"/>
      <c r="K170" s="346"/>
      <c r="L170" s="346"/>
      <c r="M170" s="346"/>
      <c r="N170" s="379"/>
      <c r="O170" s="346"/>
      <c r="P170" s="346"/>
      <c r="Q170" s="379"/>
      <c r="R170" s="337"/>
      <c r="S170" s="379"/>
      <c r="T170" s="379"/>
      <c r="U170" s="379"/>
      <c r="V170" s="337"/>
      <c r="W170" s="379"/>
      <c r="X170" s="331"/>
      <c r="Y170" s="373"/>
      <c r="Z170" s="346"/>
      <c r="AA170" s="385"/>
      <c r="AB170" s="379"/>
      <c r="AC170" s="385"/>
      <c r="AD170" s="388"/>
      <c r="AE170" s="340"/>
      <c r="AF170" s="343"/>
      <c r="AG170" s="328"/>
      <c r="AH170" s="367"/>
      <c r="AI170" s="346"/>
      <c r="AJ170" s="349"/>
      <c r="AK170" s="352"/>
      <c r="AL170" s="355"/>
      <c r="AM170" s="343"/>
      <c r="AN170" s="355"/>
      <c r="AO170" s="367"/>
      <c r="AP170" s="346"/>
      <c r="AQ170" s="358"/>
      <c r="AR170" s="361"/>
      <c r="AS170" s="224"/>
      <c r="AT170" s="225">
        <f>IFERROR(VLOOKUP(AS170,'COSTOS CTO 495-2025'!$B$6:$C$180,2,FALSE),0)</f>
        <v>0</v>
      </c>
      <c r="AU170" s="226"/>
      <c r="AV170" s="225">
        <f>IFERROR(VLOOKUP(AU170,'COSTOS CTO 495-2025'!$B$6:$C$239,2,FALSE),0)</f>
        <v>0</v>
      </c>
      <c r="AW170" s="227"/>
      <c r="AX170" s="225">
        <f>IFERROR(VLOOKUP(AW170,'COSTOS CTO 495-2025'!$B$6:$C$180,2,FALSE),0)</f>
        <v>0</v>
      </c>
      <c r="AY170" s="227"/>
      <c r="AZ170" s="225">
        <f>IFERROR(VLOOKUP(AY170,'COSTOS CTO 495-2025'!$B$6:$C$239,2,FALSE),0)</f>
        <v>0</v>
      </c>
      <c r="BA170" s="228"/>
      <c r="BB170" s="225">
        <f>IFERROR(VLOOKUP(BA170,'COSTOS CTO 495-2025'!$B$6:$C$289,2,FALSE),0)</f>
        <v>0</v>
      </c>
      <c r="BC170" s="229"/>
      <c r="BD170" s="225">
        <f>IFERROR(VLOOKUP(BC170,'COSTOS CTO 495-2025'!$B$6:$C$209,2,FALSE),0)</f>
        <v>0</v>
      </c>
      <c r="BE170" s="229"/>
      <c r="BF170" s="225">
        <f>IFERROR(VLOOKUP(BE170,'COSTOS CTO 495-2025'!$B$6:$C$209,2,FALSE),0)</f>
        <v>0</v>
      </c>
      <c r="BG170" s="370"/>
      <c r="BH170" s="364">
        <f>IFERROR(VLOOKUP(BG170,'COSTOS CTO 495-2025'!$B$6:$C$180,2,FALSE),0)</f>
        <v>0</v>
      </c>
      <c r="BI170" s="364"/>
      <c r="BJ170" s="364"/>
      <c r="BK170" s="328"/>
      <c r="BL170" s="331"/>
      <c r="BM170" s="334"/>
    </row>
    <row r="171" spans="1:65" x14ac:dyDescent="0.3">
      <c r="A171" s="373"/>
      <c r="B171" s="376"/>
      <c r="C171" s="379"/>
      <c r="D171" s="379"/>
      <c r="E171" s="334"/>
      <c r="F171" s="373"/>
      <c r="G171" s="382"/>
      <c r="H171" s="385"/>
      <c r="I171" s="385"/>
      <c r="J171" s="379"/>
      <c r="K171" s="346"/>
      <c r="L171" s="346"/>
      <c r="M171" s="346"/>
      <c r="N171" s="379"/>
      <c r="O171" s="346"/>
      <c r="P171" s="346"/>
      <c r="Q171" s="379"/>
      <c r="R171" s="337"/>
      <c r="S171" s="379"/>
      <c r="T171" s="379"/>
      <c r="U171" s="379"/>
      <c r="V171" s="338"/>
      <c r="W171" s="379"/>
      <c r="X171" s="331"/>
      <c r="Y171" s="373"/>
      <c r="Z171" s="346"/>
      <c r="AA171" s="385"/>
      <c r="AB171" s="379"/>
      <c r="AC171" s="385"/>
      <c r="AD171" s="388"/>
      <c r="AE171" s="341"/>
      <c r="AF171" s="344"/>
      <c r="AG171" s="329"/>
      <c r="AH171" s="367"/>
      <c r="AI171" s="347"/>
      <c r="AJ171" s="350"/>
      <c r="AK171" s="353"/>
      <c r="AL171" s="356"/>
      <c r="AM171" s="344"/>
      <c r="AN171" s="356"/>
      <c r="AO171" s="367"/>
      <c r="AP171" s="347"/>
      <c r="AQ171" s="359"/>
      <c r="AR171" s="362"/>
      <c r="AS171" s="224"/>
      <c r="AT171" s="225">
        <f>IFERROR(VLOOKUP(AS171,'COSTOS CTO 495-2025'!$B$6:$C$180,2,FALSE),0)</f>
        <v>0</v>
      </c>
      <c r="AU171" s="226"/>
      <c r="AV171" s="225">
        <f>IFERROR(VLOOKUP(AU171,'COSTOS CTO 495-2025'!$B$6:$C$239,2,FALSE),0)</f>
        <v>0</v>
      </c>
      <c r="AW171" s="227"/>
      <c r="AX171" s="225">
        <f>IFERROR(VLOOKUP(AW171,'COSTOS CTO 495-2025'!$B$6:$C$180,2,FALSE),0)</f>
        <v>0</v>
      </c>
      <c r="AY171" s="227"/>
      <c r="AZ171" s="225">
        <f>IFERROR(VLOOKUP(AY171,'COSTOS CTO 495-2025'!$B$6:$C$239,2,FALSE),0)</f>
        <v>0</v>
      </c>
      <c r="BA171" s="228"/>
      <c r="BB171" s="225">
        <f>IFERROR(VLOOKUP(BA171,'COSTOS CTO 495-2025'!$B$6:$C$289,2,FALSE),0)</f>
        <v>0</v>
      </c>
      <c r="BC171" s="229"/>
      <c r="BD171" s="225">
        <f>IFERROR(VLOOKUP(BC171,'COSTOS CTO 495-2025'!$B$6:$C$209,2,FALSE),0)</f>
        <v>0</v>
      </c>
      <c r="BE171" s="229"/>
      <c r="BF171" s="225">
        <f>IFERROR(VLOOKUP(BE171,'COSTOS CTO 495-2025'!$B$6:$C$209,2,FALSE),0)</f>
        <v>0</v>
      </c>
      <c r="BG171" s="370"/>
      <c r="BH171" s="364">
        <f>IFERROR(VLOOKUP(BG171,'COSTOS CTO 495-2025'!$B$6:$C$180,2,FALSE),0)</f>
        <v>0</v>
      </c>
      <c r="BI171" s="364"/>
      <c r="BJ171" s="364"/>
      <c r="BK171" s="328"/>
      <c r="BL171" s="331"/>
      <c r="BM171" s="334"/>
    </row>
    <row r="172" spans="1:65" x14ac:dyDescent="0.3">
      <c r="A172" s="374"/>
      <c r="B172" s="377"/>
      <c r="C172" s="380"/>
      <c r="D172" s="380"/>
      <c r="E172" s="335"/>
      <c r="F172" s="374"/>
      <c r="G172" s="383"/>
      <c r="H172" s="386"/>
      <c r="I172" s="386"/>
      <c r="J172" s="380"/>
      <c r="K172" s="347"/>
      <c r="L172" s="347"/>
      <c r="M172" s="347"/>
      <c r="N172" s="380"/>
      <c r="O172" s="347"/>
      <c r="P172" s="347"/>
      <c r="Q172" s="380"/>
      <c r="R172" s="338"/>
      <c r="S172" s="380"/>
      <c r="T172" s="380"/>
      <c r="U172" s="380"/>
      <c r="V172" s="230"/>
      <c r="W172" s="380"/>
      <c r="X172" s="332"/>
      <c r="Y172" s="374"/>
      <c r="Z172" s="347"/>
      <c r="AA172" s="386"/>
      <c r="AB172" s="380"/>
      <c r="AC172" s="386"/>
      <c r="AD172" s="389"/>
      <c r="AE172" s="231"/>
      <c r="AF172" s="232"/>
      <c r="AG172" s="230"/>
      <c r="AH172" s="368"/>
      <c r="AI172" s="230"/>
      <c r="AJ172" s="230"/>
      <c r="AK172" s="233"/>
      <c r="AL172" s="230"/>
      <c r="AM172" s="230"/>
      <c r="AN172" s="230"/>
      <c r="AO172" s="368"/>
      <c r="AP172" s="233"/>
      <c r="AQ172" s="233"/>
      <c r="AR172" s="233"/>
      <c r="AS172" s="234"/>
      <c r="AT172" s="235">
        <f>+SUM(AT169:AT171)</f>
        <v>0</v>
      </c>
      <c r="AU172" s="234"/>
      <c r="AV172" s="235">
        <f>+SUM(AV169:AV171)</f>
        <v>0</v>
      </c>
      <c r="AW172" s="235"/>
      <c r="AX172" s="235">
        <f>+SUM(AX169:AX171)</f>
        <v>0</v>
      </c>
      <c r="AY172" s="234"/>
      <c r="AZ172" s="235">
        <f>+SUM(AZ169:AZ171)</f>
        <v>0</v>
      </c>
      <c r="BA172" s="235"/>
      <c r="BB172" s="235">
        <f>SUM(BB169:BB171)</f>
        <v>0</v>
      </c>
      <c r="BC172" s="236"/>
      <c r="BD172" s="235">
        <f>+SUM(BD169:BD171)</f>
        <v>0</v>
      </c>
      <c r="BE172" s="236"/>
      <c r="BF172" s="235">
        <f>+SUM(BF169:BF171)</f>
        <v>0</v>
      </c>
      <c r="BG172" s="371"/>
      <c r="BH172" s="365">
        <f>IFERROR(VLOOKUP(BG172,'COSTOS CTO 495-2025'!$B$6:$C$180,2,FALSE),0)</f>
        <v>0</v>
      </c>
      <c r="BI172" s="365"/>
      <c r="BJ172" s="365"/>
      <c r="BK172" s="329"/>
      <c r="BL172" s="332"/>
      <c r="BM172" s="335"/>
    </row>
    <row r="173" spans="1:65" x14ac:dyDescent="0.3">
      <c r="A173" s="372">
        <v>116</v>
      </c>
      <c r="B173" s="375">
        <v>46087</v>
      </c>
      <c r="C173" s="378">
        <v>2026</v>
      </c>
      <c r="D173" s="378" t="s">
        <v>185</v>
      </c>
      <c r="E173" s="333" t="s">
        <v>94</v>
      </c>
      <c r="F173" s="372" t="s">
        <v>570</v>
      </c>
      <c r="G173" s="381">
        <v>981020045900054</v>
      </c>
      <c r="H173" s="384" t="s">
        <v>70</v>
      </c>
      <c r="I173" s="384" t="s">
        <v>56</v>
      </c>
      <c r="J173" s="378" t="s">
        <v>93</v>
      </c>
      <c r="K173" s="345" t="s">
        <v>475</v>
      </c>
      <c r="L173" s="345" t="s">
        <v>94</v>
      </c>
      <c r="M173" s="345" t="s">
        <v>94</v>
      </c>
      <c r="N173" s="378" t="s">
        <v>67</v>
      </c>
      <c r="O173" s="345" t="s">
        <v>481</v>
      </c>
      <c r="P173" s="345" t="s">
        <v>501</v>
      </c>
      <c r="Q173" s="378" t="s">
        <v>74</v>
      </c>
      <c r="R173" s="336" t="s">
        <v>476</v>
      </c>
      <c r="S173" s="378" t="s">
        <v>60</v>
      </c>
      <c r="T173" s="378">
        <v>6</v>
      </c>
      <c r="U173" s="378" t="s">
        <v>61</v>
      </c>
      <c r="V173" s="336">
        <v>5</v>
      </c>
      <c r="W173" s="378" t="s">
        <v>62</v>
      </c>
      <c r="X173" s="330" t="s">
        <v>588</v>
      </c>
      <c r="Y173" s="372"/>
      <c r="Z173" s="345" t="s">
        <v>569</v>
      </c>
      <c r="AA173" s="384" t="s">
        <v>94</v>
      </c>
      <c r="AB173" s="378" t="s">
        <v>64</v>
      </c>
      <c r="AC173" s="384" t="s">
        <v>94</v>
      </c>
      <c r="AD173" s="387"/>
      <c r="AE173" s="339"/>
      <c r="AF173" s="342">
        <f>IF(AE173=0,0,IF(AG173=0,(EOMONTH(AE173,0)+1-(AE173)),(1+AG173-AE173)))</f>
        <v>0</v>
      </c>
      <c r="AG173" s="339"/>
      <c r="AH173" s="366">
        <f>+AF173+AF177+AF181</f>
        <v>0</v>
      </c>
      <c r="AI173" s="345"/>
      <c r="AJ173" s="348">
        <f>IFERROR(VLOOKUP(AI173,'COSTOS CTO 495-2025'!$B$6:$C$180,2,FALSE),0)</f>
        <v>0</v>
      </c>
      <c r="AK173" s="351">
        <f>+AH173*AJ173</f>
        <v>0</v>
      </c>
      <c r="AL173" s="339"/>
      <c r="AM173" s="342">
        <f>IF(AL173=0,0,IF(AN173=0,(EOMONTH(AL173,0)+1-(AL173)),(1+AN173-AL173)))</f>
        <v>0</v>
      </c>
      <c r="AN173" s="339"/>
      <c r="AO173" s="366">
        <f>+AM173+AM177+AM181</f>
        <v>0</v>
      </c>
      <c r="AP173" s="345"/>
      <c r="AQ173" s="357">
        <f>IFERROR(VLOOKUP(AP173,'COSTOS CTO 495-2025'!$B$6:$C$180,2,FALSE),0)</f>
        <v>0</v>
      </c>
      <c r="AR173" s="360">
        <f>+AQ173*AM173</f>
        <v>0</v>
      </c>
      <c r="AS173" s="224"/>
      <c r="AT173" s="225">
        <f>IFERROR(VLOOKUP(AS173,'COSTOS CTO 495-2025'!$B$6:$C$180,2,FALSE),0)</f>
        <v>0</v>
      </c>
      <c r="AU173" s="226"/>
      <c r="AV173" s="225">
        <f>IFERROR(VLOOKUP(AU173,'COSTOS CTO 495-2025'!$B$6:$C$239,2,FALSE),0)</f>
        <v>0</v>
      </c>
      <c r="AW173" s="227" t="s">
        <v>294</v>
      </c>
      <c r="AX173" s="225">
        <f>IFERROR(VLOOKUP(AW173,'COSTOS CTO 495-2025'!$B$6:$C$180,2,FALSE),0)</f>
        <v>340340</v>
      </c>
      <c r="AY173" s="227"/>
      <c r="AZ173" s="225">
        <f>IFERROR(VLOOKUP(AY173,'COSTOS CTO 495-2025'!$B$6:$C$239,2,FALSE),0)</f>
        <v>0</v>
      </c>
      <c r="BA173" s="228"/>
      <c r="BB173" s="225">
        <f>IFERROR(VLOOKUP(BA173,'COSTOS CTO 495-2025'!$B$6:$C$289,2,FALSE),0)</f>
        <v>0</v>
      </c>
      <c r="BC173" s="229"/>
      <c r="BD173" s="225">
        <f>IFERROR(VLOOKUP(BC173,'COSTOS CTO 495-2025'!$B$6:$C$209,2,FALSE),0)</f>
        <v>0</v>
      </c>
      <c r="BE173" s="229"/>
      <c r="BF173" s="225">
        <f>IFERROR(VLOOKUP(BE173,'COSTOS CTO 495-2025'!$B$6:$C$180,2,FALSE),0)</f>
        <v>0</v>
      </c>
      <c r="BG173" s="369"/>
      <c r="BH173" s="363">
        <f>IFERROR(VLOOKUP(BG173,'COSTOS CTO 495-2025'!$B$6:$C$180,2,FALSE),0)</f>
        <v>0</v>
      </c>
      <c r="BI173" s="363">
        <f>+SUM(AZ176+AX176+BD176+AT176+AV176+BH176+AR173+AK173+BF176+BB176)</f>
        <v>340340</v>
      </c>
      <c r="BJ173" s="363">
        <f>BI173+BI177+BI181</f>
        <v>340340</v>
      </c>
      <c r="BK173" s="327">
        <v>46087</v>
      </c>
      <c r="BL173" s="330" t="s">
        <v>71</v>
      </c>
      <c r="BM173" s="333" t="s">
        <v>603</v>
      </c>
    </row>
    <row r="174" spans="1:65" x14ac:dyDescent="0.3">
      <c r="A174" s="373"/>
      <c r="B174" s="376"/>
      <c r="C174" s="379"/>
      <c r="D174" s="379"/>
      <c r="E174" s="334"/>
      <c r="F174" s="373"/>
      <c r="G174" s="382"/>
      <c r="H174" s="385"/>
      <c r="I174" s="385"/>
      <c r="J174" s="379"/>
      <c r="K174" s="346"/>
      <c r="L174" s="346"/>
      <c r="M174" s="346"/>
      <c r="N174" s="379"/>
      <c r="O174" s="346"/>
      <c r="P174" s="346"/>
      <c r="Q174" s="379"/>
      <c r="R174" s="337"/>
      <c r="S174" s="379"/>
      <c r="T174" s="379"/>
      <c r="U174" s="379"/>
      <c r="V174" s="337"/>
      <c r="W174" s="379"/>
      <c r="X174" s="331"/>
      <c r="Y174" s="373"/>
      <c r="Z174" s="346"/>
      <c r="AA174" s="385"/>
      <c r="AB174" s="379"/>
      <c r="AC174" s="385"/>
      <c r="AD174" s="388"/>
      <c r="AE174" s="340"/>
      <c r="AF174" s="343"/>
      <c r="AG174" s="340"/>
      <c r="AH174" s="367"/>
      <c r="AI174" s="346"/>
      <c r="AJ174" s="349"/>
      <c r="AK174" s="352"/>
      <c r="AL174" s="340"/>
      <c r="AM174" s="343"/>
      <c r="AN174" s="340"/>
      <c r="AO174" s="367"/>
      <c r="AP174" s="346"/>
      <c r="AQ174" s="358"/>
      <c r="AR174" s="361"/>
      <c r="AS174" s="224"/>
      <c r="AT174" s="225">
        <f>IFERROR(VLOOKUP(AS174,'COSTOS CTO 495-2025'!$B$6:$C$180,2,FALSE),0)</f>
        <v>0</v>
      </c>
      <c r="AU174" s="226"/>
      <c r="AV174" s="225">
        <f>IFERROR(VLOOKUP(AU174,'COSTOS CTO 495-2025'!$B$6:$C$239,2,FALSE),0)</f>
        <v>0</v>
      </c>
      <c r="AW174" s="227"/>
      <c r="AX174" s="225">
        <f>IFERROR(VLOOKUP(AW174,'COSTOS CTO 495-2025'!$B$6:$C$180,2,FALSE),0)</f>
        <v>0</v>
      </c>
      <c r="AY174" s="227"/>
      <c r="AZ174" s="225">
        <f>IFERROR(VLOOKUP(AY174,'COSTOS CTO 495-2025'!$B$6:$C$239,2,FALSE),0)</f>
        <v>0</v>
      </c>
      <c r="BA174" s="228"/>
      <c r="BB174" s="225">
        <f>IFERROR(VLOOKUP(BA174,'COSTOS CTO 495-2025'!$B$6:$C$289,2,FALSE),0)</f>
        <v>0</v>
      </c>
      <c r="BC174" s="229"/>
      <c r="BD174" s="225">
        <f>IFERROR(VLOOKUP(BC174,'COSTOS CTO 495-2025'!$B$6:$C$209,2,FALSE),0)</f>
        <v>0</v>
      </c>
      <c r="BE174" s="229"/>
      <c r="BF174" s="225">
        <f>IFERROR(VLOOKUP(BE174,'COSTOS CTO 495-2025'!$B$6:$C$180,2,FALSE),0)</f>
        <v>0</v>
      </c>
      <c r="BG174" s="370"/>
      <c r="BH174" s="364">
        <f>IFERROR(VLOOKUP(BG174,'COSTOS CTO 495-2025'!$B$6:$C$180,2,FALSE),0)</f>
        <v>0</v>
      </c>
      <c r="BI174" s="364"/>
      <c r="BJ174" s="364"/>
      <c r="BK174" s="328"/>
      <c r="BL174" s="331"/>
      <c r="BM174" s="334"/>
    </row>
    <row r="175" spans="1:65" x14ac:dyDescent="0.3">
      <c r="A175" s="373"/>
      <c r="B175" s="376"/>
      <c r="C175" s="379"/>
      <c r="D175" s="379"/>
      <c r="E175" s="334"/>
      <c r="F175" s="373"/>
      <c r="G175" s="382"/>
      <c r="H175" s="385"/>
      <c r="I175" s="385"/>
      <c r="J175" s="379"/>
      <c r="K175" s="346"/>
      <c r="L175" s="346"/>
      <c r="M175" s="346"/>
      <c r="N175" s="379"/>
      <c r="O175" s="346"/>
      <c r="P175" s="346"/>
      <c r="Q175" s="379"/>
      <c r="R175" s="337"/>
      <c r="S175" s="379"/>
      <c r="T175" s="379"/>
      <c r="U175" s="379"/>
      <c r="V175" s="338"/>
      <c r="W175" s="379"/>
      <c r="X175" s="331"/>
      <c r="Y175" s="373"/>
      <c r="Z175" s="346"/>
      <c r="AA175" s="385"/>
      <c r="AB175" s="379"/>
      <c r="AC175" s="385"/>
      <c r="AD175" s="388"/>
      <c r="AE175" s="341"/>
      <c r="AF175" s="344"/>
      <c r="AG175" s="341"/>
      <c r="AH175" s="367"/>
      <c r="AI175" s="347"/>
      <c r="AJ175" s="350"/>
      <c r="AK175" s="353"/>
      <c r="AL175" s="341"/>
      <c r="AM175" s="344"/>
      <c r="AN175" s="341"/>
      <c r="AO175" s="367"/>
      <c r="AP175" s="347"/>
      <c r="AQ175" s="359"/>
      <c r="AR175" s="362"/>
      <c r="AS175" s="224"/>
      <c r="AT175" s="225">
        <f>IFERROR(VLOOKUP(AS175,'COSTOS CTO 495-2025'!$B$6:$C$180,2,FALSE),0)</f>
        <v>0</v>
      </c>
      <c r="AU175" s="226"/>
      <c r="AV175" s="225">
        <f>IFERROR(VLOOKUP(AU175,'COSTOS CTO 495-2025'!$B$6:$C$239,2,FALSE),0)</f>
        <v>0</v>
      </c>
      <c r="AW175" s="227"/>
      <c r="AX175" s="225">
        <f>IFERROR(VLOOKUP(AW175,'COSTOS CTO 495-2025'!$B$6:$C$180,2,FALSE),0)</f>
        <v>0</v>
      </c>
      <c r="AY175" s="227"/>
      <c r="AZ175" s="225">
        <f>IFERROR(VLOOKUP(AY175,'COSTOS CTO 495-2025'!$B$6:$C$239,2,FALSE),0)</f>
        <v>0</v>
      </c>
      <c r="BA175" s="228"/>
      <c r="BB175" s="225">
        <f>IFERROR(VLOOKUP(BA175,'COSTOS CTO 495-2025'!$B$6:$C$289,2,FALSE),0)</f>
        <v>0</v>
      </c>
      <c r="BC175" s="229"/>
      <c r="BD175" s="225">
        <f>IFERROR(VLOOKUP(BC175,'COSTOS CTO 495-2025'!$B$6:$C$209,2,FALSE),0)</f>
        <v>0</v>
      </c>
      <c r="BE175" s="229"/>
      <c r="BF175" s="225">
        <f>IFERROR(VLOOKUP(BE175,'COSTOS CTO 495-2025'!$B$6:$C$180,2,FALSE),0)</f>
        <v>0</v>
      </c>
      <c r="BG175" s="370"/>
      <c r="BH175" s="364">
        <f>IFERROR(VLOOKUP(BG175,'COSTOS CTO 495-2025'!$B$6:$C$180,2,FALSE),0)</f>
        <v>0</v>
      </c>
      <c r="BI175" s="364"/>
      <c r="BJ175" s="364"/>
      <c r="BK175" s="328"/>
      <c r="BL175" s="331"/>
      <c r="BM175" s="334"/>
    </row>
    <row r="176" spans="1:65" x14ac:dyDescent="0.3">
      <c r="A176" s="373"/>
      <c r="B176" s="376"/>
      <c r="C176" s="379"/>
      <c r="D176" s="379"/>
      <c r="E176" s="334"/>
      <c r="F176" s="373"/>
      <c r="G176" s="382"/>
      <c r="H176" s="385"/>
      <c r="I176" s="385"/>
      <c r="J176" s="379"/>
      <c r="K176" s="346"/>
      <c r="L176" s="346"/>
      <c r="M176" s="346"/>
      <c r="N176" s="379"/>
      <c r="O176" s="346"/>
      <c r="P176" s="346"/>
      <c r="Q176" s="379"/>
      <c r="R176" s="337"/>
      <c r="S176" s="379"/>
      <c r="T176" s="379"/>
      <c r="U176" s="379"/>
      <c r="V176" s="230"/>
      <c r="W176" s="379"/>
      <c r="X176" s="331"/>
      <c r="Y176" s="373"/>
      <c r="Z176" s="346"/>
      <c r="AA176" s="385"/>
      <c r="AB176" s="379"/>
      <c r="AC176" s="385"/>
      <c r="AD176" s="388"/>
      <c r="AE176" s="231"/>
      <c r="AF176" s="232"/>
      <c r="AG176" s="230"/>
      <c r="AH176" s="367"/>
      <c r="AI176" s="230"/>
      <c r="AJ176" s="230"/>
      <c r="AK176" s="233"/>
      <c r="AL176" s="230"/>
      <c r="AM176" s="230"/>
      <c r="AN176" s="230"/>
      <c r="AO176" s="367"/>
      <c r="AP176" s="230"/>
      <c r="AQ176" s="230"/>
      <c r="AR176" s="230"/>
      <c r="AS176" s="234"/>
      <c r="AT176" s="235">
        <f>+SUM(AT173:AT175)</f>
        <v>0</v>
      </c>
      <c r="AU176" s="234"/>
      <c r="AV176" s="235">
        <f>+SUM(AV173:AV175)</f>
        <v>0</v>
      </c>
      <c r="AW176" s="235"/>
      <c r="AX176" s="235">
        <f>+SUM(AX173:AX175)</f>
        <v>340340</v>
      </c>
      <c r="AY176" s="234"/>
      <c r="AZ176" s="235">
        <f>+SUM(AZ173:AZ175)</f>
        <v>0</v>
      </c>
      <c r="BA176" s="235"/>
      <c r="BB176" s="235">
        <f>BB173+BB174+BB175</f>
        <v>0</v>
      </c>
      <c r="BC176" s="236"/>
      <c r="BD176" s="235">
        <f>+BD173+BD174+BD175</f>
        <v>0</v>
      </c>
      <c r="BE176" s="236"/>
      <c r="BF176" s="235">
        <f>+SUM(BF173:BF175)</f>
        <v>0</v>
      </c>
      <c r="BG176" s="370"/>
      <c r="BH176" s="364">
        <f>IFERROR(VLOOKUP(BG176,'COSTOS CTO 495-2025'!$B$6:$C$180,2,FALSE),0)</f>
        <v>0</v>
      </c>
      <c r="BI176" s="365"/>
      <c r="BJ176" s="364"/>
      <c r="BK176" s="328"/>
      <c r="BL176" s="331"/>
      <c r="BM176" s="334"/>
    </row>
    <row r="177" spans="1:65" x14ac:dyDescent="0.3">
      <c r="A177" s="373"/>
      <c r="B177" s="376"/>
      <c r="C177" s="379"/>
      <c r="D177" s="379"/>
      <c r="E177" s="334"/>
      <c r="F177" s="373"/>
      <c r="G177" s="382"/>
      <c r="H177" s="385"/>
      <c r="I177" s="385"/>
      <c r="J177" s="379"/>
      <c r="K177" s="346"/>
      <c r="L177" s="346"/>
      <c r="M177" s="346"/>
      <c r="N177" s="379"/>
      <c r="O177" s="346"/>
      <c r="P177" s="346"/>
      <c r="Q177" s="379"/>
      <c r="R177" s="337"/>
      <c r="S177" s="379"/>
      <c r="T177" s="379"/>
      <c r="U177" s="379"/>
      <c r="V177" s="336"/>
      <c r="W177" s="379"/>
      <c r="X177" s="331"/>
      <c r="Y177" s="373"/>
      <c r="Z177" s="346"/>
      <c r="AA177" s="385"/>
      <c r="AB177" s="379"/>
      <c r="AC177" s="385"/>
      <c r="AD177" s="388"/>
      <c r="AE177" s="339"/>
      <c r="AF177" s="342">
        <f>IF(AE177=0,0,IF(AG177=0,(EOMONTH(AE177,0)+1-(AE177)),(1+AG177-AE177)))</f>
        <v>0</v>
      </c>
      <c r="AG177" s="327"/>
      <c r="AH177" s="367"/>
      <c r="AI177" s="345"/>
      <c r="AJ177" s="348">
        <f>IFERROR(VLOOKUP(AI177,'COSTOS CTO 495-2025'!$B$6:$C$180,2,FALSE),0)</f>
        <v>0</v>
      </c>
      <c r="AK177" s="351">
        <f>+AF177*AJ177</f>
        <v>0</v>
      </c>
      <c r="AL177" s="354"/>
      <c r="AM177" s="342">
        <f>IF(AL177=0,0,IF(AN177=0,(EOMONTH(AL177,0)+1-(AL177)),(1+AN177-AL177)))</f>
        <v>0</v>
      </c>
      <c r="AN177" s="354"/>
      <c r="AO177" s="367"/>
      <c r="AP177" s="345"/>
      <c r="AQ177" s="357">
        <f>IFERROR(VLOOKUP(AP177,'COSTOS CTO 495-2025'!$B$6:$C$180,2,FALSE),0)</f>
        <v>0</v>
      </c>
      <c r="AR177" s="360">
        <f>+AQ177*AM177</f>
        <v>0</v>
      </c>
      <c r="AS177" s="224"/>
      <c r="AT177" s="225">
        <f>IFERROR(VLOOKUP(AS177,'COSTOS CTO 495-2025'!$B$6:$C$180,2,FALSE),0)</f>
        <v>0</v>
      </c>
      <c r="AU177" s="226"/>
      <c r="AV177" s="225">
        <f>IFERROR(VLOOKUP(AU177,'COSTOS CTO 495-2025'!$B$6:$C$239,2,FALSE),0)</f>
        <v>0</v>
      </c>
      <c r="AW177" s="227"/>
      <c r="AX177" s="225">
        <f>IFERROR(VLOOKUP(AW177,'COSTOS CTO 495-2025'!$B$6:$C$180,2,FALSE),0)</f>
        <v>0</v>
      </c>
      <c r="AY177" s="227"/>
      <c r="AZ177" s="225">
        <f>IFERROR(VLOOKUP(AY177,'COSTOS CTO 495-2025'!$B$6:$C$239,2,FALSE),0)</f>
        <v>0</v>
      </c>
      <c r="BA177" s="228"/>
      <c r="BB177" s="225">
        <f>IFERROR(VLOOKUP(BA177,'COSTOS CTO 495-2025'!$B$6:$C$289,2,FALSE),0)</f>
        <v>0</v>
      </c>
      <c r="BC177" s="229"/>
      <c r="BD177" s="225">
        <f>IFERROR(VLOOKUP(BC177,'COSTOS CTO 495-2025'!$B$6:$C$209,2,FALSE),0)</f>
        <v>0</v>
      </c>
      <c r="BE177" s="229"/>
      <c r="BF177" s="225">
        <f>IFERROR(VLOOKUP(BE177,'COSTOS CTO 495-2025'!$B$6:$C$180,2,FALSE),0)</f>
        <v>0</v>
      </c>
      <c r="BG177" s="370"/>
      <c r="BH177" s="364">
        <f>IFERROR(VLOOKUP(BG177,'COSTOS CTO 495-2025'!$B$6:$C$180,2,FALSE),0)</f>
        <v>0</v>
      </c>
      <c r="BI177" s="363">
        <f>+SUM(AZ180+AX180+BD180+AT180+AV180+BH180+AR177+AK177+BF180+BB180)</f>
        <v>0</v>
      </c>
      <c r="BJ177" s="364"/>
      <c r="BK177" s="328"/>
      <c r="BL177" s="331"/>
      <c r="BM177" s="334"/>
    </row>
    <row r="178" spans="1:65" x14ac:dyDescent="0.3">
      <c r="A178" s="373"/>
      <c r="B178" s="376"/>
      <c r="C178" s="379"/>
      <c r="D178" s="379"/>
      <c r="E178" s="334"/>
      <c r="F178" s="373"/>
      <c r="G178" s="382"/>
      <c r="H178" s="385"/>
      <c r="I178" s="385"/>
      <c r="J178" s="379"/>
      <c r="K178" s="346"/>
      <c r="L178" s="346"/>
      <c r="M178" s="346"/>
      <c r="N178" s="379"/>
      <c r="O178" s="346"/>
      <c r="P178" s="346"/>
      <c r="Q178" s="379"/>
      <c r="R178" s="337"/>
      <c r="S178" s="379"/>
      <c r="T178" s="379"/>
      <c r="U178" s="379"/>
      <c r="V178" s="337"/>
      <c r="W178" s="379"/>
      <c r="X178" s="331"/>
      <c r="Y178" s="373"/>
      <c r="Z178" s="346"/>
      <c r="AA178" s="385"/>
      <c r="AB178" s="379"/>
      <c r="AC178" s="385"/>
      <c r="AD178" s="388"/>
      <c r="AE178" s="340"/>
      <c r="AF178" s="343"/>
      <c r="AG178" s="328"/>
      <c r="AH178" s="367"/>
      <c r="AI178" s="346"/>
      <c r="AJ178" s="349"/>
      <c r="AK178" s="352"/>
      <c r="AL178" s="355"/>
      <c r="AM178" s="343"/>
      <c r="AN178" s="355"/>
      <c r="AO178" s="367"/>
      <c r="AP178" s="346"/>
      <c r="AQ178" s="358"/>
      <c r="AR178" s="361"/>
      <c r="AS178" s="224"/>
      <c r="AT178" s="225">
        <f>IFERROR(VLOOKUP(AS178,'COSTOS CTO 495-2025'!$B$6:$C$180,2,FALSE),0)</f>
        <v>0</v>
      </c>
      <c r="AU178" s="226"/>
      <c r="AV178" s="225">
        <f>IFERROR(VLOOKUP(AU178,'COSTOS CTO 495-2025'!$B$6:$C$239,2,FALSE),0)</f>
        <v>0</v>
      </c>
      <c r="AW178" s="227"/>
      <c r="AX178" s="225">
        <f>IFERROR(VLOOKUP(AW178,'COSTOS CTO 495-2025'!$B$6:$C$180,2,FALSE),0)</f>
        <v>0</v>
      </c>
      <c r="AY178" s="227"/>
      <c r="AZ178" s="225">
        <f>IFERROR(VLOOKUP(AY178,'COSTOS CTO 495-2025'!$B$6:$C$239,2,FALSE),0)</f>
        <v>0</v>
      </c>
      <c r="BA178" s="228"/>
      <c r="BB178" s="225">
        <f>IFERROR(VLOOKUP(BA178,'COSTOS CTO 495-2025'!$B$6:$C$289,2,FALSE),0)</f>
        <v>0</v>
      </c>
      <c r="BC178" s="229"/>
      <c r="BD178" s="225">
        <f>IFERROR(VLOOKUP(BC178,'COSTOS CTO 495-2025'!$B$6:$C$209,2,FALSE),0)</f>
        <v>0</v>
      </c>
      <c r="BE178" s="229"/>
      <c r="BF178" s="225">
        <f>IFERROR(VLOOKUP(BE178,'COSTOS CTO 495-2025'!$B$6:$C$180,2,FALSE),0)</f>
        <v>0</v>
      </c>
      <c r="BG178" s="370"/>
      <c r="BH178" s="364">
        <f>IFERROR(VLOOKUP(BG178,'COSTOS CTO 495-2025'!$B$6:$C$180,2,FALSE),0)</f>
        <v>0</v>
      </c>
      <c r="BI178" s="364"/>
      <c r="BJ178" s="364"/>
      <c r="BK178" s="328"/>
      <c r="BL178" s="331"/>
      <c r="BM178" s="334"/>
    </row>
    <row r="179" spans="1:65" x14ac:dyDescent="0.3">
      <c r="A179" s="373"/>
      <c r="B179" s="376"/>
      <c r="C179" s="379"/>
      <c r="D179" s="379"/>
      <c r="E179" s="334"/>
      <c r="F179" s="373"/>
      <c r="G179" s="382"/>
      <c r="H179" s="385"/>
      <c r="I179" s="385"/>
      <c r="J179" s="379"/>
      <c r="K179" s="346"/>
      <c r="L179" s="346"/>
      <c r="M179" s="346"/>
      <c r="N179" s="379"/>
      <c r="O179" s="346"/>
      <c r="P179" s="346"/>
      <c r="Q179" s="379"/>
      <c r="R179" s="337"/>
      <c r="S179" s="379"/>
      <c r="T179" s="379"/>
      <c r="U179" s="379"/>
      <c r="V179" s="338"/>
      <c r="W179" s="379"/>
      <c r="X179" s="331"/>
      <c r="Y179" s="373"/>
      <c r="Z179" s="346"/>
      <c r="AA179" s="385"/>
      <c r="AB179" s="379"/>
      <c r="AC179" s="385"/>
      <c r="AD179" s="388"/>
      <c r="AE179" s="341"/>
      <c r="AF179" s="344"/>
      <c r="AG179" s="329"/>
      <c r="AH179" s="367"/>
      <c r="AI179" s="347"/>
      <c r="AJ179" s="350"/>
      <c r="AK179" s="353"/>
      <c r="AL179" s="356"/>
      <c r="AM179" s="344"/>
      <c r="AN179" s="356"/>
      <c r="AO179" s="367"/>
      <c r="AP179" s="347"/>
      <c r="AQ179" s="359"/>
      <c r="AR179" s="362"/>
      <c r="AS179" s="224"/>
      <c r="AT179" s="225">
        <f>IFERROR(VLOOKUP(AS179,'COSTOS CTO 495-2025'!$B$6:$C$180,2,FALSE),0)</f>
        <v>0</v>
      </c>
      <c r="AU179" s="226"/>
      <c r="AV179" s="225">
        <f>IFERROR(VLOOKUP(AU179,'COSTOS CTO 495-2025'!$B$6:$C$239,2,FALSE),0)</f>
        <v>0</v>
      </c>
      <c r="AW179" s="227"/>
      <c r="AX179" s="225">
        <f>IFERROR(VLOOKUP(AW179,'COSTOS CTO 495-2025'!$B$6:$C$180,2,FALSE),0)</f>
        <v>0</v>
      </c>
      <c r="AY179" s="227"/>
      <c r="AZ179" s="225">
        <f>IFERROR(VLOOKUP(AY179,'COSTOS CTO 495-2025'!$B$6:$C$239,2,FALSE),0)</f>
        <v>0</v>
      </c>
      <c r="BA179" s="228"/>
      <c r="BB179" s="225">
        <f>IFERROR(VLOOKUP(BA179,'COSTOS CTO 495-2025'!$B$6:$C$289,2,FALSE),0)</f>
        <v>0</v>
      </c>
      <c r="BC179" s="229"/>
      <c r="BD179" s="225">
        <f>IFERROR(VLOOKUP(BC179,'COSTOS CTO 495-2025'!$B$6:$C$209,2,FALSE),0)</f>
        <v>0</v>
      </c>
      <c r="BE179" s="229"/>
      <c r="BF179" s="225">
        <f>IFERROR(VLOOKUP(BE179,'COSTOS CTO 495-2025'!$B$6:$C$180,2,FALSE),0)</f>
        <v>0</v>
      </c>
      <c r="BG179" s="370"/>
      <c r="BH179" s="364">
        <f>IFERROR(VLOOKUP(BG179,'COSTOS CTO 495-2025'!$B$6:$C$180,2,FALSE),0)</f>
        <v>0</v>
      </c>
      <c r="BI179" s="364"/>
      <c r="BJ179" s="364"/>
      <c r="BK179" s="328"/>
      <c r="BL179" s="331"/>
      <c r="BM179" s="334"/>
    </row>
    <row r="180" spans="1:65" x14ac:dyDescent="0.3">
      <c r="A180" s="373"/>
      <c r="B180" s="376"/>
      <c r="C180" s="379"/>
      <c r="D180" s="379"/>
      <c r="E180" s="334"/>
      <c r="F180" s="373"/>
      <c r="G180" s="382"/>
      <c r="H180" s="385"/>
      <c r="I180" s="385"/>
      <c r="J180" s="379"/>
      <c r="K180" s="346"/>
      <c r="L180" s="346"/>
      <c r="M180" s="346"/>
      <c r="N180" s="379"/>
      <c r="O180" s="346"/>
      <c r="P180" s="346"/>
      <c r="Q180" s="379"/>
      <c r="R180" s="337"/>
      <c r="S180" s="379"/>
      <c r="T180" s="379"/>
      <c r="U180" s="379"/>
      <c r="V180" s="230"/>
      <c r="W180" s="379"/>
      <c r="X180" s="331"/>
      <c r="Y180" s="373"/>
      <c r="Z180" s="346"/>
      <c r="AA180" s="385"/>
      <c r="AB180" s="379"/>
      <c r="AC180" s="385"/>
      <c r="AD180" s="388"/>
      <c r="AE180" s="231"/>
      <c r="AF180" s="232"/>
      <c r="AG180" s="230"/>
      <c r="AH180" s="367"/>
      <c r="AI180" s="230"/>
      <c r="AJ180" s="230"/>
      <c r="AK180" s="233"/>
      <c r="AL180" s="230"/>
      <c r="AM180" s="230"/>
      <c r="AN180" s="230"/>
      <c r="AO180" s="367"/>
      <c r="AP180" s="233"/>
      <c r="AQ180" s="233"/>
      <c r="AR180" s="233"/>
      <c r="AS180" s="234"/>
      <c r="AT180" s="235">
        <f>+SUM(AT177:AT179)</f>
        <v>0</v>
      </c>
      <c r="AU180" s="234"/>
      <c r="AV180" s="235">
        <f>+SUM(AV177:AV179)</f>
        <v>0</v>
      </c>
      <c r="AW180" s="235"/>
      <c r="AX180" s="235">
        <f>+SUM(AX177:AX179)</f>
        <v>0</v>
      </c>
      <c r="AY180" s="234"/>
      <c r="AZ180" s="235">
        <f>+SUM(AZ177:AZ179)</f>
        <v>0</v>
      </c>
      <c r="BA180" s="235"/>
      <c r="BB180" s="235">
        <f>SUM(BB177:BB179)</f>
        <v>0</v>
      </c>
      <c r="BC180" s="236"/>
      <c r="BD180" s="235">
        <f>+SUM(BD177:BD179)</f>
        <v>0</v>
      </c>
      <c r="BE180" s="236"/>
      <c r="BF180" s="235">
        <f>+SUM(BF177:BF179)</f>
        <v>0</v>
      </c>
      <c r="BG180" s="370"/>
      <c r="BH180" s="364">
        <f>IFERROR(VLOOKUP(BG180,'COSTOS CTO 495-2025'!$B$6:$C$180,2,FALSE),0)</f>
        <v>0</v>
      </c>
      <c r="BI180" s="365"/>
      <c r="BJ180" s="364"/>
      <c r="BK180" s="328"/>
      <c r="BL180" s="331"/>
      <c r="BM180" s="334"/>
    </row>
    <row r="181" spans="1:65" x14ac:dyDescent="0.3">
      <c r="A181" s="373"/>
      <c r="B181" s="376"/>
      <c r="C181" s="379"/>
      <c r="D181" s="379"/>
      <c r="E181" s="334"/>
      <c r="F181" s="373"/>
      <c r="G181" s="382"/>
      <c r="H181" s="385"/>
      <c r="I181" s="385"/>
      <c r="J181" s="379"/>
      <c r="K181" s="346"/>
      <c r="L181" s="346"/>
      <c r="M181" s="346"/>
      <c r="N181" s="379"/>
      <c r="O181" s="346"/>
      <c r="P181" s="346"/>
      <c r="Q181" s="379"/>
      <c r="R181" s="337"/>
      <c r="S181" s="379"/>
      <c r="T181" s="379"/>
      <c r="U181" s="379"/>
      <c r="V181" s="336"/>
      <c r="W181" s="379"/>
      <c r="X181" s="331"/>
      <c r="Y181" s="373"/>
      <c r="Z181" s="346"/>
      <c r="AA181" s="385"/>
      <c r="AB181" s="379"/>
      <c r="AC181" s="385"/>
      <c r="AD181" s="388"/>
      <c r="AE181" s="339"/>
      <c r="AF181" s="342">
        <f>IF(AE181=0,0,IF(AG181=0,(EOMONTH(AE181,0)+1-(AE181)),(1+AG181-AE181)))</f>
        <v>0</v>
      </c>
      <c r="AG181" s="327"/>
      <c r="AH181" s="367"/>
      <c r="AI181" s="345"/>
      <c r="AJ181" s="348">
        <f>IFERROR(VLOOKUP(AI181,'COSTOS CTO 495-2025'!$B$6:$C$180,2,FALSE),0)</f>
        <v>0</v>
      </c>
      <c r="AK181" s="351">
        <f>+AF181*AJ181</f>
        <v>0</v>
      </c>
      <c r="AL181" s="354"/>
      <c r="AM181" s="342">
        <f>IF(AL181=0,0,IF(AN181=0,(EOMONTH(AL181,0)+1-(AL181)),(1+AN181-AL181)))</f>
        <v>0</v>
      </c>
      <c r="AN181" s="354"/>
      <c r="AO181" s="367"/>
      <c r="AP181" s="345"/>
      <c r="AQ181" s="357">
        <f>IFERROR(VLOOKUP(AP181,'COSTOS CTO 495-2025'!$B$6:$C$180,2,FALSE),0)</f>
        <v>0</v>
      </c>
      <c r="AR181" s="360">
        <f>+AQ181*AM181</f>
        <v>0</v>
      </c>
      <c r="AS181" s="224"/>
      <c r="AT181" s="225">
        <f>IFERROR(VLOOKUP(AS181,'COSTOS CTO 495-2025'!$B$6:$C$180,2,FALSE),0)</f>
        <v>0</v>
      </c>
      <c r="AU181" s="226"/>
      <c r="AV181" s="225">
        <f>IFERROR(VLOOKUP(AU181,'COSTOS CTO 495-2025'!$B$6:$C$239,2,FALSE),0)</f>
        <v>0</v>
      </c>
      <c r="AW181" s="227"/>
      <c r="AX181" s="225">
        <f>IFERROR(VLOOKUP(AW181,'COSTOS CTO 495-2025'!$B$6:$C$180,2,FALSE),0)</f>
        <v>0</v>
      </c>
      <c r="AY181" s="227"/>
      <c r="AZ181" s="225">
        <f>IFERROR(VLOOKUP(AY181,'COSTOS CTO 495-2025'!$B$6:$C$239,2,FALSE),0)</f>
        <v>0</v>
      </c>
      <c r="BA181" s="228"/>
      <c r="BB181" s="225">
        <f>IFERROR(VLOOKUP(BA181,'COSTOS CTO 495-2025'!$B$6:$C$289,2,FALSE),0)</f>
        <v>0</v>
      </c>
      <c r="BC181" s="229"/>
      <c r="BD181" s="225">
        <f>IFERROR(VLOOKUP(BC181,'COSTOS CTO 495-2025'!$B$6:$C$209,2,FALSE),0)</f>
        <v>0</v>
      </c>
      <c r="BE181" s="229"/>
      <c r="BF181" s="225">
        <f>IFERROR(VLOOKUP(BE181,'COSTOS CTO 495-2025'!$B$6:$C$209,2,FALSE),0)</f>
        <v>0</v>
      </c>
      <c r="BG181" s="370"/>
      <c r="BH181" s="364">
        <f>IFERROR(VLOOKUP(BG181,'COSTOS CTO 495-2025'!$B$6:$C$180,2,FALSE),0)</f>
        <v>0</v>
      </c>
      <c r="BI181" s="363">
        <f>+SUM(AZ184+AX184+BD184+AT184+AV184+BH184+AR181+AK181+BF184+BB184)</f>
        <v>0</v>
      </c>
      <c r="BJ181" s="364"/>
      <c r="BK181" s="328"/>
      <c r="BL181" s="331"/>
      <c r="BM181" s="334"/>
    </row>
    <row r="182" spans="1:65" x14ac:dyDescent="0.3">
      <c r="A182" s="373"/>
      <c r="B182" s="376"/>
      <c r="C182" s="379"/>
      <c r="D182" s="379"/>
      <c r="E182" s="334"/>
      <c r="F182" s="373"/>
      <c r="G182" s="382"/>
      <c r="H182" s="385"/>
      <c r="I182" s="385"/>
      <c r="J182" s="379"/>
      <c r="K182" s="346"/>
      <c r="L182" s="346"/>
      <c r="M182" s="346"/>
      <c r="N182" s="379"/>
      <c r="O182" s="346"/>
      <c r="P182" s="346"/>
      <c r="Q182" s="379"/>
      <c r="R182" s="337"/>
      <c r="S182" s="379"/>
      <c r="T182" s="379"/>
      <c r="U182" s="379"/>
      <c r="V182" s="337"/>
      <c r="W182" s="379"/>
      <c r="X182" s="331"/>
      <c r="Y182" s="373"/>
      <c r="Z182" s="346"/>
      <c r="AA182" s="385"/>
      <c r="AB182" s="379"/>
      <c r="AC182" s="385"/>
      <c r="AD182" s="388"/>
      <c r="AE182" s="340"/>
      <c r="AF182" s="343"/>
      <c r="AG182" s="328"/>
      <c r="AH182" s="367"/>
      <c r="AI182" s="346"/>
      <c r="AJ182" s="349"/>
      <c r="AK182" s="352"/>
      <c r="AL182" s="355"/>
      <c r="AM182" s="343"/>
      <c r="AN182" s="355"/>
      <c r="AO182" s="367"/>
      <c r="AP182" s="346"/>
      <c r="AQ182" s="358"/>
      <c r="AR182" s="361"/>
      <c r="AS182" s="224"/>
      <c r="AT182" s="225">
        <f>IFERROR(VLOOKUP(AS182,'COSTOS CTO 495-2025'!$B$6:$C$180,2,FALSE),0)</f>
        <v>0</v>
      </c>
      <c r="AU182" s="226"/>
      <c r="AV182" s="225">
        <f>IFERROR(VLOOKUP(AU182,'COSTOS CTO 495-2025'!$B$6:$C$239,2,FALSE),0)</f>
        <v>0</v>
      </c>
      <c r="AW182" s="227"/>
      <c r="AX182" s="225">
        <f>IFERROR(VLOOKUP(AW182,'COSTOS CTO 495-2025'!$B$6:$C$180,2,FALSE),0)</f>
        <v>0</v>
      </c>
      <c r="AY182" s="227"/>
      <c r="AZ182" s="225">
        <f>IFERROR(VLOOKUP(AY182,'COSTOS CTO 495-2025'!$B$6:$C$239,2,FALSE),0)</f>
        <v>0</v>
      </c>
      <c r="BA182" s="228"/>
      <c r="BB182" s="225">
        <f>IFERROR(VLOOKUP(BA182,'COSTOS CTO 495-2025'!$B$6:$C$289,2,FALSE),0)</f>
        <v>0</v>
      </c>
      <c r="BC182" s="229"/>
      <c r="BD182" s="225">
        <f>IFERROR(VLOOKUP(BC182,'COSTOS CTO 495-2025'!$B$6:$C$209,2,FALSE),0)</f>
        <v>0</v>
      </c>
      <c r="BE182" s="229"/>
      <c r="BF182" s="225">
        <f>IFERROR(VLOOKUP(BE182,'COSTOS CTO 495-2025'!$B$6:$C$209,2,FALSE),0)</f>
        <v>0</v>
      </c>
      <c r="BG182" s="370"/>
      <c r="BH182" s="364">
        <f>IFERROR(VLOOKUP(BG182,'COSTOS CTO 495-2025'!$B$6:$C$180,2,FALSE),0)</f>
        <v>0</v>
      </c>
      <c r="BI182" s="364"/>
      <c r="BJ182" s="364"/>
      <c r="BK182" s="328"/>
      <c r="BL182" s="331"/>
      <c r="BM182" s="334"/>
    </row>
    <row r="183" spans="1:65" x14ac:dyDescent="0.3">
      <c r="A183" s="373"/>
      <c r="B183" s="376"/>
      <c r="C183" s="379"/>
      <c r="D183" s="379"/>
      <c r="E183" s="334"/>
      <c r="F183" s="373"/>
      <c r="G183" s="382"/>
      <c r="H183" s="385"/>
      <c r="I183" s="385"/>
      <c r="J183" s="379"/>
      <c r="K183" s="346"/>
      <c r="L183" s="346"/>
      <c r="M183" s="346"/>
      <c r="N183" s="379"/>
      <c r="O183" s="346"/>
      <c r="P183" s="346"/>
      <c r="Q183" s="379"/>
      <c r="R183" s="337"/>
      <c r="S183" s="379"/>
      <c r="T183" s="379"/>
      <c r="U183" s="379"/>
      <c r="V183" s="338"/>
      <c r="W183" s="379"/>
      <c r="X183" s="331"/>
      <c r="Y183" s="373"/>
      <c r="Z183" s="346"/>
      <c r="AA183" s="385"/>
      <c r="AB183" s="379"/>
      <c r="AC183" s="385"/>
      <c r="AD183" s="388"/>
      <c r="AE183" s="341"/>
      <c r="AF183" s="344"/>
      <c r="AG183" s="329"/>
      <c r="AH183" s="367"/>
      <c r="AI183" s="347"/>
      <c r="AJ183" s="350"/>
      <c r="AK183" s="353"/>
      <c r="AL183" s="356"/>
      <c r="AM183" s="344"/>
      <c r="AN183" s="356"/>
      <c r="AO183" s="367"/>
      <c r="AP183" s="347"/>
      <c r="AQ183" s="359"/>
      <c r="AR183" s="362"/>
      <c r="AS183" s="224"/>
      <c r="AT183" s="225">
        <f>IFERROR(VLOOKUP(AS183,'COSTOS CTO 495-2025'!$B$6:$C$180,2,FALSE),0)</f>
        <v>0</v>
      </c>
      <c r="AU183" s="226"/>
      <c r="AV183" s="225">
        <f>IFERROR(VLOOKUP(AU183,'COSTOS CTO 495-2025'!$B$6:$C$239,2,FALSE),0)</f>
        <v>0</v>
      </c>
      <c r="AW183" s="227"/>
      <c r="AX183" s="225">
        <f>IFERROR(VLOOKUP(AW183,'COSTOS CTO 495-2025'!$B$6:$C$180,2,FALSE),0)</f>
        <v>0</v>
      </c>
      <c r="AY183" s="227"/>
      <c r="AZ183" s="225">
        <f>IFERROR(VLOOKUP(AY183,'COSTOS CTO 495-2025'!$B$6:$C$239,2,FALSE),0)</f>
        <v>0</v>
      </c>
      <c r="BA183" s="228"/>
      <c r="BB183" s="225">
        <f>IFERROR(VLOOKUP(BA183,'COSTOS CTO 495-2025'!$B$6:$C$289,2,FALSE),0)</f>
        <v>0</v>
      </c>
      <c r="BC183" s="229"/>
      <c r="BD183" s="225">
        <f>IFERROR(VLOOKUP(BC183,'COSTOS CTO 495-2025'!$B$6:$C$209,2,FALSE),0)</f>
        <v>0</v>
      </c>
      <c r="BE183" s="229"/>
      <c r="BF183" s="225">
        <f>IFERROR(VLOOKUP(BE183,'COSTOS CTO 495-2025'!$B$6:$C$209,2,FALSE),0)</f>
        <v>0</v>
      </c>
      <c r="BG183" s="370"/>
      <c r="BH183" s="364">
        <f>IFERROR(VLOOKUP(BG183,'COSTOS CTO 495-2025'!$B$6:$C$180,2,FALSE),0)</f>
        <v>0</v>
      </c>
      <c r="BI183" s="364"/>
      <c r="BJ183" s="364"/>
      <c r="BK183" s="328"/>
      <c r="BL183" s="331"/>
      <c r="BM183" s="334"/>
    </row>
    <row r="184" spans="1:65" x14ac:dyDescent="0.3">
      <c r="A184" s="374"/>
      <c r="B184" s="377"/>
      <c r="C184" s="380"/>
      <c r="D184" s="380"/>
      <c r="E184" s="335"/>
      <c r="F184" s="374"/>
      <c r="G184" s="383"/>
      <c r="H184" s="386"/>
      <c r="I184" s="386"/>
      <c r="J184" s="380"/>
      <c r="K184" s="347"/>
      <c r="L184" s="347"/>
      <c r="M184" s="347"/>
      <c r="N184" s="380"/>
      <c r="O184" s="347"/>
      <c r="P184" s="347"/>
      <c r="Q184" s="380"/>
      <c r="R184" s="338"/>
      <c r="S184" s="380"/>
      <c r="T184" s="380"/>
      <c r="U184" s="380"/>
      <c r="V184" s="230"/>
      <c r="W184" s="380"/>
      <c r="X184" s="332"/>
      <c r="Y184" s="374"/>
      <c r="Z184" s="347"/>
      <c r="AA184" s="386"/>
      <c r="AB184" s="380"/>
      <c r="AC184" s="386"/>
      <c r="AD184" s="389"/>
      <c r="AE184" s="231"/>
      <c r="AF184" s="232"/>
      <c r="AG184" s="230"/>
      <c r="AH184" s="368"/>
      <c r="AI184" s="230"/>
      <c r="AJ184" s="230"/>
      <c r="AK184" s="233"/>
      <c r="AL184" s="230"/>
      <c r="AM184" s="230"/>
      <c r="AN184" s="230"/>
      <c r="AO184" s="368"/>
      <c r="AP184" s="233"/>
      <c r="AQ184" s="233"/>
      <c r="AR184" s="233"/>
      <c r="AS184" s="234"/>
      <c r="AT184" s="235">
        <f>+SUM(AT181:AT183)</f>
        <v>0</v>
      </c>
      <c r="AU184" s="234"/>
      <c r="AV184" s="235">
        <f>+SUM(AV181:AV183)</f>
        <v>0</v>
      </c>
      <c r="AW184" s="235"/>
      <c r="AX184" s="235">
        <f>+SUM(AX181:AX183)</f>
        <v>0</v>
      </c>
      <c r="AY184" s="234"/>
      <c r="AZ184" s="235">
        <f>+SUM(AZ181:AZ183)</f>
        <v>0</v>
      </c>
      <c r="BA184" s="235"/>
      <c r="BB184" s="235">
        <f>SUM(BB181:BB183)</f>
        <v>0</v>
      </c>
      <c r="BC184" s="236"/>
      <c r="BD184" s="235">
        <f>+SUM(BD181:BD183)</f>
        <v>0</v>
      </c>
      <c r="BE184" s="236"/>
      <c r="BF184" s="235">
        <f>+SUM(BF181:BF183)</f>
        <v>0</v>
      </c>
      <c r="BG184" s="371"/>
      <c r="BH184" s="365">
        <f>IFERROR(VLOOKUP(BG184,'COSTOS CTO 495-2025'!$B$6:$C$180,2,FALSE),0)</f>
        <v>0</v>
      </c>
      <c r="BI184" s="365"/>
      <c r="BJ184" s="365"/>
      <c r="BK184" s="329"/>
      <c r="BL184" s="332"/>
      <c r="BM184" s="335"/>
    </row>
    <row r="185" spans="1:65" ht="22.8" x14ac:dyDescent="0.3">
      <c r="A185" s="372">
        <v>117</v>
      </c>
      <c r="B185" s="375">
        <v>46087</v>
      </c>
      <c r="C185" s="378">
        <v>2026</v>
      </c>
      <c r="D185" s="378" t="s">
        <v>185</v>
      </c>
      <c r="E185" s="333" t="s">
        <v>94</v>
      </c>
      <c r="F185" s="372" t="s">
        <v>571</v>
      </c>
      <c r="G185" s="381">
        <v>981020049439954</v>
      </c>
      <c r="H185" s="384" t="s">
        <v>70</v>
      </c>
      <c r="I185" s="384" t="s">
        <v>56</v>
      </c>
      <c r="J185" s="378" t="s">
        <v>93</v>
      </c>
      <c r="K185" s="345" t="s">
        <v>480</v>
      </c>
      <c r="L185" s="345" t="s">
        <v>94</v>
      </c>
      <c r="M185" s="345" t="s">
        <v>94</v>
      </c>
      <c r="N185" s="378" t="s">
        <v>67</v>
      </c>
      <c r="O185" s="345" t="s">
        <v>481</v>
      </c>
      <c r="P185" s="345" t="s">
        <v>501</v>
      </c>
      <c r="Q185" s="378" t="s">
        <v>59</v>
      </c>
      <c r="R185" s="336" t="s">
        <v>476</v>
      </c>
      <c r="S185" s="378" t="s">
        <v>68</v>
      </c>
      <c r="T185" s="378">
        <v>9</v>
      </c>
      <c r="U185" s="378" t="s">
        <v>61</v>
      </c>
      <c r="V185" s="336">
        <v>21.5</v>
      </c>
      <c r="W185" s="378" t="s">
        <v>62</v>
      </c>
      <c r="X185" s="330" t="s">
        <v>572</v>
      </c>
      <c r="Y185" s="372"/>
      <c r="Z185" s="345" t="s">
        <v>589</v>
      </c>
      <c r="AA185" s="384" t="s">
        <v>165</v>
      </c>
      <c r="AB185" s="378" t="s">
        <v>84</v>
      </c>
      <c r="AC185" s="384" t="s">
        <v>85</v>
      </c>
      <c r="AD185" s="387"/>
      <c r="AE185" s="339"/>
      <c r="AF185" s="342">
        <f>IF(AE185=0,0,IF(AG185=0,(EOMONTH(AE185,0)+1-(AE185)),(1+AG185-AE185)))</f>
        <v>0</v>
      </c>
      <c r="AG185" s="339"/>
      <c r="AH185" s="366">
        <f>+AF185+AF189+AF193</f>
        <v>0</v>
      </c>
      <c r="AI185" s="345"/>
      <c r="AJ185" s="348">
        <f>IFERROR(VLOOKUP(AI185,'COSTOS CTO 495-2025'!$B$6:$C$180,2,FALSE),0)</f>
        <v>0</v>
      </c>
      <c r="AK185" s="351">
        <f>+AH185*AJ185</f>
        <v>0</v>
      </c>
      <c r="AL185" s="339">
        <v>46087</v>
      </c>
      <c r="AM185" s="342">
        <f>IF(AL185=0,0,IF(AN185=0,(EOMONTH(AL185,0)+1-(AL185)),(1+AN185-AL185)))</f>
        <v>2</v>
      </c>
      <c r="AN185" s="339">
        <v>46088</v>
      </c>
      <c r="AO185" s="366">
        <f>+AM185+AM189+AM193</f>
        <v>2</v>
      </c>
      <c r="AP185" s="345" t="s">
        <v>592</v>
      </c>
      <c r="AQ185" s="357">
        <f>IFERROR(VLOOKUP(AP185,'COSTOS CTO 495-2025'!$B$6:$C$180,2,FALSE),0)</f>
        <v>232050</v>
      </c>
      <c r="AR185" s="360">
        <f>+AQ185*AM185</f>
        <v>464100</v>
      </c>
      <c r="AS185" s="224"/>
      <c r="AT185" s="225">
        <f>IFERROR(VLOOKUP(AS185,'COSTOS CTO 495-2025'!$B$6:$C$180,2,FALSE),0)</f>
        <v>0</v>
      </c>
      <c r="AU185" s="226" t="s">
        <v>404</v>
      </c>
      <c r="AV185" s="225">
        <f>IFERROR(VLOOKUP(AU185,'COSTOS CTO 495-2025'!$B$6:$C$239,2,FALSE),0)</f>
        <v>152320</v>
      </c>
      <c r="AW185" s="227" t="s">
        <v>604</v>
      </c>
      <c r="AX185" s="225">
        <f>IFERROR(VLOOKUP(AW185,'COSTOS CTO 495-2025'!$B$6:$C$180,2,FALSE),0)</f>
        <v>126140</v>
      </c>
      <c r="AY185" s="227"/>
      <c r="AZ185" s="225">
        <f>IFERROR(VLOOKUP(AY185,'COSTOS CTO 495-2025'!$B$6:$C$239,2,FALSE),0)</f>
        <v>0</v>
      </c>
      <c r="BA185" s="228"/>
      <c r="BB185" s="225">
        <f>IFERROR(VLOOKUP(BA185,'COSTOS CTO 495-2025'!$B$6:$C$289,2,FALSE),0)</f>
        <v>0</v>
      </c>
      <c r="BC185" s="229"/>
      <c r="BD185" s="225">
        <f>IFERROR(VLOOKUP(BC185,'COSTOS CTO 495-2025'!$B$6:$C$209,2,FALSE),0)</f>
        <v>0</v>
      </c>
      <c r="BE185" s="229" t="s">
        <v>607</v>
      </c>
      <c r="BF185" s="225">
        <f>IFERROR(VLOOKUP(BE185,'COSTOS CTO 495-2025'!$B$6:$C$180,2,FALSE),0)</f>
        <v>314160</v>
      </c>
      <c r="BG185" s="369"/>
      <c r="BH185" s="363">
        <f>IFERROR(VLOOKUP(BG185,'COSTOS CTO 495-2025'!$B$6:$C$180,2,FALSE),0)</f>
        <v>0</v>
      </c>
      <c r="BI185" s="363">
        <f>+SUM(AZ188+AX188+BD188+AT188+AV188+BH188+AR185+AK185+BF188+BB188)</f>
        <v>1582581</v>
      </c>
      <c r="BJ185" s="363">
        <f>BI185+BI189+BI193</f>
        <v>1989561</v>
      </c>
      <c r="BK185" s="327">
        <v>46089</v>
      </c>
      <c r="BL185" s="330" t="s">
        <v>85</v>
      </c>
      <c r="BM185" s="333" t="s">
        <v>573</v>
      </c>
    </row>
    <row r="186" spans="1:65" x14ac:dyDescent="0.3">
      <c r="A186" s="373"/>
      <c r="B186" s="376"/>
      <c r="C186" s="379"/>
      <c r="D186" s="379"/>
      <c r="E186" s="334"/>
      <c r="F186" s="373"/>
      <c r="G186" s="382"/>
      <c r="H186" s="385"/>
      <c r="I186" s="385"/>
      <c r="J186" s="379"/>
      <c r="K186" s="346"/>
      <c r="L186" s="346"/>
      <c r="M186" s="346"/>
      <c r="N186" s="379"/>
      <c r="O186" s="346"/>
      <c r="P186" s="346"/>
      <c r="Q186" s="379"/>
      <c r="R186" s="337"/>
      <c r="S186" s="379"/>
      <c r="T186" s="379"/>
      <c r="U186" s="379"/>
      <c r="V186" s="337"/>
      <c r="W186" s="379"/>
      <c r="X186" s="331"/>
      <c r="Y186" s="373"/>
      <c r="Z186" s="346"/>
      <c r="AA186" s="385"/>
      <c r="AB186" s="379"/>
      <c r="AC186" s="385"/>
      <c r="AD186" s="388"/>
      <c r="AE186" s="340"/>
      <c r="AF186" s="343"/>
      <c r="AG186" s="340"/>
      <c r="AH186" s="367"/>
      <c r="AI186" s="346"/>
      <c r="AJ186" s="349"/>
      <c r="AK186" s="352"/>
      <c r="AL186" s="340"/>
      <c r="AM186" s="343"/>
      <c r="AN186" s="340"/>
      <c r="AO186" s="367"/>
      <c r="AP186" s="346"/>
      <c r="AQ186" s="358"/>
      <c r="AR186" s="361"/>
      <c r="AS186" s="224"/>
      <c r="AT186" s="225">
        <f>IFERROR(VLOOKUP(AS186,'COSTOS CTO 495-2025'!$B$6:$C$180,2,FALSE),0)</f>
        <v>0</v>
      </c>
      <c r="AU186" s="226" t="s">
        <v>404</v>
      </c>
      <c r="AV186" s="225">
        <f>IFERROR(VLOOKUP(AU186,'COSTOS CTO 495-2025'!$B$6:$C$239,2,FALSE),0)</f>
        <v>152320</v>
      </c>
      <c r="AW186" s="227" t="s">
        <v>77</v>
      </c>
      <c r="AX186" s="225">
        <f>IFERROR(VLOOKUP(AW186,'COSTOS CTO 495-2025'!$B$6:$C$180,2,FALSE),0)</f>
        <v>93891</v>
      </c>
      <c r="AY186" s="227"/>
      <c r="AZ186" s="225">
        <f>IFERROR(VLOOKUP(AY186,'COSTOS CTO 495-2025'!$B$6:$C$239,2,FALSE),0)</f>
        <v>0</v>
      </c>
      <c r="BA186" s="228"/>
      <c r="BB186" s="225">
        <f>IFERROR(VLOOKUP(BA186,'COSTOS CTO 495-2025'!$B$6:$C$289,2,FALSE),0)</f>
        <v>0</v>
      </c>
      <c r="BC186" s="229"/>
      <c r="BD186" s="225">
        <f>IFERROR(VLOOKUP(BC186,'COSTOS CTO 495-2025'!$B$6:$C$209,2,FALSE),0)</f>
        <v>0</v>
      </c>
      <c r="BE186" s="229"/>
      <c r="BF186" s="225">
        <f>IFERROR(VLOOKUP(BE186,'COSTOS CTO 495-2025'!$B$6:$C$180,2,FALSE),0)</f>
        <v>0</v>
      </c>
      <c r="BG186" s="370"/>
      <c r="BH186" s="364">
        <f>IFERROR(VLOOKUP(BG186,'COSTOS CTO 495-2025'!$B$6:$C$180,2,FALSE),0)</f>
        <v>0</v>
      </c>
      <c r="BI186" s="364"/>
      <c r="BJ186" s="364"/>
      <c r="BK186" s="328"/>
      <c r="BL186" s="331"/>
      <c r="BM186" s="334"/>
    </row>
    <row r="187" spans="1:65" x14ac:dyDescent="0.3">
      <c r="A187" s="373"/>
      <c r="B187" s="376"/>
      <c r="C187" s="379"/>
      <c r="D187" s="379"/>
      <c r="E187" s="334"/>
      <c r="F187" s="373"/>
      <c r="G187" s="382"/>
      <c r="H187" s="385"/>
      <c r="I187" s="385"/>
      <c r="J187" s="379"/>
      <c r="K187" s="346"/>
      <c r="L187" s="346"/>
      <c r="M187" s="346"/>
      <c r="N187" s="379"/>
      <c r="O187" s="346"/>
      <c r="P187" s="346"/>
      <c r="Q187" s="379"/>
      <c r="R187" s="337"/>
      <c r="S187" s="379"/>
      <c r="T187" s="379"/>
      <c r="U187" s="379"/>
      <c r="V187" s="338"/>
      <c r="W187" s="379"/>
      <c r="X187" s="331"/>
      <c r="Y187" s="373"/>
      <c r="Z187" s="346"/>
      <c r="AA187" s="385"/>
      <c r="AB187" s="379"/>
      <c r="AC187" s="385"/>
      <c r="AD187" s="388"/>
      <c r="AE187" s="341"/>
      <c r="AF187" s="344"/>
      <c r="AG187" s="341"/>
      <c r="AH187" s="367"/>
      <c r="AI187" s="347"/>
      <c r="AJ187" s="350"/>
      <c r="AK187" s="353"/>
      <c r="AL187" s="341"/>
      <c r="AM187" s="344"/>
      <c r="AN187" s="341"/>
      <c r="AO187" s="367"/>
      <c r="AP187" s="347"/>
      <c r="AQ187" s="359"/>
      <c r="AR187" s="362"/>
      <c r="AS187" s="224"/>
      <c r="AT187" s="225">
        <f>IFERROR(VLOOKUP(AS187,'COSTOS CTO 495-2025'!$B$6:$C$180,2,FALSE),0)</f>
        <v>0</v>
      </c>
      <c r="AU187" s="226" t="s">
        <v>404</v>
      </c>
      <c r="AV187" s="225">
        <f>IFERROR(VLOOKUP(AU187,'COSTOS CTO 495-2025'!$B$6:$C$239,2,FALSE),0)</f>
        <v>152320</v>
      </c>
      <c r="AW187" s="227" t="s">
        <v>606</v>
      </c>
      <c r="AX187" s="225">
        <f>IFERROR(VLOOKUP(AW187,'COSTOS CTO 495-2025'!$B$6:$C$180,2,FALSE),0)</f>
        <v>127330</v>
      </c>
      <c r="AY187" s="227"/>
      <c r="AZ187" s="225">
        <f>IFERROR(VLOOKUP(AY187,'COSTOS CTO 495-2025'!$B$6:$C$239,2,FALSE),0)</f>
        <v>0</v>
      </c>
      <c r="BA187" s="228"/>
      <c r="BB187" s="225">
        <f>IFERROR(VLOOKUP(BA187,'COSTOS CTO 495-2025'!$B$6:$C$289,2,FALSE),0)</f>
        <v>0</v>
      </c>
      <c r="BC187" s="229"/>
      <c r="BD187" s="225">
        <f>IFERROR(VLOOKUP(BC187,'COSTOS CTO 495-2025'!$B$6:$C$209,2,FALSE),0)</f>
        <v>0</v>
      </c>
      <c r="BE187" s="229"/>
      <c r="BF187" s="225">
        <f>IFERROR(VLOOKUP(BE187,'COSTOS CTO 495-2025'!$B$6:$C$180,2,FALSE),0)</f>
        <v>0</v>
      </c>
      <c r="BG187" s="370"/>
      <c r="BH187" s="364">
        <f>IFERROR(VLOOKUP(BG187,'COSTOS CTO 495-2025'!$B$6:$C$180,2,FALSE),0)</f>
        <v>0</v>
      </c>
      <c r="BI187" s="364"/>
      <c r="BJ187" s="364"/>
      <c r="BK187" s="328"/>
      <c r="BL187" s="331"/>
      <c r="BM187" s="334"/>
    </row>
    <row r="188" spans="1:65" x14ac:dyDescent="0.3">
      <c r="A188" s="373"/>
      <c r="B188" s="376"/>
      <c r="C188" s="379"/>
      <c r="D188" s="379"/>
      <c r="E188" s="334"/>
      <c r="F188" s="373"/>
      <c r="G188" s="382"/>
      <c r="H188" s="385"/>
      <c r="I188" s="385"/>
      <c r="J188" s="379"/>
      <c r="K188" s="346"/>
      <c r="L188" s="346"/>
      <c r="M188" s="346"/>
      <c r="N188" s="379"/>
      <c r="O188" s="346"/>
      <c r="P188" s="346"/>
      <c r="Q188" s="379"/>
      <c r="R188" s="337"/>
      <c r="S188" s="379"/>
      <c r="T188" s="379"/>
      <c r="U188" s="379"/>
      <c r="V188" s="230"/>
      <c r="W188" s="379"/>
      <c r="X188" s="331"/>
      <c r="Y188" s="373"/>
      <c r="Z188" s="346"/>
      <c r="AA188" s="385"/>
      <c r="AB188" s="379"/>
      <c r="AC188" s="385"/>
      <c r="AD188" s="388"/>
      <c r="AE188" s="231"/>
      <c r="AF188" s="232"/>
      <c r="AG188" s="230"/>
      <c r="AH188" s="367"/>
      <c r="AI188" s="230"/>
      <c r="AJ188" s="230"/>
      <c r="AK188" s="233"/>
      <c r="AL188" s="230"/>
      <c r="AM188" s="230"/>
      <c r="AN188" s="230"/>
      <c r="AO188" s="367"/>
      <c r="AP188" s="230"/>
      <c r="AQ188" s="230"/>
      <c r="AR188" s="230"/>
      <c r="AS188" s="234"/>
      <c r="AT188" s="235">
        <f>+SUM(AT185:AT187)</f>
        <v>0</v>
      </c>
      <c r="AU188" s="234"/>
      <c r="AV188" s="235">
        <f>+SUM(AV185:AV187)</f>
        <v>456960</v>
      </c>
      <c r="AW188" s="235"/>
      <c r="AX188" s="235">
        <f>+SUM(AX185:AX187)</f>
        <v>347361</v>
      </c>
      <c r="AY188" s="234"/>
      <c r="AZ188" s="235">
        <f>+SUM(AZ185:AZ187)</f>
        <v>0</v>
      </c>
      <c r="BA188" s="235"/>
      <c r="BB188" s="235">
        <f>BB185+BB186+BB187</f>
        <v>0</v>
      </c>
      <c r="BC188" s="236"/>
      <c r="BD188" s="235">
        <f>+BD185+BD186+BD187</f>
        <v>0</v>
      </c>
      <c r="BE188" s="236"/>
      <c r="BF188" s="235">
        <f>+SUM(BF185:BF187)</f>
        <v>314160</v>
      </c>
      <c r="BG188" s="370"/>
      <c r="BH188" s="364">
        <f>IFERROR(VLOOKUP(BG188,'COSTOS CTO 495-2025'!$B$6:$C$180,2,FALSE),0)</f>
        <v>0</v>
      </c>
      <c r="BI188" s="365"/>
      <c r="BJ188" s="364"/>
      <c r="BK188" s="328"/>
      <c r="BL188" s="331"/>
      <c r="BM188" s="334"/>
    </row>
    <row r="189" spans="1:65" x14ac:dyDescent="0.3">
      <c r="A189" s="373"/>
      <c r="B189" s="376"/>
      <c r="C189" s="379"/>
      <c r="D189" s="379"/>
      <c r="E189" s="334"/>
      <c r="F189" s="373"/>
      <c r="G189" s="382"/>
      <c r="H189" s="385"/>
      <c r="I189" s="385"/>
      <c r="J189" s="379"/>
      <c r="K189" s="346"/>
      <c r="L189" s="346"/>
      <c r="M189" s="346"/>
      <c r="N189" s="379"/>
      <c r="O189" s="346"/>
      <c r="P189" s="346"/>
      <c r="Q189" s="379"/>
      <c r="R189" s="337"/>
      <c r="S189" s="379"/>
      <c r="T189" s="379"/>
      <c r="U189" s="379"/>
      <c r="V189" s="336"/>
      <c r="W189" s="379"/>
      <c r="X189" s="331"/>
      <c r="Y189" s="373"/>
      <c r="Z189" s="346"/>
      <c r="AA189" s="385"/>
      <c r="AB189" s="379"/>
      <c r="AC189" s="385"/>
      <c r="AD189" s="388"/>
      <c r="AE189" s="339"/>
      <c r="AF189" s="342">
        <f>IF(AE189=0,0,IF(AG189=0,(EOMONTH(AE189,0)+1-(AE189)),(1+AG189-AE189)))</f>
        <v>0</v>
      </c>
      <c r="AG189" s="327"/>
      <c r="AH189" s="367"/>
      <c r="AI189" s="345"/>
      <c r="AJ189" s="348">
        <f>IFERROR(VLOOKUP(AI189,'COSTOS CTO 495-2025'!$B$6:$C$180,2,FALSE),0)</f>
        <v>0</v>
      </c>
      <c r="AK189" s="351">
        <f>+AF189*AJ189</f>
        <v>0</v>
      </c>
      <c r="AL189" s="354"/>
      <c r="AM189" s="342">
        <f>IF(AL189=0,0,IF(AN189=0,(EOMONTH(AL189,0)+1-(AL189)),(1+AN189-AL189)))</f>
        <v>0</v>
      </c>
      <c r="AN189" s="354"/>
      <c r="AO189" s="367"/>
      <c r="AP189" s="345"/>
      <c r="AQ189" s="357">
        <f>IFERROR(VLOOKUP(AP189,'COSTOS CTO 495-2025'!$B$6:$C$180,2,FALSE),0)</f>
        <v>0</v>
      </c>
      <c r="AR189" s="360">
        <f>+AQ189*AM189</f>
        <v>0</v>
      </c>
      <c r="AS189" s="224"/>
      <c r="AT189" s="225">
        <f>IFERROR(VLOOKUP(AS189,'COSTOS CTO 495-2025'!$B$6:$C$180,2,FALSE),0)</f>
        <v>0</v>
      </c>
      <c r="AU189" s="226" t="s">
        <v>404</v>
      </c>
      <c r="AV189" s="225">
        <f>IFERROR(VLOOKUP(AU189,'COSTOS CTO 495-2025'!$B$6:$C$239,2,FALSE),0)</f>
        <v>152320</v>
      </c>
      <c r="AW189" s="227"/>
      <c r="AX189" s="225">
        <f>IFERROR(VLOOKUP(AW189,'COSTOS CTO 495-2025'!$B$6:$C$180,2,FALSE),0)</f>
        <v>0</v>
      </c>
      <c r="AY189" s="227"/>
      <c r="AZ189" s="225">
        <f>IFERROR(VLOOKUP(AY189,'COSTOS CTO 495-2025'!$B$6:$C$239,2,FALSE),0)</f>
        <v>0</v>
      </c>
      <c r="BA189" s="228"/>
      <c r="BB189" s="225">
        <f>IFERROR(VLOOKUP(BA189,'COSTOS CTO 495-2025'!$B$6:$C$289,2,FALSE),0)</f>
        <v>0</v>
      </c>
      <c r="BC189" s="229"/>
      <c r="BD189" s="225">
        <f>IFERROR(VLOOKUP(BC189,'COSTOS CTO 495-2025'!$B$6:$C$209,2,FALSE),0)</f>
        <v>0</v>
      </c>
      <c r="BE189" s="229"/>
      <c r="BF189" s="225">
        <f>IFERROR(VLOOKUP(BE189,'COSTOS CTO 495-2025'!$B$6:$C$180,2,FALSE),0)</f>
        <v>0</v>
      </c>
      <c r="BG189" s="370"/>
      <c r="BH189" s="364">
        <f>IFERROR(VLOOKUP(BG189,'COSTOS CTO 495-2025'!$B$6:$C$180,2,FALSE),0)</f>
        <v>0</v>
      </c>
      <c r="BI189" s="363">
        <f>+SUM(AZ192+AX192+BD192+AT192+AV192+BH192+AR189+AK189+BF192+BB192)</f>
        <v>406980</v>
      </c>
      <c r="BJ189" s="364"/>
      <c r="BK189" s="328"/>
      <c r="BL189" s="331"/>
      <c r="BM189" s="334"/>
    </row>
    <row r="190" spans="1:65" x14ac:dyDescent="0.3">
      <c r="A190" s="373"/>
      <c r="B190" s="376"/>
      <c r="C190" s="379"/>
      <c r="D190" s="379"/>
      <c r="E190" s="334"/>
      <c r="F190" s="373"/>
      <c r="G190" s="382"/>
      <c r="H190" s="385"/>
      <c r="I190" s="385"/>
      <c r="J190" s="379"/>
      <c r="K190" s="346"/>
      <c r="L190" s="346"/>
      <c r="M190" s="346"/>
      <c r="N190" s="379"/>
      <c r="O190" s="346"/>
      <c r="P190" s="346"/>
      <c r="Q190" s="379"/>
      <c r="R190" s="337"/>
      <c r="S190" s="379"/>
      <c r="T190" s="379"/>
      <c r="U190" s="379"/>
      <c r="V190" s="337"/>
      <c r="W190" s="379"/>
      <c r="X190" s="331"/>
      <c r="Y190" s="373"/>
      <c r="Z190" s="346"/>
      <c r="AA190" s="385"/>
      <c r="AB190" s="379"/>
      <c r="AC190" s="385"/>
      <c r="AD190" s="388"/>
      <c r="AE190" s="340"/>
      <c r="AF190" s="343"/>
      <c r="AG190" s="328"/>
      <c r="AH190" s="367"/>
      <c r="AI190" s="346"/>
      <c r="AJ190" s="349"/>
      <c r="AK190" s="352"/>
      <c r="AL190" s="355"/>
      <c r="AM190" s="343"/>
      <c r="AN190" s="355"/>
      <c r="AO190" s="367"/>
      <c r="AP190" s="346"/>
      <c r="AQ190" s="358"/>
      <c r="AR190" s="361"/>
      <c r="AS190" s="224"/>
      <c r="AT190" s="225">
        <f>IFERROR(VLOOKUP(AS190,'COSTOS CTO 495-2025'!$B$6:$C$180,2,FALSE),0)</f>
        <v>0</v>
      </c>
      <c r="AU190" s="226" t="s">
        <v>474</v>
      </c>
      <c r="AV190" s="225">
        <f>IFERROR(VLOOKUP(AU190,'COSTOS CTO 495-2025'!$B$6:$C$239,2,FALSE),0)</f>
        <v>254660</v>
      </c>
      <c r="AW190" s="227"/>
      <c r="AX190" s="225">
        <f>IFERROR(VLOOKUP(AW190,'COSTOS CTO 495-2025'!$B$6:$C$180,2,FALSE),0)</f>
        <v>0</v>
      </c>
      <c r="AY190" s="227"/>
      <c r="AZ190" s="225">
        <f>IFERROR(VLOOKUP(AY190,'COSTOS CTO 495-2025'!$B$6:$C$239,2,FALSE),0)</f>
        <v>0</v>
      </c>
      <c r="BA190" s="228"/>
      <c r="BB190" s="225">
        <f>IFERROR(VLOOKUP(BA190,'COSTOS CTO 495-2025'!$B$6:$C$289,2,FALSE),0)</f>
        <v>0</v>
      </c>
      <c r="BC190" s="229"/>
      <c r="BD190" s="225">
        <f>IFERROR(VLOOKUP(BC190,'COSTOS CTO 495-2025'!$B$6:$C$209,2,FALSE),0)</f>
        <v>0</v>
      </c>
      <c r="BE190" s="229"/>
      <c r="BF190" s="225">
        <f>IFERROR(VLOOKUP(BE190,'COSTOS CTO 495-2025'!$B$6:$C$180,2,FALSE),0)</f>
        <v>0</v>
      </c>
      <c r="BG190" s="370"/>
      <c r="BH190" s="364">
        <f>IFERROR(VLOOKUP(BG190,'COSTOS CTO 495-2025'!$B$6:$C$180,2,FALSE),0)</f>
        <v>0</v>
      </c>
      <c r="BI190" s="364"/>
      <c r="BJ190" s="364"/>
      <c r="BK190" s="328"/>
      <c r="BL190" s="331"/>
      <c r="BM190" s="334"/>
    </row>
    <row r="191" spans="1:65" x14ac:dyDescent="0.3">
      <c r="A191" s="373"/>
      <c r="B191" s="376"/>
      <c r="C191" s="379"/>
      <c r="D191" s="379"/>
      <c r="E191" s="334"/>
      <c r="F191" s="373"/>
      <c r="G191" s="382"/>
      <c r="H191" s="385"/>
      <c r="I191" s="385"/>
      <c r="J191" s="379"/>
      <c r="K191" s="346"/>
      <c r="L191" s="346"/>
      <c r="M191" s="346"/>
      <c r="N191" s="379"/>
      <c r="O191" s="346"/>
      <c r="P191" s="346"/>
      <c r="Q191" s="379"/>
      <c r="R191" s="337"/>
      <c r="S191" s="379"/>
      <c r="T191" s="379"/>
      <c r="U191" s="379"/>
      <c r="V191" s="338"/>
      <c r="W191" s="379"/>
      <c r="X191" s="331"/>
      <c r="Y191" s="373"/>
      <c r="Z191" s="346"/>
      <c r="AA191" s="385"/>
      <c r="AB191" s="379"/>
      <c r="AC191" s="385"/>
      <c r="AD191" s="388"/>
      <c r="AE191" s="341"/>
      <c r="AF191" s="344"/>
      <c r="AG191" s="329"/>
      <c r="AH191" s="367"/>
      <c r="AI191" s="347"/>
      <c r="AJ191" s="350"/>
      <c r="AK191" s="353"/>
      <c r="AL191" s="356"/>
      <c r="AM191" s="344"/>
      <c r="AN191" s="356"/>
      <c r="AO191" s="367"/>
      <c r="AP191" s="347"/>
      <c r="AQ191" s="359"/>
      <c r="AR191" s="362"/>
      <c r="AS191" s="224"/>
      <c r="AT191" s="225">
        <f>IFERROR(VLOOKUP(AS191,'COSTOS CTO 495-2025'!$B$6:$C$180,2,FALSE),0)</f>
        <v>0</v>
      </c>
      <c r="AU191" s="226"/>
      <c r="AV191" s="225">
        <f>IFERROR(VLOOKUP(AU191,'COSTOS CTO 495-2025'!$B$6:$C$239,2,FALSE),0)</f>
        <v>0</v>
      </c>
      <c r="AW191" s="227"/>
      <c r="AX191" s="225">
        <f>IFERROR(VLOOKUP(AW191,'COSTOS CTO 495-2025'!$B$6:$C$180,2,FALSE),0)</f>
        <v>0</v>
      </c>
      <c r="AY191" s="227"/>
      <c r="AZ191" s="225">
        <f>IFERROR(VLOOKUP(AY191,'COSTOS CTO 495-2025'!$B$6:$C$239,2,FALSE),0)</f>
        <v>0</v>
      </c>
      <c r="BA191" s="228"/>
      <c r="BB191" s="225">
        <f>IFERROR(VLOOKUP(BA191,'COSTOS CTO 495-2025'!$B$6:$C$289,2,FALSE),0)</f>
        <v>0</v>
      </c>
      <c r="BC191" s="229"/>
      <c r="BD191" s="225">
        <f>IFERROR(VLOOKUP(BC191,'COSTOS CTO 495-2025'!$B$6:$C$209,2,FALSE),0)</f>
        <v>0</v>
      </c>
      <c r="BE191" s="229"/>
      <c r="BF191" s="225">
        <f>IFERROR(VLOOKUP(BE191,'COSTOS CTO 495-2025'!$B$6:$C$180,2,FALSE),0)</f>
        <v>0</v>
      </c>
      <c r="BG191" s="370"/>
      <c r="BH191" s="364">
        <f>IFERROR(VLOOKUP(BG191,'COSTOS CTO 495-2025'!$B$6:$C$180,2,FALSE),0)</f>
        <v>0</v>
      </c>
      <c r="BI191" s="364"/>
      <c r="BJ191" s="364"/>
      <c r="BK191" s="328"/>
      <c r="BL191" s="331"/>
      <c r="BM191" s="334"/>
    </row>
    <row r="192" spans="1:65" x14ac:dyDescent="0.3">
      <c r="A192" s="373"/>
      <c r="B192" s="376"/>
      <c r="C192" s="379"/>
      <c r="D192" s="379"/>
      <c r="E192" s="334"/>
      <c r="F192" s="373"/>
      <c r="G192" s="382"/>
      <c r="H192" s="385"/>
      <c r="I192" s="385"/>
      <c r="J192" s="379"/>
      <c r="K192" s="346"/>
      <c r="L192" s="346"/>
      <c r="M192" s="346"/>
      <c r="N192" s="379"/>
      <c r="O192" s="346"/>
      <c r="P192" s="346"/>
      <c r="Q192" s="379"/>
      <c r="R192" s="337"/>
      <c r="S192" s="379"/>
      <c r="T192" s="379"/>
      <c r="U192" s="379"/>
      <c r="V192" s="230"/>
      <c r="W192" s="379"/>
      <c r="X192" s="331"/>
      <c r="Y192" s="373"/>
      <c r="Z192" s="346"/>
      <c r="AA192" s="385"/>
      <c r="AB192" s="379"/>
      <c r="AC192" s="385"/>
      <c r="AD192" s="388"/>
      <c r="AE192" s="231"/>
      <c r="AF192" s="232"/>
      <c r="AG192" s="230"/>
      <c r="AH192" s="367"/>
      <c r="AI192" s="230"/>
      <c r="AJ192" s="230"/>
      <c r="AK192" s="233"/>
      <c r="AL192" s="230"/>
      <c r="AM192" s="230"/>
      <c r="AN192" s="230"/>
      <c r="AO192" s="367"/>
      <c r="AP192" s="233"/>
      <c r="AQ192" s="233"/>
      <c r="AR192" s="233"/>
      <c r="AS192" s="234"/>
      <c r="AT192" s="235">
        <f>+SUM(AT189:AT191)</f>
        <v>0</v>
      </c>
      <c r="AU192" s="234"/>
      <c r="AV192" s="235">
        <f>+SUM(AV189:AV191)</f>
        <v>406980</v>
      </c>
      <c r="AW192" s="235"/>
      <c r="AX192" s="235">
        <f>+SUM(AX189:AX191)</f>
        <v>0</v>
      </c>
      <c r="AY192" s="234"/>
      <c r="AZ192" s="235">
        <f>+SUM(AZ189:AZ191)</f>
        <v>0</v>
      </c>
      <c r="BA192" s="235"/>
      <c r="BB192" s="235">
        <f>SUM(BB189:BB191)</f>
        <v>0</v>
      </c>
      <c r="BC192" s="236"/>
      <c r="BD192" s="235">
        <f>+SUM(BD189:BD191)</f>
        <v>0</v>
      </c>
      <c r="BE192" s="236"/>
      <c r="BF192" s="235">
        <f>+SUM(BF189:BF191)</f>
        <v>0</v>
      </c>
      <c r="BG192" s="370"/>
      <c r="BH192" s="364">
        <f>IFERROR(VLOOKUP(BG192,'COSTOS CTO 495-2025'!$B$6:$C$180,2,FALSE),0)</f>
        <v>0</v>
      </c>
      <c r="BI192" s="365"/>
      <c r="BJ192" s="364"/>
      <c r="BK192" s="328"/>
      <c r="BL192" s="331"/>
      <c r="BM192" s="334"/>
    </row>
    <row r="193" spans="1:65" x14ac:dyDescent="0.3">
      <c r="A193" s="373"/>
      <c r="B193" s="376"/>
      <c r="C193" s="379"/>
      <c r="D193" s="379"/>
      <c r="E193" s="334"/>
      <c r="F193" s="373"/>
      <c r="G193" s="382"/>
      <c r="H193" s="385"/>
      <c r="I193" s="385"/>
      <c r="J193" s="379"/>
      <c r="K193" s="346"/>
      <c r="L193" s="346"/>
      <c r="M193" s="346"/>
      <c r="N193" s="379"/>
      <c r="O193" s="346"/>
      <c r="P193" s="346"/>
      <c r="Q193" s="379"/>
      <c r="R193" s="337"/>
      <c r="S193" s="379"/>
      <c r="T193" s="379"/>
      <c r="U193" s="379"/>
      <c r="V193" s="336"/>
      <c r="W193" s="379"/>
      <c r="X193" s="331"/>
      <c r="Y193" s="373"/>
      <c r="Z193" s="346"/>
      <c r="AA193" s="385"/>
      <c r="AB193" s="379"/>
      <c r="AC193" s="385"/>
      <c r="AD193" s="388"/>
      <c r="AE193" s="339"/>
      <c r="AF193" s="342">
        <f>IF(AE193=0,0,IF(AG193=0,(EOMONTH(AE193,0)+1-(AE193)),(1+AG193-AE193)))</f>
        <v>0</v>
      </c>
      <c r="AG193" s="327"/>
      <c r="AH193" s="367"/>
      <c r="AI193" s="345"/>
      <c r="AJ193" s="348">
        <f>IFERROR(VLOOKUP(AI193,'COSTOS CTO 495-2025'!$B$6:$C$180,2,FALSE),0)</f>
        <v>0</v>
      </c>
      <c r="AK193" s="351">
        <f>+AF193*AJ193</f>
        <v>0</v>
      </c>
      <c r="AL193" s="354"/>
      <c r="AM193" s="342">
        <f>IF(AL193=0,0,IF(AN193=0,(EOMONTH(AL193,0)+1-(AL193)),(1+AN193-AL193)))</f>
        <v>0</v>
      </c>
      <c r="AN193" s="354"/>
      <c r="AO193" s="367"/>
      <c r="AP193" s="345"/>
      <c r="AQ193" s="357">
        <f>IFERROR(VLOOKUP(AP193,'COSTOS CTO 495-2025'!$B$6:$C$180,2,FALSE),0)</f>
        <v>0</v>
      </c>
      <c r="AR193" s="360">
        <f>+AQ193*AM193</f>
        <v>0</v>
      </c>
      <c r="AS193" s="224"/>
      <c r="AT193" s="225">
        <f>IFERROR(VLOOKUP(AS193,'COSTOS CTO 495-2025'!$B$6:$C$180,2,FALSE),0)</f>
        <v>0</v>
      </c>
      <c r="AU193" s="226"/>
      <c r="AV193" s="225">
        <f>IFERROR(VLOOKUP(AU193,'COSTOS CTO 495-2025'!$B$6:$C$239,2,FALSE),0)</f>
        <v>0</v>
      </c>
      <c r="AW193" s="227"/>
      <c r="AX193" s="225">
        <f>IFERROR(VLOOKUP(AW193,'COSTOS CTO 495-2025'!$B$6:$C$180,2,FALSE),0)</f>
        <v>0</v>
      </c>
      <c r="AY193" s="227"/>
      <c r="AZ193" s="225">
        <f>IFERROR(VLOOKUP(AY193,'COSTOS CTO 495-2025'!$B$6:$C$239,2,FALSE),0)</f>
        <v>0</v>
      </c>
      <c r="BA193" s="228"/>
      <c r="BB193" s="225">
        <f>IFERROR(VLOOKUP(BA193,'COSTOS CTO 495-2025'!$B$6:$C$289,2,FALSE),0)</f>
        <v>0</v>
      </c>
      <c r="BC193" s="229"/>
      <c r="BD193" s="225">
        <f>IFERROR(VLOOKUP(BC193,'COSTOS CTO 495-2025'!$B$6:$C$209,2,FALSE),0)</f>
        <v>0</v>
      </c>
      <c r="BE193" s="229"/>
      <c r="BF193" s="225">
        <f>IFERROR(VLOOKUP(BE193,'COSTOS CTO 495-2025'!$B$6:$C$209,2,FALSE),0)</f>
        <v>0</v>
      </c>
      <c r="BG193" s="370"/>
      <c r="BH193" s="364">
        <f>IFERROR(VLOOKUP(BG193,'COSTOS CTO 495-2025'!$B$6:$C$180,2,FALSE),0)</f>
        <v>0</v>
      </c>
      <c r="BI193" s="363">
        <f>+SUM(AZ196+AX196+BD196+AT196+AV196+BH196+AR193+AK193+BF196+BB196)</f>
        <v>0</v>
      </c>
      <c r="BJ193" s="364"/>
      <c r="BK193" s="328"/>
      <c r="BL193" s="331"/>
      <c r="BM193" s="334"/>
    </row>
    <row r="194" spans="1:65" x14ac:dyDescent="0.3">
      <c r="A194" s="373"/>
      <c r="B194" s="376"/>
      <c r="C194" s="379"/>
      <c r="D194" s="379"/>
      <c r="E194" s="334"/>
      <c r="F194" s="373"/>
      <c r="G194" s="382"/>
      <c r="H194" s="385"/>
      <c r="I194" s="385"/>
      <c r="J194" s="379"/>
      <c r="K194" s="346"/>
      <c r="L194" s="346"/>
      <c r="M194" s="346"/>
      <c r="N194" s="379"/>
      <c r="O194" s="346"/>
      <c r="P194" s="346"/>
      <c r="Q194" s="379"/>
      <c r="R194" s="337"/>
      <c r="S194" s="379"/>
      <c r="T194" s="379"/>
      <c r="U194" s="379"/>
      <c r="V194" s="337"/>
      <c r="W194" s="379"/>
      <c r="X194" s="331"/>
      <c r="Y194" s="373"/>
      <c r="Z194" s="346"/>
      <c r="AA194" s="385"/>
      <c r="AB194" s="379"/>
      <c r="AC194" s="385"/>
      <c r="AD194" s="388"/>
      <c r="AE194" s="340"/>
      <c r="AF194" s="343"/>
      <c r="AG194" s="328"/>
      <c r="AH194" s="367"/>
      <c r="AI194" s="346"/>
      <c r="AJ194" s="349"/>
      <c r="AK194" s="352"/>
      <c r="AL194" s="355"/>
      <c r="AM194" s="343"/>
      <c r="AN194" s="355"/>
      <c r="AO194" s="367"/>
      <c r="AP194" s="346"/>
      <c r="AQ194" s="358"/>
      <c r="AR194" s="361"/>
      <c r="AS194" s="224"/>
      <c r="AT194" s="225">
        <f>IFERROR(VLOOKUP(AS194,'COSTOS CTO 495-2025'!$B$6:$C$180,2,FALSE),0)</f>
        <v>0</v>
      </c>
      <c r="AU194" s="226"/>
      <c r="AV194" s="225">
        <f>IFERROR(VLOOKUP(AU194,'COSTOS CTO 495-2025'!$B$6:$C$239,2,FALSE),0)</f>
        <v>0</v>
      </c>
      <c r="AW194" s="227"/>
      <c r="AX194" s="225">
        <f>IFERROR(VLOOKUP(AW194,'COSTOS CTO 495-2025'!$B$6:$C$180,2,FALSE),0)</f>
        <v>0</v>
      </c>
      <c r="AY194" s="227"/>
      <c r="AZ194" s="225">
        <f>IFERROR(VLOOKUP(AY194,'COSTOS CTO 495-2025'!$B$6:$C$239,2,FALSE),0)</f>
        <v>0</v>
      </c>
      <c r="BA194" s="228"/>
      <c r="BB194" s="225">
        <f>IFERROR(VLOOKUP(BA194,'COSTOS CTO 495-2025'!$B$6:$C$289,2,FALSE),0)</f>
        <v>0</v>
      </c>
      <c r="BC194" s="229"/>
      <c r="BD194" s="225">
        <f>IFERROR(VLOOKUP(BC194,'COSTOS CTO 495-2025'!$B$6:$C$209,2,FALSE),0)</f>
        <v>0</v>
      </c>
      <c r="BE194" s="229"/>
      <c r="BF194" s="225">
        <f>IFERROR(VLOOKUP(BE194,'COSTOS CTO 495-2025'!$B$6:$C$209,2,FALSE),0)</f>
        <v>0</v>
      </c>
      <c r="BG194" s="370"/>
      <c r="BH194" s="364">
        <f>IFERROR(VLOOKUP(BG194,'COSTOS CTO 495-2025'!$B$6:$C$180,2,FALSE),0)</f>
        <v>0</v>
      </c>
      <c r="BI194" s="364"/>
      <c r="BJ194" s="364"/>
      <c r="BK194" s="328"/>
      <c r="BL194" s="331"/>
      <c r="BM194" s="334"/>
    </row>
    <row r="195" spans="1:65" x14ac:dyDescent="0.3">
      <c r="A195" s="373"/>
      <c r="B195" s="376"/>
      <c r="C195" s="379"/>
      <c r="D195" s="379"/>
      <c r="E195" s="334"/>
      <c r="F195" s="373"/>
      <c r="G195" s="382"/>
      <c r="H195" s="385"/>
      <c r="I195" s="385"/>
      <c r="J195" s="379"/>
      <c r="K195" s="346"/>
      <c r="L195" s="346"/>
      <c r="M195" s="346"/>
      <c r="N195" s="379"/>
      <c r="O195" s="346"/>
      <c r="P195" s="346"/>
      <c r="Q195" s="379"/>
      <c r="R195" s="337"/>
      <c r="S195" s="379"/>
      <c r="T195" s="379"/>
      <c r="U195" s="379"/>
      <c r="V195" s="338"/>
      <c r="W195" s="379"/>
      <c r="X195" s="331"/>
      <c r="Y195" s="373"/>
      <c r="Z195" s="346"/>
      <c r="AA195" s="385"/>
      <c r="AB195" s="379"/>
      <c r="AC195" s="385"/>
      <c r="AD195" s="388"/>
      <c r="AE195" s="341"/>
      <c r="AF195" s="344"/>
      <c r="AG195" s="329"/>
      <c r="AH195" s="367"/>
      <c r="AI195" s="347"/>
      <c r="AJ195" s="350"/>
      <c r="AK195" s="353"/>
      <c r="AL195" s="356"/>
      <c r="AM195" s="344"/>
      <c r="AN195" s="356"/>
      <c r="AO195" s="367"/>
      <c r="AP195" s="347"/>
      <c r="AQ195" s="359"/>
      <c r="AR195" s="362"/>
      <c r="AS195" s="224"/>
      <c r="AT195" s="225">
        <f>IFERROR(VLOOKUP(AS195,'COSTOS CTO 495-2025'!$B$6:$C$180,2,FALSE),0)</f>
        <v>0</v>
      </c>
      <c r="AU195" s="226"/>
      <c r="AV195" s="225">
        <f>IFERROR(VLOOKUP(AU195,'COSTOS CTO 495-2025'!$B$6:$C$239,2,FALSE),0)</f>
        <v>0</v>
      </c>
      <c r="AW195" s="227"/>
      <c r="AX195" s="225">
        <f>IFERROR(VLOOKUP(AW195,'COSTOS CTO 495-2025'!$B$6:$C$180,2,FALSE),0)</f>
        <v>0</v>
      </c>
      <c r="AY195" s="227"/>
      <c r="AZ195" s="225">
        <f>IFERROR(VLOOKUP(AY195,'COSTOS CTO 495-2025'!$B$6:$C$239,2,FALSE),0)</f>
        <v>0</v>
      </c>
      <c r="BA195" s="228"/>
      <c r="BB195" s="225">
        <f>IFERROR(VLOOKUP(BA195,'COSTOS CTO 495-2025'!$B$6:$C$289,2,FALSE),0)</f>
        <v>0</v>
      </c>
      <c r="BC195" s="229"/>
      <c r="BD195" s="225">
        <f>IFERROR(VLOOKUP(BC195,'COSTOS CTO 495-2025'!$B$6:$C$209,2,FALSE),0)</f>
        <v>0</v>
      </c>
      <c r="BE195" s="229"/>
      <c r="BF195" s="225">
        <f>IFERROR(VLOOKUP(BE195,'COSTOS CTO 495-2025'!$B$6:$C$209,2,FALSE),0)</f>
        <v>0</v>
      </c>
      <c r="BG195" s="370"/>
      <c r="BH195" s="364">
        <f>IFERROR(VLOOKUP(BG195,'COSTOS CTO 495-2025'!$B$6:$C$180,2,FALSE),0)</f>
        <v>0</v>
      </c>
      <c r="BI195" s="364"/>
      <c r="BJ195" s="364"/>
      <c r="BK195" s="328"/>
      <c r="BL195" s="331"/>
      <c r="BM195" s="334"/>
    </row>
    <row r="196" spans="1:65" x14ac:dyDescent="0.3">
      <c r="A196" s="374"/>
      <c r="B196" s="377"/>
      <c r="C196" s="380"/>
      <c r="D196" s="380"/>
      <c r="E196" s="335"/>
      <c r="F196" s="374"/>
      <c r="G196" s="383"/>
      <c r="H196" s="386"/>
      <c r="I196" s="386"/>
      <c r="J196" s="380"/>
      <c r="K196" s="347"/>
      <c r="L196" s="347"/>
      <c r="M196" s="347"/>
      <c r="N196" s="380"/>
      <c r="O196" s="347"/>
      <c r="P196" s="347"/>
      <c r="Q196" s="380"/>
      <c r="R196" s="338"/>
      <c r="S196" s="380"/>
      <c r="T196" s="380"/>
      <c r="U196" s="380"/>
      <c r="V196" s="230"/>
      <c r="W196" s="380"/>
      <c r="X196" s="332"/>
      <c r="Y196" s="374"/>
      <c r="Z196" s="347"/>
      <c r="AA196" s="386"/>
      <c r="AB196" s="380"/>
      <c r="AC196" s="386"/>
      <c r="AD196" s="389"/>
      <c r="AE196" s="231"/>
      <c r="AF196" s="232"/>
      <c r="AG196" s="230"/>
      <c r="AH196" s="368"/>
      <c r="AI196" s="230"/>
      <c r="AJ196" s="230"/>
      <c r="AK196" s="233"/>
      <c r="AL196" s="230"/>
      <c r="AM196" s="230"/>
      <c r="AN196" s="230"/>
      <c r="AO196" s="368"/>
      <c r="AP196" s="233"/>
      <c r="AQ196" s="233"/>
      <c r="AR196" s="233"/>
      <c r="AS196" s="234"/>
      <c r="AT196" s="235">
        <f>+SUM(AT193:AT195)</f>
        <v>0</v>
      </c>
      <c r="AU196" s="234"/>
      <c r="AV196" s="235">
        <f>+SUM(AV193:AV195)</f>
        <v>0</v>
      </c>
      <c r="AW196" s="235"/>
      <c r="AX196" s="235">
        <f>+SUM(AX193:AX195)</f>
        <v>0</v>
      </c>
      <c r="AY196" s="234"/>
      <c r="AZ196" s="235">
        <f>+SUM(AZ193:AZ195)</f>
        <v>0</v>
      </c>
      <c r="BA196" s="235"/>
      <c r="BB196" s="235">
        <f>SUM(BB193:BB195)</f>
        <v>0</v>
      </c>
      <c r="BC196" s="236"/>
      <c r="BD196" s="235">
        <f>+SUM(BD193:BD195)</f>
        <v>0</v>
      </c>
      <c r="BE196" s="236"/>
      <c r="BF196" s="235">
        <f>+SUM(BF193:BF195)</f>
        <v>0</v>
      </c>
      <c r="BG196" s="371"/>
      <c r="BH196" s="365">
        <f>IFERROR(VLOOKUP(BG196,'COSTOS CTO 495-2025'!$B$6:$C$180,2,FALSE),0)</f>
        <v>0</v>
      </c>
      <c r="BI196" s="365"/>
      <c r="BJ196" s="365"/>
      <c r="BK196" s="329"/>
      <c r="BL196" s="332"/>
      <c r="BM196" s="335"/>
    </row>
    <row r="197" spans="1:65" ht="22.8" x14ac:dyDescent="0.3">
      <c r="A197" s="372">
        <v>118</v>
      </c>
      <c r="B197" s="375">
        <v>46088</v>
      </c>
      <c r="C197" s="378">
        <v>2026</v>
      </c>
      <c r="D197" s="378" t="s">
        <v>185</v>
      </c>
      <c r="E197" s="333" t="s">
        <v>574</v>
      </c>
      <c r="F197" s="372" t="s">
        <v>575</v>
      </c>
      <c r="G197" s="381">
        <v>981020004761877</v>
      </c>
      <c r="H197" s="384" t="s">
        <v>55</v>
      </c>
      <c r="I197" s="384" t="s">
        <v>56</v>
      </c>
      <c r="J197" s="378" t="s">
        <v>57</v>
      </c>
      <c r="K197" s="345" t="s">
        <v>475</v>
      </c>
      <c r="L197" s="345" t="s">
        <v>576</v>
      </c>
      <c r="M197" s="345" t="s">
        <v>577</v>
      </c>
      <c r="N197" s="378" t="s">
        <v>106</v>
      </c>
      <c r="O197" s="345" t="s">
        <v>578</v>
      </c>
      <c r="P197" s="345" t="s">
        <v>579</v>
      </c>
      <c r="Q197" s="378" t="s">
        <v>59</v>
      </c>
      <c r="R197" s="336" t="s">
        <v>476</v>
      </c>
      <c r="S197" s="378" t="s">
        <v>68</v>
      </c>
      <c r="T197" s="378">
        <v>12</v>
      </c>
      <c r="U197" s="378" t="s">
        <v>61</v>
      </c>
      <c r="V197" s="336">
        <v>8.1999999999999993</v>
      </c>
      <c r="W197" s="378" t="s">
        <v>62</v>
      </c>
      <c r="X197" s="330" t="s">
        <v>580</v>
      </c>
      <c r="Y197" s="372"/>
      <c r="Z197" s="345" t="s">
        <v>590</v>
      </c>
      <c r="AA197" s="384" t="s">
        <v>83</v>
      </c>
      <c r="AB197" s="378" t="s">
        <v>84</v>
      </c>
      <c r="AC197" s="384" t="s">
        <v>85</v>
      </c>
      <c r="AD197" s="387"/>
      <c r="AE197" s="339"/>
      <c r="AF197" s="342">
        <f>IF(AE197=0,0,IF(AG197=0,(EOMONTH(AE197,0)+1-(AE197)),(1+AG197-AE197)))</f>
        <v>0</v>
      </c>
      <c r="AG197" s="339"/>
      <c r="AH197" s="366">
        <f>+AF197+AF201+AF205</f>
        <v>0</v>
      </c>
      <c r="AI197" s="345"/>
      <c r="AJ197" s="348">
        <f>IFERROR(VLOOKUP(AI197,'COSTOS CTO 495-2025'!$B$6:$C$180,2,FALSE),0)</f>
        <v>0</v>
      </c>
      <c r="AK197" s="351">
        <f>+AH197*AJ197</f>
        <v>0</v>
      </c>
      <c r="AL197" s="339">
        <v>46088</v>
      </c>
      <c r="AM197" s="342">
        <f>IF(AL197=0,0,IF(AN197=0,(EOMONTH(AL197,0)+1-(AL197)),(1+AN197-AL197)))</f>
        <v>3</v>
      </c>
      <c r="AN197" s="339">
        <v>46090</v>
      </c>
      <c r="AO197" s="366">
        <f>+AM197+AM201+AM205</f>
        <v>3</v>
      </c>
      <c r="AP197" s="345" t="s">
        <v>638</v>
      </c>
      <c r="AQ197" s="357">
        <f>IFERROR(VLOOKUP(AP197,'COSTOS CTO 495-2025'!$B$6:$C$180,2,FALSE),0)</f>
        <v>248710</v>
      </c>
      <c r="AR197" s="360">
        <f>+AQ197*AM197</f>
        <v>746130</v>
      </c>
      <c r="AS197" s="224" t="s">
        <v>86</v>
      </c>
      <c r="AT197" s="225">
        <f>IFERROR(VLOOKUP(AS197,'COSTOS CTO 495-2025'!$B$6:$C$180,2,FALSE),0)</f>
        <v>147560</v>
      </c>
      <c r="AU197" s="226" t="s">
        <v>403</v>
      </c>
      <c r="AV197" s="225">
        <f>IFERROR(VLOOKUP(AU197,'COSTOS CTO 495-2025'!$B$6:$C$239,2,FALSE),0)</f>
        <v>152320</v>
      </c>
      <c r="AW197" s="227" t="s">
        <v>595</v>
      </c>
      <c r="AX197" s="225">
        <f>IFERROR(VLOOKUP(AW197,'COSTOS CTO 495-2025'!$B$6:$C$180,2,FALSE),0)</f>
        <v>127330</v>
      </c>
      <c r="AY197" s="227"/>
      <c r="AZ197" s="225">
        <f>IFERROR(VLOOKUP(AY197,'COSTOS CTO 495-2025'!$B$6:$C$239,2,FALSE),0)</f>
        <v>0</v>
      </c>
      <c r="BA197" s="228"/>
      <c r="BB197" s="225">
        <f>IFERROR(VLOOKUP(BA197,'COSTOS CTO 495-2025'!$B$6:$C$289,2,FALSE),0)</f>
        <v>0</v>
      </c>
      <c r="BC197" s="229"/>
      <c r="BD197" s="225">
        <f>IFERROR(VLOOKUP(BC197,'COSTOS CTO 495-2025'!$B$6:$C$209,2,FALSE),0)</f>
        <v>0</v>
      </c>
      <c r="BE197" s="229" t="s">
        <v>642</v>
      </c>
      <c r="BF197" s="225">
        <f>IFERROR(VLOOKUP(BE197,'COSTOS CTO 495-2025'!$B$6:$C$180,2,FALSE),0)</f>
        <v>267750</v>
      </c>
      <c r="BG197" s="369"/>
      <c r="BH197" s="363">
        <f>IFERROR(VLOOKUP(BG197,'COSTOS CTO 495-2025'!$B$6:$C$180,2,FALSE),0)</f>
        <v>0</v>
      </c>
      <c r="BI197" s="363">
        <f>+SUM(AZ200+AX200+BD200+AT200+AV200+BH200+AR197+AK197+BF200+BB200)</f>
        <v>1882580</v>
      </c>
      <c r="BJ197" s="363">
        <f>BI197+BI201+BI205</f>
        <v>2034900</v>
      </c>
      <c r="BK197" s="327">
        <v>46091</v>
      </c>
      <c r="BL197" s="330" t="s">
        <v>85</v>
      </c>
      <c r="BM197" s="333" t="s">
        <v>477</v>
      </c>
    </row>
    <row r="198" spans="1:65" x14ac:dyDescent="0.3">
      <c r="A198" s="373"/>
      <c r="B198" s="376"/>
      <c r="C198" s="379"/>
      <c r="D198" s="379"/>
      <c r="E198" s="334"/>
      <c r="F198" s="373"/>
      <c r="G198" s="382"/>
      <c r="H198" s="385"/>
      <c r="I198" s="385"/>
      <c r="J198" s="379"/>
      <c r="K198" s="346"/>
      <c r="L198" s="346"/>
      <c r="M198" s="346"/>
      <c r="N198" s="379"/>
      <c r="O198" s="346"/>
      <c r="P198" s="346"/>
      <c r="Q198" s="379"/>
      <c r="R198" s="337"/>
      <c r="S198" s="379"/>
      <c r="T198" s="379"/>
      <c r="U198" s="379"/>
      <c r="V198" s="337"/>
      <c r="W198" s="379"/>
      <c r="X198" s="331"/>
      <c r="Y198" s="373"/>
      <c r="Z198" s="346"/>
      <c r="AA198" s="385"/>
      <c r="AB198" s="379"/>
      <c r="AC198" s="385"/>
      <c r="AD198" s="388"/>
      <c r="AE198" s="340"/>
      <c r="AF198" s="343"/>
      <c r="AG198" s="340"/>
      <c r="AH198" s="367"/>
      <c r="AI198" s="346"/>
      <c r="AJ198" s="349"/>
      <c r="AK198" s="352"/>
      <c r="AL198" s="340"/>
      <c r="AM198" s="343"/>
      <c r="AN198" s="340"/>
      <c r="AO198" s="367"/>
      <c r="AP198" s="346"/>
      <c r="AQ198" s="358"/>
      <c r="AR198" s="361"/>
      <c r="AS198" s="224"/>
      <c r="AT198" s="225">
        <f>IFERROR(VLOOKUP(AS198,'COSTOS CTO 495-2025'!$B$6:$C$180,2,FALSE),0)</f>
        <v>0</v>
      </c>
      <c r="AU198" s="226" t="s">
        <v>403</v>
      </c>
      <c r="AV198" s="225">
        <f>IFERROR(VLOOKUP(AU198,'COSTOS CTO 495-2025'!$B$6:$C$239,2,FALSE),0)</f>
        <v>152320</v>
      </c>
      <c r="AW198" s="227" t="s">
        <v>596</v>
      </c>
      <c r="AX198" s="225">
        <f>IFERROR(VLOOKUP(AW198,'COSTOS CTO 495-2025'!$B$6:$C$180,2,FALSE),0)</f>
        <v>136850</v>
      </c>
      <c r="AY198" s="227"/>
      <c r="AZ198" s="225">
        <f>IFERROR(VLOOKUP(AY198,'COSTOS CTO 495-2025'!$B$6:$C$239,2,FALSE),0)</f>
        <v>0</v>
      </c>
      <c r="BA198" s="228"/>
      <c r="BB198" s="225">
        <f>IFERROR(VLOOKUP(BA198,'COSTOS CTO 495-2025'!$B$6:$C$289,2,FALSE),0)</f>
        <v>0</v>
      </c>
      <c r="BC198" s="229"/>
      <c r="BD198" s="225">
        <f>IFERROR(VLOOKUP(BC198,'COSTOS CTO 495-2025'!$B$6:$C$209,2,FALSE),0)</f>
        <v>0</v>
      </c>
      <c r="BE198" s="229"/>
      <c r="BF198" s="225">
        <f>IFERROR(VLOOKUP(BE198,'COSTOS CTO 495-2025'!$B$6:$C$180,2,FALSE),0)</f>
        <v>0</v>
      </c>
      <c r="BG198" s="370"/>
      <c r="BH198" s="364">
        <f>IFERROR(VLOOKUP(BG198,'COSTOS CTO 495-2025'!$B$6:$C$180,2,FALSE),0)</f>
        <v>0</v>
      </c>
      <c r="BI198" s="364"/>
      <c r="BJ198" s="364"/>
      <c r="BK198" s="328"/>
      <c r="BL198" s="331"/>
      <c r="BM198" s="334"/>
    </row>
    <row r="199" spans="1:65" x14ac:dyDescent="0.3">
      <c r="A199" s="373"/>
      <c r="B199" s="376"/>
      <c r="C199" s="379"/>
      <c r="D199" s="379"/>
      <c r="E199" s="334"/>
      <c r="F199" s="373"/>
      <c r="G199" s="382"/>
      <c r="H199" s="385"/>
      <c r="I199" s="385"/>
      <c r="J199" s="379"/>
      <c r="K199" s="346"/>
      <c r="L199" s="346"/>
      <c r="M199" s="346"/>
      <c r="N199" s="379"/>
      <c r="O199" s="346"/>
      <c r="P199" s="346"/>
      <c r="Q199" s="379"/>
      <c r="R199" s="337"/>
      <c r="S199" s="379"/>
      <c r="T199" s="379"/>
      <c r="U199" s="379"/>
      <c r="V199" s="338"/>
      <c r="W199" s="379"/>
      <c r="X199" s="331"/>
      <c r="Y199" s="373"/>
      <c r="Z199" s="346"/>
      <c r="AA199" s="385"/>
      <c r="AB199" s="379"/>
      <c r="AC199" s="385"/>
      <c r="AD199" s="388"/>
      <c r="AE199" s="341"/>
      <c r="AF199" s="344"/>
      <c r="AG199" s="341"/>
      <c r="AH199" s="367"/>
      <c r="AI199" s="347"/>
      <c r="AJ199" s="350"/>
      <c r="AK199" s="353"/>
      <c r="AL199" s="341"/>
      <c r="AM199" s="344"/>
      <c r="AN199" s="341"/>
      <c r="AO199" s="367"/>
      <c r="AP199" s="347"/>
      <c r="AQ199" s="359"/>
      <c r="AR199" s="362"/>
      <c r="AS199" s="224"/>
      <c r="AT199" s="225">
        <f>IFERROR(VLOOKUP(AS199,'COSTOS CTO 495-2025'!$B$6:$C$180,2,FALSE),0)</f>
        <v>0</v>
      </c>
      <c r="AU199" s="226" t="s">
        <v>403</v>
      </c>
      <c r="AV199" s="225">
        <f>IFERROR(VLOOKUP(AU199,'COSTOS CTO 495-2025'!$B$6:$C$239,2,FALSE),0)</f>
        <v>152320</v>
      </c>
      <c r="AW199" s="227"/>
      <c r="AX199" s="225">
        <f>IFERROR(VLOOKUP(AW199,'COSTOS CTO 495-2025'!$B$6:$C$180,2,FALSE),0)</f>
        <v>0</v>
      </c>
      <c r="AY199" s="227"/>
      <c r="AZ199" s="225">
        <f>IFERROR(VLOOKUP(AY199,'COSTOS CTO 495-2025'!$B$6:$C$239,2,FALSE),0)</f>
        <v>0</v>
      </c>
      <c r="BA199" s="228"/>
      <c r="BB199" s="225">
        <f>IFERROR(VLOOKUP(BA199,'COSTOS CTO 495-2025'!$B$6:$C$289,2,FALSE),0)</f>
        <v>0</v>
      </c>
      <c r="BC199" s="229"/>
      <c r="BD199" s="225">
        <f>IFERROR(VLOOKUP(BC199,'COSTOS CTO 495-2025'!$B$6:$C$209,2,FALSE),0)</f>
        <v>0</v>
      </c>
      <c r="BE199" s="229"/>
      <c r="BF199" s="225">
        <f>IFERROR(VLOOKUP(BE199,'COSTOS CTO 495-2025'!$B$6:$C$180,2,FALSE),0)</f>
        <v>0</v>
      </c>
      <c r="BG199" s="370"/>
      <c r="BH199" s="364">
        <f>IFERROR(VLOOKUP(BG199,'COSTOS CTO 495-2025'!$B$6:$C$180,2,FALSE),0)</f>
        <v>0</v>
      </c>
      <c r="BI199" s="364"/>
      <c r="BJ199" s="364"/>
      <c r="BK199" s="328"/>
      <c r="BL199" s="331"/>
      <c r="BM199" s="334"/>
    </row>
    <row r="200" spans="1:65" x14ac:dyDescent="0.3">
      <c r="A200" s="373"/>
      <c r="B200" s="376"/>
      <c r="C200" s="379"/>
      <c r="D200" s="379"/>
      <c r="E200" s="334"/>
      <c r="F200" s="373"/>
      <c r="G200" s="382"/>
      <c r="H200" s="385"/>
      <c r="I200" s="385"/>
      <c r="J200" s="379"/>
      <c r="K200" s="346"/>
      <c r="L200" s="346"/>
      <c r="M200" s="346"/>
      <c r="N200" s="379"/>
      <c r="O200" s="346"/>
      <c r="P200" s="346"/>
      <c r="Q200" s="379"/>
      <c r="R200" s="337"/>
      <c r="S200" s="379"/>
      <c r="T200" s="379"/>
      <c r="U200" s="379"/>
      <c r="V200" s="230"/>
      <c r="W200" s="379"/>
      <c r="X200" s="331"/>
      <c r="Y200" s="373"/>
      <c r="Z200" s="346"/>
      <c r="AA200" s="385"/>
      <c r="AB200" s="379"/>
      <c r="AC200" s="385"/>
      <c r="AD200" s="388"/>
      <c r="AE200" s="231"/>
      <c r="AF200" s="232"/>
      <c r="AG200" s="230"/>
      <c r="AH200" s="367"/>
      <c r="AI200" s="230"/>
      <c r="AJ200" s="230"/>
      <c r="AK200" s="233"/>
      <c r="AL200" s="230"/>
      <c r="AM200" s="230"/>
      <c r="AN200" s="230"/>
      <c r="AO200" s="367"/>
      <c r="AP200" s="230"/>
      <c r="AQ200" s="230"/>
      <c r="AR200" s="230"/>
      <c r="AS200" s="234"/>
      <c r="AT200" s="235">
        <f>+SUM(AT197:AT199)</f>
        <v>147560</v>
      </c>
      <c r="AU200" s="234"/>
      <c r="AV200" s="235">
        <f>+SUM(AV197:AV199)</f>
        <v>456960</v>
      </c>
      <c r="AW200" s="235"/>
      <c r="AX200" s="235">
        <f>+SUM(AX197:AX199)</f>
        <v>264180</v>
      </c>
      <c r="AY200" s="234"/>
      <c r="AZ200" s="235">
        <f>+SUM(AZ197:AZ199)</f>
        <v>0</v>
      </c>
      <c r="BA200" s="235"/>
      <c r="BB200" s="235">
        <f>BB197+BB198+BB199</f>
        <v>0</v>
      </c>
      <c r="BC200" s="236"/>
      <c r="BD200" s="235">
        <f>+BD197+BD198+BD199</f>
        <v>0</v>
      </c>
      <c r="BE200" s="236"/>
      <c r="BF200" s="235">
        <f>+SUM(BF197:BF199)</f>
        <v>267750</v>
      </c>
      <c r="BG200" s="370"/>
      <c r="BH200" s="364">
        <f>IFERROR(VLOOKUP(BG200,'COSTOS CTO 495-2025'!$B$6:$C$180,2,FALSE),0)</f>
        <v>0</v>
      </c>
      <c r="BI200" s="365"/>
      <c r="BJ200" s="364"/>
      <c r="BK200" s="328"/>
      <c r="BL200" s="331"/>
      <c r="BM200" s="334"/>
    </row>
    <row r="201" spans="1:65" x14ac:dyDescent="0.3">
      <c r="A201" s="373"/>
      <c r="B201" s="376"/>
      <c r="C201" s="379"/>
      <c r="D201" s="379"/>
      <c r="E201" s="334"/>
      <c r="F201" s="373"/>
      <c r="G201" s="382"/>
      <c r="H201" s="385"/>
      <c r="I201" s="385"/>
      <c r="J201" s="379"/>
      <c r="K201" s="346"/>
      <c r="L201" s="346"/>
      <c r="M201" s="346"/>
      <c r="N201" s="379"/>
      <c r="O201" s="346"/>
      <c r="P201" s="346"/>
      <c r="Q201" s="379"/>
      <c r="R201" s="337"/>
      <c r="S201" s="379"/>
      <c r="T201" s="379"/>
      <c r="U201" s="379"/>
      <c r="V201" s="336"/>
      <c r="W201" s="379"/>
      <c r="X201" s="331"/>
      <c r="Y201" s="373"/>
      <c r="Z201" s="346"/>
      <c r="AA201" s="385"/>
      <c r="AB201" s="379"/>
      <c r="AC201" s="385"/>
      <c r="AD201" s="388"/>
      <c r="AE201" s="339"/>
      <c r="AF201" s="342">
        <f>IF(AE201=0,0,IF(AG201=0,(EOMONTH(AE201,0)+1-(AE201)),(1+AG201-AE201)))</f>
        <v>0</v>
      </c>
      <c r="AG201" s="327"/>
      <c r="AH201" s="367"/>
      <c r="AI201" s="345"/>
      <c r="AJ201" s="348">
        <f>IFERROR(VLOOKUP(AI201,'COSTOS CTO 495-2025'!$B$6:$C$180,2,FALSE),0)</f>
        <v>0</v>
      </c>
      <c r="AK201" s="351">
        <f>+AF201*AJ201</f>
        <v>0</v>
      </c>
      <c r="AL201" s="354"/>
      <c r="AM201" s="342">
        <f>IF(AL201=0,0,IF(AN201=0,(EOMONTH(AL201,0)+1-(AL201)),(1+AN201-AL201)))</f>
        <v>0</v>
      </c>
      <c r="AN201" s="354"/>
      <c r="AO201" s="367"/>
      <c r="AP201" s="345"/>
      <c r="AQ201" s="357">
        <f>IFERROR(VLOOKUP(AP201,'COSTOS CTO 495-2025'!$B$6:$C$180,2,FALSE),0)</f>
        <v>0</v>
      </c>
      <c r="AR201" s="360">
        <f>+AQ201*AM201</f>
        <v>0</v>
      </c>
      <c r="AS201" s="224"/>
      <c r="AT201" s="225">
        <f>IFERROR(VLOOKUP(AS201,'COSTOS CTO 495-2025'!$B$6:$C$180,2,FALSE),0)</f>
        <v>0</v>
      </c>
      <c r="AU201" s="226" t="s">
        <v>403</v>
      </c>
      <c r="AV201" s="225">
        <f>IFERROR(VLOOKUP(AU201,'COSTOS CTO 495-2025'!$B$6:$C$239,2,FALSE),0)</f>
        <v>152320</v>
      </c>
      <c r="AW201" s="227"/>
      <c r="AX201" s="225">
        <f>IFERROR(VLOOKUP(AW201,'COSTOS CTO 495-2025'!$B$6:$C$180,2,FALSE),0)</f>
        <v>0</v>
      </c>
      <c r="AY201" s="227"/>
      <c r="AZ201" s="225">
        <f>IFERROR(VLOOKUP(AY201,'COSTOS CTO 495-2025'!$B$6:$C$239,2,FALSE),0)</f>
        <v>0</v>
      </c>
      <c r="BA201" s="228"/>
      <c r="BB201" s="225">
        <f>IFERROR(VLOOKUP(BA201,'COSTOS CTO 495-2025'!$B$6:$C$289,2,FALSE),0)</f>
        <v>0</v>
      </c>
      <c r="BC201" s="229"/>
      <c r="BD201" s="225">
        <f>IFERROR(VLOOKUP(BC201,'COSTOS CTO 495-2025'!$B$6:$C$209,2,FALSE),0)</f>
        <v>0</v>
      </c>
      <c r="BE201" s="229"/>
      <c r="BF201" s="225">
        <f>IFERROR(VLOOKUP(BE201,'COSTOS CTO 495-2025'!$B$6:$C$180,2,FALSE),0)</f>
        <v>0</v>
      </c>
      <c r="BG201" s="370"/>
      <c r="BH201" s="364">
        <f>IFERROR(VLOOKUP(BG201,'COSTOS CTO 495-2025'!$B$6:$C$180,2,FALSE),0)</f>
        <v>0</v>
      </c>
      <c r="BI201" s="363">
        <f>+SUM(AZ204+AX204+BD204+AT204+AV204+BH204+AR201+AK201+BF204+BB204)</f>
        <v>152320</v>
      </c>
      <c r="BJ201" s="364"/>
      <c r="BK201" s="328"/>
      <c r="BL201" s="331"/>
      <c r="BM201" s="334"/>
    </row>
    <row r="202" spans="1:65" x14ac:dyDescent="0.3">
      <c r="A202" s="373"/>
      <c r="B202" s="376"/>
      <c r="C202" s="379"/>
      <c r="D202" s="379"/>
      <c r="E202" s="334"/>
      <c r="F202" s="373"/>
      <c r="G202" s="382"/>
      <c r="H202" s="385"/>
      <c r="I202" s="385"/>
      <c r="J202" s="379"/>
      <c r="K202" s="346"/>
      <c r="L202" s="346"/>
      <c r="M202" s="346"/>
      <c r="N202" s="379"/>
      <c r="O202" s="346"/>
      <c r="P202" s="346"/>
      <c r="Q202" s="379"/>
      <c r="R202" s="337"/>
      <c r="S202" s="379"/>
      <c r="T202" s="379"/>
      <c r="U202" s="379"/>
      <c r="V202" s="337"/>
      <c r="W202" s="379"/>
      <c r="X202" s="331"/>
      <c r="Y202" s="373"/>
      <c r="Z202" s="346"/>
      <c r="AA202" s="385"/>
      <c r="AB202" s="379"/>
      <c r="AC202" s="385"/>
      <c r="AD202" s="388"/>
      <c r="AE202" s="340"/>
      <c r="AF202" s="343"/>
      <c r="AG202" s="328"/>
      <c r="AH202" s="367"/>
      <c r="AI202" s="346"/>
      <c r="AJ202" s="349"/>
      <c r="AK202" s="352"/>
      <c r="AL202" s="355"/>
      <c r="AM202" s="343"/>
      <c r="AN202" s="355"/>
      <c r="AO202" s="367"/>
      <c r="AP202" s="346"/>
      <c r="AQ202" s="358"/>
      <c r="AR202" s="361"/>
      <c r="AS202" s="224"/>
      <c r="AT202" s="225">
        <f>IFERROR(VLOOKUP(AS202,'COSTOS CTO 495-2025'!$B$6:$C$180,2,FALSE),0)</f>
        <v>0</v>
      </c>
      <c r="AU202" s="226"/>
      <c r="AV202" s="225">
        <f>IFERROR(VLOOKUP(AU202,'COSTOS CTO 495-2025'!$B$6:$C$239,2,FALSE),0)</f>
        <v>0</v>
      </c>
      <c r="AW202" s="227"/>
      <c r="AX202" s="225">
        <f>IFERROR(VLOOKUP(AW202,'COSTOS CTO 495-2025'!$B$6:$C$180,2,FALSE),0)</f>
        <v>0</v>
      </c>
      <c r="AY202" s="227"/>
      <c r="AZ202" s="225">
        <f>IFERROR(VLOOKUP(AY202,'COSTOS CTO 495-2025'!$B$6:$C$239,2,FALSE),0)</f>
        <v>0</v>
      </c>
      <c r="BA202" s="228"/>
      <c r="BB202" s="225">
        <f>IFERROR(VLOOKUP(BA202,'COSTOS CTO 495-2025'!$B$6:$C$289,2,FALSE),0)</f>
        <v>0</v>
      </c>
      <c r="BC202" s="229"/>
      <c r="BD202" s="225">
        <f>IFERROR(VLOOKUP(BC202,'COSTOS CTO 495-2025'!$B$6:$C$209,2,FALSE),0)</f>
        <v>0</v>
      </c>
      <c r="BE202" s="229"/>
      <c r="BF202" s="225">
        <f>IFERROR(VLOOKUP(BE202,'COSTOS CTO 495-2025'!$B$6:$C$180,2,FALSE),0)</f>
        <v>0</v>
      </c>
      <c r="BG202" s="370"/>
      <c r="BH202" s="364">
        <f>IFERROR(VLOOKUP(BG202,'COSTOS CTO 495-2025'!$B$6:$C$180,2,FALSE),0)</f>
        <v>0</v>
      </c>
      <c r="BI202" s="364"/>
      <c r="BJ202" s="364"/>
      <c r="BK202" s="328"/>
      <c r="BL202" s="331"/>
      <c r="BM202" s="334"/>
    </row>
    <row r="203" spans="1:65" x14ac:dyDescent="0.3">
      <c r="A203" s="373"/>
      <c r="B203" s="376"/>
      <c r="C203" s="379"/>
      <c r="D203" s="379"/>
      <c r="E203" s="334"/>
      <c r="F203" s="373"/>
      <c r="G203" s="382"/>
      <c r="H203" s="385"/>
      <c r="I203" s="385"/>
      <c r="J203" s="379"/>
      <c r="K203" s="346"/>
      <c r="L203" s="346"/>
      <c r="M203" s="346"/>
      <c r="N203" s="379"/>
      <c r="O203" s="346"/>
      <c r="P203" s="346"/>
      <c r="Q203" s="379"/>
      <c r="R203" s="337"/>
      <c r="S203" s="379"/>
      <c r="T203" s="379"/>
      <c r="U203" s="379"/>
      <c r="V203" s="338"/>
      <c r="W203" s="379"/>
      <c r="X203" s="331"/>
      <c r="Y203" s="373"/>
      <c r="Z203" s="346"/>
      <c r="AA203" s="385"/>
      <c r="AB203" s="379"/>
      <c r="AC203" s="385"/>
      <c r="AD203" s="388"/>
      <c r="AE203" s="341"/>
      <c r="AF203" s="344"/>
      <c r="AG203" s="329"/>
      <c r="AH203" s="367"/>
      <c r="AI203" s="347"/>
      <c r="AJ203" s="350"/>
      <c r="AK203" s="353"/>
      <c r="AL203" s="356"/>
      <c r="AM203" s="344"/>
      <c r="AN203" s="356"/>
      <c r="AO203" s="367"/>
      <c r="AP203" s="347"/>
      <c r="AQ203" s="359"/>
      <c r="AR203" s="362"/>
      <c r="AS203" s="224"/>
      <c r="AT203" s="225">
        <f>IFERROR(VLOOKUP(AS203,'COSTOS CTO 495-2025'!$B$6:$C$180,2,FALSE),0)</f>
        <v>0</v>
      </c>
      <c r="AU203" s="226"/>
      <c r="AV203" s="225">
        <f>IFERROR(VLOOKUP(AU203,'COSTOS CTO 495-2025'!$B$6:$C$239,2,FALSE),0)</f>
        <v>0</v>
      </c>
      <c r="AW203" s="227"/>
      <c r="AX203" s="225">
        <f>IFERROR(VLOOKUP(AW203,'COSTOS CTO 495-2025'!$B$6:$C$180,2,FALSE),0)</f>
        <v>0</v>
      </c>
      <c r="AY203" s="227"/>
      <c r="AZ203" s="225">
        <f>IFERROR(VLOOKUP(AY203,'COSTOS CTO 495-2025'!$B$6:$C$239,2,FALSE),0)</f>
        <v>0</v>
      </c>
      <c r="BA203" s="228"/>
      <c r="BB203" s="225">
        <f>IFERROR(VLOOKUP(BA203,'COSTOS CTO 495-2025'!$B$6:$C$289,2,FALSE),0)</f>
        <v>0</v>
      </c>
      <c r="BC203" s="229"/>
      <c r="BD203" s="225">
        <f>IFERROR(VLOOKUP(BC203,'COSTOS CTO 495-2025'!$B$6:$C$209,2,FALSE),0)</f>
        <v>0</v>
      </c>
      <c r="BE203" s="229"/>
      <c r="BF203" s="225">
        <f>IFERROR(VLOOKUP(BE203,'COSTOS CTO 495-2025'!$B$6:$C$180,2,FALSE),0)</f>
        <v>0</v>
      </c>
      <c r="BG203" s="370"/>
      <c r="BH203" s="364">
        <f>IFERROR(VLOOKUP(BG203,'COSTOS CTO 495-2025'!$B$6:$C$180,2,FALSE),0)</f>
        <v>0</v>
      </c>
      <c r="BI203" s="364"/>
      <c r="BJ203" s="364"/>
      <c r="BK203" s="328"/>
      <c r="BL203" s="331"/>
      <c r="BM203" s="334"/>
    </row>
    <row r="204" spans="1:65" x14ac:dyDescent="0.3">
      <c r="A204" s="373"/>
      <c r="B204" s="376"/>
      <c r="C204" s="379"/>
      <c r="D204" s="379"/>
      <c r="E204" s="334"/>
      <c r="F204" s="373"/>
      <c r="G204" s="382"/>
      <c r="H204" s="385"/>
      <c r="I204" s="385"/>
      <c r="J204" s="379"/>
      <c r="K204" s="346"/>
      <c r="L204" s="346"/>
      <c r="M204" s="346"/>
      <c r="N204" s="379"/>
      <c r="O204" s="346"/>
      <c r="P204" s="346"/>
      <c r="Q204" s="379"/>
      <c r="R204" s="337"/>
      <c r="S204" s="379"/>
      <c r="T204" s="379"/>
      <c r="U204" s="379"/>
      <c r="V204" s="230"/>
      <c r="W204" s="379"/>
      <c r="X204" s="331"/>
      <c r="Y204" s="373"/>
      <c r="Z204" s="346"/>
      <c r="AA204" s="385"/>
      <c r="AB204" s="379"/>
      <c r="AC204" s="385"/>
      <c r="AD204" s="388"/>
      <c r="AE204" s="231"/>
      <c r="AF204" s="232"/>
      <c r="AG204" s="230"/>
      <c r="AH204" s="367"/>
      <c r="AI204" s="230"/>
      <c r="AJ204" s="230"/>
      <c r="AK204" s="233"/>
      <c r="AL204" s="230"/>
      <c r="AM204" s="230"/>
      <c r="AN204" s="230"/>
      <c r="AO204" s="367"/>
      <c r="AP204" s="233"/>
      <c r="AQ204" s="233"/>
      <c r="AR204" s="233"/>
      <c r="AS204" s="234"/>
      <c r="AT204" s="235">
        <f>+SUM(AT201:AT203)</f>
        <v>0</v>
      </c>
      <c r="AU204" s="234"/>
      <c r="AV204" s="235">
        <f>+SUM(AV201:AV203)</f>
        <v>152320</v>
      </c>
      <c r="AW204" s="235"/>
      <c r="AX204" s="235">
        <f>+SUM(AX201:AX203)</f>
        <v>0</v>
      </c>
      <c r="AY204" s="234"/>
      <c r="AZ204" s="235">
        <f>+SUM(AZ201:AZ203)</f>
        <v>0</v>
      </c>
      <c r="BA204" s="235"/>
      <c r="BB204" s="235">
        <f>SUM(BB201:BB203)</f>
        <v>0</v>
      </c>
      <c r="BC204" s="236"/>
      <c r="BD204" s="235">
        <f>+SUM(BD201:BD203)</f>
        <v>0</v>
      </c>
      <c r="BE204" s="236"/>
      <c r="BF204" s="235">
        <f>+SUM(BF201:BF203)</f>
        <v>0</v>
      </c>
      <c r="BG204" s="370"/>
      <c r="BH204" s="364">
        <f>IFERROR(VLOOKUP(BG204,'COSTOS CTO 495-2025'!$B$6:$C$180,2,FALSE),0)</f>
        <v>0</v>
      </c>
      <c r="BI204" s="365"/>
      <c r="BJ204" s="364"/>
      <c r="BK204" s="328"/>
      <c r="BL204" s="331"/>
      <c r="BM204" s="334"/>
    </row>
    <row r="205" spans="1:65" x14ac:dyDescent="0.3">
      <c r="A205" s="373"/>
      <c r="B205" s="376"/>
      <c r="C205" s="379"/>
      <c r="D205" s="379"/>
      <c r="E205" s="334"/>
      <c r="F205" s="373"/>
      <c r="G205" s="382"/>
      <c r="H205" s="385"/>
      <c r="I205" s="385"/>
      <c r="J205" s="379"/>
      <c r="K205" s="346"/>
      <c r="L205" s="346"/>
      <c r="M205" s="346"/>
      <c r="N205" s="379"/>
      <c r="O205" s="346"/>
      <c r="P205" s="346"/>
      <c r="Q205" s="379"/>
      <c r="R205" s="337"/>
      <c r="S205" s="379"/>
      <c r="T205" s="379"/>
      <c r="U205" s="379"/>
      <c r="V205" s="336"/>
      <c r="W205" s="379"/>
      <c r="X205" s="331"/>
      <c r="Y205" s="373"/>
      <c r="Z205" s="346"/>
      <c r="AA205" s="385"/>
      <c r="AB205" s="379"/>
      <c r="AC205" s="385"/>
      <c r="AD205" s="388"/>
      <c r="AE205" s="339"/>
      <c r="AF205" s="342">
        <f>IF(AE205=0,0,IF(AG205=0,(EOMONTH(AE205,0)+1-(AE205)),(1+AG205-AE205)))</f>
        <v>0</v>
      </c>
      <c r="AG205" s="327"/>
      <c r="AH205" s="367"/>
      <c r="AI205" s="345"/>
      <c r="AJ205" s="348">
        <f>IFERROR(VLOOKUP(AI205,'COSTOS CTO 495-2025'!$B$6:$C$180,2,FALSE),0)</f>
        <v>0</v>
      </c>
      <c r="AK205" s="351">
        <f>+AF205*AJ205</f>
        <v>0</v>
      </c>
      <c r="AL205" s="354"/>
      <c r="AM205" s="342">
        <f>IF(AL205=0,0,IF(AN205=0,(EOMONTH(AL205,0)+1-(AL205)),(1+AN205-AL205)))</f>
        <v>0</v>
      </c>
      <c r="AN205" s="354"/>
      <c r="AO205" s="367"/>
      <c r="AP205" s="345"/>
      <c r="AQ205" s="357">
        <f>IFERROR(VLOOKUP(AP205,'COSTOS CTO 495-2025'!$B$6:$C$180,2,FALSE),0)</f>
        <v>0</v>
      </c>
      <c r="AR205" s="360">
        <f>+AQ205*AM205</f>
        <v>0</v>
      </c>
      <c r="AS205" s="224"/>
      <c r="AT205" s="225">
        <f>IFERROR(VLOOKUP(AS205,'COSTOS CTO 495-2025'!$B$6:$C$180,2,FALSE),0)</f>
        <v>0</v>
      </c>
      <c r="AU205" s="226"/>
      <c r="AV205" s="225">
        <f>IFERROR(VLOOKUP(AU205,'COSTOS CTO 495-2025'!$B$6:$C$239,2,FALSE),0)</f>
        <v>0</v>
      </c>
      <c r="AW205" s="227"/>
      <c r="AX205" s="225">
        <f>IFERROR(VLOOKUP(AW205,'COSTOS CTO 495-2025'!$B$6:$C$180,2,FALSE),0)</f>
        <v>0</v>
      </c>
      <c r="AY205" s="227"/>
      <c r="AZ205" s="225">
        <f>IFERROR(VLOOKUP(AY205,'COSTOS CTO 495-2025'!$B$6:$C$239,2,FALSE),0)</f>
        <v>0</v>
      </c>
      <c r="BA205" s="228"/>
      <c r="BB205" s="225">
        <f>IFERROR(VLOOKUP(BA205,'COSTOS CTO 495-2025'!$B$6:$C$289,2,FALSE),0)</f>
        <v>0</v>
      </c>
      <c r="BC205" s="229"/>
      <c r="BD205" s="225">
        <f>IFERROR(VLOOKUP(BC205,'COSTOS CTO 495-2025'!$B$6:$C$209,2,FALSE),0)</f>
        <v>0</v>
      </c>
      <c r="BE205" s="229"/>
      <c r="BF205" s="225">
        <f>IFERROR(VLOOKUP(BE205,'COSTOS CTO 495-2025'!$B$6:$C$209,2,FALSE),0)</f>
        <v>0</v>
      </c>
      <c r="BG205" s="370"/>
      <c r="BH205" s="364">
        <f>IFERROR(VLOOKUP(BG205,'COSTOS CTO 495-2025'!$B$6:$C$180,2,FALSE),0)</f>
        <v>0</v>
      </c>
      <c r="BI205" s="363">
        <f>+SUM(AZ208+AX208+BD208+AT208+AV208+BH208+AR205+AK205+BF208+BB208)</f>
        <v>0</v>
      </c>
      <c r="BJ205" s="364"/>
      <c r="BK205" s="328"/>
      <c r="BL205" s="331"/>
      <c r="BM205" s="334"/>
    </row>
    <row r="206" spans="1:65" x14ac:dyDescent="0.3">
      <c r="A206" s="373"/>
      <c r="B206" s="376"/>
      <c r="C206" s="379"/>
      <c r="D206" s="379"/>
      <c r="E206" s="334"/>
      <c r="F206" s="373"/>
      <c r="G206" s="382"/>
      <c r="H206" s="385"/>
      <c r="I206" s="385"/>
      <c r="J206" s="379"/>
      <c r="K206" s="346"/>
      <c r="L206" s="346"/>
      <c r="M206" s="346"/>
      <c r="N206" s="379"/>
      <c r="O206" s="346"/>
      <c r="P206" s="346"/>
      <c r="Q206" s="379"/>
      <c r="R206" s="337"/>
      <c r="S206" s="379"/>
      <c r="T206" s="379"/>
      <c r="U206" s="379"/>
      <c r="V206" s="337"/>
      <c r="W206" s="379"/>
      <c r="X206" s="331"/>
      <c r="Y206" s="373"/>
      <c r="Z206" s="346"/>
      <c r="AA206" s="385"/>
      <c r="AB206" s="379"/>
      <c r="AC206" s="385"/>
      <c r="AD206" s="388"/>
      <c r="AE206" s="340"/>
      <c r="AF206" s="343"/>
      <c r="AG206" s="328"/>
      <c r="AH206" s="367"/>
      <c r="AI206" s="346"/>
      <c r="AJ206" s="349"/>
      <c r="AK206" s="352"/>
      <c r="AL206" s="355"/>
      <c r="AM206" s="343"/>
      <c r="AN206" s="355"/>
      <c r="AO206" s="367"/>
      <c r="AP206" s="346"/>
      <c r="AQ206" s="358"/>
      <c r="AR206" s="361"/>
      <c r="AS206" s="224"/>
      <c r="AT206" s="225">
        <f>IFERROR(VLOOKUP(AS206,'COSTOS CTO 495-2025'!$B$6:$C$180,2,FALSE),0)</f>
        <v>0</v>
      </c>
      <c r="AU206" s="226"/>
      <c r="AV206" s="225">
        <f>IFERROR(VLOOKUP(AU206,'COSTOS CTO 495-2025'!$B$6:$C$239,2,FALSE),0)</f>
        <v>0</v>
      </c>
      <c r="AW206" s="227"/>
      <c r="AX206" s="225">
        <f>IFERROR(VLOOKUP(AW206,'COSTOS CTO 495-2025'!$B$6:$C$180,2,FALSE),0)</f>
        <v>0</v>
      </c>
      <c r="AY206" s="227"/>
      <c r="AZ206" s="225">
        <f>IFERROR(VLOOKUP(AY206,'COSTOS CTO 495-2025'!$B$6:$C$239,2,FALSE),0)</f>
        <v>0</v>
      </c>
      <c r="BA206" s="228"/>
      <c r="BB206" s="225">
        <f>IFERROR(VLOOKUP(BA206,'COSTOS CTO 495-2025'!$B$6:$C$289,2,FALSE),0)</f>
        <v>0</v>
      </c>
      <c r="BC206" s="229"/>
      <c r="BD206" s="225">
        <f>IFERROR(VLOOKUP(BC206,'COSTOS CTO 495-2025'!$B$6:$C$209,2,FALSE),0)</f>
        <v>0</v>
      </c>
      <c r="BE206" s="229"/>
      <c r="BF206" s="225">
        <f>IFERROR(VLOOKUP(BE206,'COSTOS CTO 495-2025'!$B$6:$C$209,2,FALSE),0)</f>
        <v>0</v>
      </c>
      <c r="BG206" s="370"/>
      <c r="BH206" s="364">
        <f>IFERROR(VLOOKUP(BG206,'COSTOS CTO 495-2025'!$B$6:$C$180,2,FALSE),0)</f>
        <v>0</v>
      </c>
      <c r="BI206" s="364"/>
      <c r="BJ206" s="364"/>
      <c r="BK206" s="328"/>
      <c r="BL206" s="331"/>
      <c r="BM206" s="334"/>
    </row>
    <row r="207" spans="1:65" x14ac:dyDescent="0.3">
      <c r="A207" s="373"/>
      <c r="B207" s="376"/>
      <c r="C207" s="379"/>
      <c r="D207" s="379"/>
      <c r="E207" s="334"/>
      <c r="F207" s="373"/>
      <c r="G207" s="382"/>
      <c r="H207" s="385"/>
      <c r="I207" s="385"/>
      <c r="J207" s="379"/>
      <c r="K207" s="346"/>
      <c r="L207" s="346"/>
      <c r="M207" s="346"/>
      <c r="N207" s="379"/>
      <c r="O207" s="346"/>
      <c r="P207" s="346"/>
      <c r="Q207" s="379"/>
      <c r="R207" s="337"/>
      <c r="S207" s="379"/>
      <c r="T207" s="379"/>
      <c r="U207" s="379"/>
      <c r="V207" s="338"/>
      <c r="W207" s="379"/>
      <c r="X207" s="331"/>
      <c r="Y207" s="373"/>
      <c r="Z207" s="346"/>
      <c r="AA207" s="385"/>
      <c r="AB207" s="379"/>
      <c r="AC207" s="385"/>
      <c r="AD207" s="388"/>
      <c r="AE207" s="341"/>
      <c r="AF207" s="344"/>
      <c r="AG207" s="329"/>
      <c r="AH207" s="367"/>
      <c r="AI207" s="347"/>
      <c r="AJ207" s="350"/>
      <c r="AK207" s="353"/>
      <c r="AL207" s="356"/>
      <c r="AM207" s="344"/>
      <c r="AN207" s="356"/>
      <c r="AO207" s="367"/>
      <c r="AP207" s="347"/>
      <c r="AQ207" s="359"/>
      <c r="AR207" s="362"/>
      <c r="AS207" s="224"/>
      <c r="AT207" s="225">
        <f>IFERROR(VLOOKUP(AS207,'COSTOS CTO 495-2025'!$B$6:$C$180,2,FALSE),0)</f>
        <v>0</v>
      </c>
      <c r="AU207" s="226"/>
      <c r="AV207" s="225">
        <f>IFERROR(VLOOKUP(AU207,'COSTOS CTO 495-2025'!$B$6:$C$239,2,FALSE),0)</f>
        <v>0</v>
      </c>
      <c r="AW207" s="227"/>
      <c r="AX207" s="225">
        <f>IFERROR(VLOOKUP(AW207,'COSTOS CTO 495-2025'!$B$6:$C$180,2,FALSE),0)</f>
        <v>0</v>
      </c>
      <c r="AY207" s="227"/>
      <c r="AZ207" s="225">
        <f>IFERROR(VLOOKUP(AY207,'COSTOS CTO 495-2025'!$B$6:$C$239,2,FALSE),0)</f>
        <v>0</v>
      </c>
      <c r="BA207" s="228"/>
      <c r="BB207" s="225">
        <f>IFERROR(VLOOKUP(BA207,'COSTOS CTO 495-2025'!$B$6:$C$289,2,FALSE),0)</f>
        <v>0</v>
      </c>
      <c r="BC207" s="229"/>
      <c r="BD207" s="225">
        <f>IFERROR(VLOOKUP(BC207,'COSTOS CTO 495-2025'!$B$6:$C$209,2,FALSE),0)</f>
        <v>0</v>
      </c>
      <c r="BE207" s="229"/>
      <c r="BF207" s="225">
        <f>IFERROR(VLOOKUP(BE207,'COSTOS CTO 495-2025'!$B$6:$C$209,2,FALSE),0)</f>
        <v>0</v>
      </c>
      <c r="BG207" s="370"/>
      <c r="BH207" s="364">
        <f>IFERROR(VLOOKUP(BG207,'COSTOS CTO 495-2025'!$B$6:$C$180,2,FALSE),0)</f>
        <v>0</v>
      </c>
      <c r="BI207" s="364"/>
      <c r="BJ207" s="364"/>
      <c r="BK207" s="328"/>
      <c r="BL207" s="331"/>
      <c r="BM207" s="334"/>
    </row>
    <row r="208" spans="1:65" x14ac:dyDescent="0.3">
      <c r="A208" s="374"/>
      <c r="B208" s="377"/>
      <c r="C208" s="380"/>
      <c r="D208" s="380"/>
      <c r="E208" s="335"/>
      <c r="F208" s="374"/>
      <c r="G208" s="383"/>
      <c r="H208" s="386"/>
      <c r="I208" s="386"/>
      <c r="J208" s="380"/>
      <c r="K208" s="347"/>
      <c r="L208" s="347"/>
      <c r="M208" s="347"/>
      <c r="N208" s="380"/>
      <c r="O208" s="347"/>
      <c r="P208" s="347"/>
      <c r="Q208" s="380"/>
      <c r="R208" s="338"/>
      <c r="S208" s="380"/>
      <c r="T208" s="380"/>
      <c r="U208" s="380"/>
      <c r="V208" s="230"/>
      <c r="W208" s="380"/>
      <c r="X208" s="332"/>
      <c r="Y208" s="374"/>
      <c r="Z208" s="347"/>
      <c r="AA208" s="386"/>
      <c r="AB208" s="380"/>
      <c r="AC208" s="386"/>
      <c r="AD208" s="389"/>
      <c r="AE208" s="231"/>
      <c r="AF208" s="232"/>
      <c r="AG208" s="230"/>
      <c r="AH208" s="368"/>
      <c r="AI208" s="230"/>
      <c r="AJ208" s="230"/>
      <c r="AK208" s="233"/>
      <c r="AL208" s="230"/>
      <c r="AM208" s="230"/>
      <c r="AN208" s="230"/>
      <c r="AO208" s="368"/>
      <c r="AP208" s="233"/>
      <c r="AQ208" s="233"/>
      <c r="AR208" s="233"/>
      <c r="AS208" s="234"/>
      <c r="AT208" s="235">
        <f>+SUM(AT205:AT207)</f>
        <v>0</v>
      </c>
      <c r="AU208" s="234"/>
      <c r="AV208" s="235">
        <f>+SUM(AV205:AV207)</f>
        <v>0</v>
      </c>
      <c r="AW208" s="235"/>
      <c r="AX208" s="235">
        <f>+SUM(AX205:AX207)</f>
        <v>0</v>
      </c>
      <c r="AY208" s="234"/>
      <c r="AZ208" s="235">
        <f>+SUM(AZ205:AZ207)</f>
        <v>0</v>
      </c>
      <c r="BA208" s="235"/>
      <c r="BB208" s="235">
        <f>SUM(BB205:BB207)</f>
        <v>0</v>
      </c>
      <c r="BC208" s="236"/>
      <c r="BD208" s="235">
        <f>+SUM(BD205:BD207)</f>
        <v>0</v>
      </c>
      <c r="BE208" s="236"/>
      <c r="BF208" s="235">
        <f>+SUM(BF205:BF207)</f>
        <v>0</v>
      </c>
      <c r="BG208" s="371"/>
      <c r="BH208" s="365">
        <f>IFERROR(VLOOKUP(BG208,'COSTOS CTO 495-2025'!$B$6:$C$180,2,FALSE),0)</f>
        <v>0</v>
      </c>
      <c r="BI208" s="365"/>
      <c r="BJ208" s="365"/>
      <c r="BK208" s="329"/>
      <c r="BL208" s="332"/>
      <c r="BM208" s="335"/>
    </row>
    <row r="209" spans="1:65" x14ac:dyDescent="0.3">
      <c r="A209" s="372">
        <v>119</v>
      </c>
      <c r="B209" s="375">
        <v>46089</v>
      </c>
      <c r="C209" s="378">
        <v>2026</v>
      </c>
      <c r="D209" s="378" t="s">
        <v>185</v>
      </c>
      <c r="E209" s="333" t="s">
        <v>581</v>
      </c>
      <c r="F209" s="372" t="s">
        <v>582</v>
      </c>
      <c r="G209" s="381">
        <v>981020004761839</v>
      </c>
      <c r="H209" s="384" t="s">
        <v>55</v>
      </c>
      <c r="I209" s="384" t="s">
        <v>56</v>
      </c>
      <c r="J209" s="378" t="s">
        <v>57</v>
      </c>
      <c r="K209" s="345" t="s">
        <v>583</v>
      </c>
      <c r="L209" s="345" t="s">
        <v>616</v>
      </c>
      <c r="M209" s="345" t="s">
        <v>617</v>
      </c>
      <c r="N209" s="378" t="s">
        <v>96</v>
      </c>
      <c r="O209" s="345" t="s">
        <v>618</v>
      </c>
      <c r="P209" s="345" t="s">
        <v>619</v>
      </c>
      <c r="Q209" s="378" t="s">
        <v>74</v>
      </c>
      <c r="R209" s="336" t="s">
        <v>476</v>
      </c>
      <c r="S209" s="378" t="s">
        <v>68</v>
      </c>
      <c r="T209" s="378">
        <v>6</v>
      </c>
      <c r="U209" s="378" t="s">
        <v>89</v>
      </c>
      <c r="V209" s="336">
        <v>1.7</v>
      </c>
      <c r="W209" s="378" t="s">
        <v>62</v>
      </c>
      <c r="X209" s="330" t="s">
        <v>586</v>
      </c>
      <c r="Y209" s="372"/>
      <c r="Z209" s="345" t="s">
        <v>587</v>
      </c>
      <c r="AA209" s="384" t="s">
        <v>69</v>
      </c>
      <c r="AB209" s="378" t="s">
        <v>64</v>
      </c>
      <c r="AC209" s="384" t="s">
        <v>65</v>
      </c>
      <c r="AD209" s="387"/>
      <c r="AE209" s="339"/>
      <c r="AF209" s="342">
        <f>IF(AE209=0,0,IF(AG209=0,(EOMONTH(AE209,0)+1-(AE209)),(1+AG209-AE209)))</f>
        <v>0</v>
      </c>
      <c r="AG209" s="339"/>
      <c r="AH209" s="366">
        <f>+AF209+AF213+AF217</f>
        <v>0</v>
      </c>
      <c r="AI209" s="345"/>
      <c r="AJ209" s="348">
        <f>IFERROR(VLOOKUP(AI209,'COSTOS CTO 495-2025'!$B$6:$C$180,2,FALSE),0)</f>
        <v>0</v>
      </c>
      <c r="AK209" s="351">
        <f>+AH209*AJ209</f>
        <v>0</v>
      </c>
      <c r="AL209" s="339">
        <v>46089</v>
      </c>
      <c r="AM209" s="342">
        <f>IF(AL209=0,0,IF(AN209=0,(EOMONTH(AL209,0)+1-(AL209)),(1+AN209-AL209)))</f>
        <v>24</v>
      </c>
      <c r="AN209" s="339"/>
      <c r="AO209" s="366">
        <f>+AM209+AM213+AM217</f>
        <v>24</v>
      </c>
      <c r="AP209" s="345" t="s">
        <v>609</v>
      </c>
      <c r="AQ209" s="357">
        <f>IFERROR(VLOOKUP(AP209,'COSTOS CTO 495-2025'!$B$6:$C$180,2,FALSE),0)</f>
        <v>241570</v>
      </c>
      <c r="AR209" s="360">
        <f>+AQ209*AM209</f>
        <v>5797680</v>
      </c>
      <c r="AS209" s="224" t="s">
        <v>86</v>
      </c>
      <c r="AT209" s="225">
        <f>IFERROR(VLOOKUP(AS209,'COSTOS CTO 495-2025'!$B$6:$C$180,2,FALSE),0)</f>
        <v>147560</v>
      </c>
      <c r="AU209" s="226" t="s">
        <v>402</v>
      </c>
      <c r="AV209" s="225">
        <f>IFERROR(VLOOKUP(AU209,'COSTOS CTO 495-2025'!$B$6:$C$239,2,FALSE),0)</f>
        <v>142205</v>
      </c>
      <c r="AW209" s="227" t="s">
        <v>608</v>
      </c>
      <c r="AX209" s="225">
        <f>IFERROR(VLOOKUP(AW209,'COSTOS CTO 495-2025'!$B$6:$C$180,2,FALSE),0)</f>
        <v>177310</v>
      </c>
      <c r="AY209" s="227" t="s">
        <v>418</v>
      </c>
      <c r="AZ209" s="225">
        <f>IFERROR(VLOOKUP(AY209,'COSTOS CTO 495-2025'!$B$6:$C$239,2,FALSE),0)</f>
        <v>2374050</v>
      </c>
      <c r="BA209" s="228"/>
      <c r="BB209" s="225">
        <f>IFERROR(VLOOKUP(BA209,'COSTOS CTO 495-2025'!$B$6:$C$289,2,FALSE),0)</f>
        <v>0</v>
      </c>
      <c r="BC209" s="229" t="s">
        <v>76</v>
      </c>
      <c r="BD209" s="225">
        <f>IFERROR(VLOOKUP(BC209,'COSTOS CTO 495-2025'!$B$6:$C$209,2,FALSE),0)</f>
        <v>110670</v>
      </c>
      <c r="BE209" s="229"/>
      <c r="BF209" s="225">
        <f>IFERROR(VLOOKUP(BE209,'COSTOS CTO 495-2025'!$B$6:$C$180,2,FALSE),0)</f>
        <v>0</v>
      </c>
      <c r="BG209" s="369"/>
      <c r="BH209" s="363">
        <f>IFERROR(VLOOKUP(BG209,'COSTOS CTO 495-2025'!$B$6:$C$180,2,FALSE),0)</f>
        <v>0</v>
      </c>
      <c r="BI209" s="363">
        <f>+SUM(AZ212+AX212+BD212+AT212+AV212+BH212+AR209+AK209+BF212+BB212)</f>
        <v>9055900</v>
      </c>
      <c r="BJ209" s="363">
        <f>BI209+BI213+BI217</f>
        <v>9055900</v>
      </c>
      <c r="BK209" s="327"/>
      <c r="BL209" s="390" t="s">
        <v>66</v>
      </c>
      <c r="BM209" s="333"/>
    </row>
    <row r="210" spans="1:65" ht="22.8" x14ac:dyDescent="0.3">
      <c r="A210" s="373"/>
      <c r="B210" s="376"/>
      <c r="C210" s="379"/>
      <c r="D210" s="379"/>
      <c r="E210" s="334"/>
      <c r="F210" s="373"/>
      <c r="G210" s="382"/>
      <c r="H210" s="385"/>
      <c r="I210" s="385"/>
      <c r="J210" s="379"/>
      <c r="K210" s="346"/>
      <c r="L210" s="346"/>
      <c r="M210" s="346"/>
      <c r="N210" s="379"/>
      <c r="O210" s="346"/>
      <c r="P210" s="346"/>
      <c r="Q210" s="379"/>
      <c r="R210" s="337"/>
      <c r="S210" s="379"/>
      <c r="T210" s="379"/>
      <c r="U210" s="379"/>
      <c r="V210" s="337"/>
      <c r="W210" s="379"/>
      <c r="X210" s="331"/>
      <c r="Y210" s="373"/>
      <c r="Z210" s="346"/>
      <c r="AA210" s="385"/>
      <c r="AB210" s="379"/>
      <c r="AC210" s="385"/>
      <c r="AD210" s="388"/>
      <c r="AE210" s="340"/>
      <c r="AF210" s="343"/>
      <c r="AG210" s="340"/>
      <c r="AH210" s="367"/>
      <c r="AI210" s="346"/>
      <c r="AJ210" s="349"/>
      <c r="AK210" s="352"/>
      <c r="AL210" s="340"/>
      <c r="AM210" s="343"/>
      <c r="AN210" s="340"/>
      <c r="AO210" s="367"/>
      <c r="AP210" s="346"/>
      <c r="AQ210" s="358"/>
      <c r="AR210" s="361"/>
      <c r="AS210" s="224"/>
      <c r="AT210" s="225">
        <f>IFERROR(VLOOKUP(AS210,'COSTOS CTO 495-2025'!$B$6:$C$180,2,FALSE),0)</f>
        <v>0</v>
      </c>
      <c r="AU210" s="226" t="s">
        <v>402</v>
      </c>
      <c r="AV210" s="225">
        <f>IFERROR(VLOOKUP(AU210,'COSTOS CTO 495-2025'!$B$6:$C$239,2,FALSE),0)</f>
        <v>142205</v>
      </c>
      <c r="AW210" s="227" t="s">
        <v>610</v>
      </c>
      <c r="AX210" s="225">
        <f>IFERROR(VLOOKUP(AW210,'COSTOS CTO 495-2025'!$B$6:$C$180,2,FALSE),0)</f>
        <v>123760</v>
      </c>
      <c r="AY210" s="227"/>
      <c r="AZ210" s="225">
        <f>IFERROR(VLOOKUP(AY210,'COSTOS CTO 495-2025'!$B$6:$C$239,2,FALSE),0)</f>
        <v>0</v>
      </c>
      <c r="BA210" s="228"/>
      <c r="BB210" s="225">
        <f>IFERROR(VLOOKUP(BA210,'COSTOS CTO 495-2025'!$B$6:$C$289,2,FALSE),0)</f>
        <v>0</v>
      </c>
      <c r="BC210" s="229" t="s">
        <v>601</v>
      </c>
      <c r="BD210" s="225">
        <f>IFERROR(VLOOKUP(BC210,'COSTOS CTO 495-2025'!$B$6:$C$209,2,FALSE),0)</f>
        <v>40460</v>
      </c>
      <c r="BE210" s="229"/>
      <c r="BF210" s="225">
        <f>IFERROR(VLOOKUP(BE210,'COSTOS CTO 495-2025'!$B$6:$C$180,2,FALSE),0)</f>
        <v>0</v>
      </c>
      <c r="BG210" s="370"/>
      <c r="BH210" s="364">
        <f>IFERROR(VLOOKUP(BG210,'COSTOS CTO 495-2025'!$B$6:$C$180,2,FALSE),0)</f>
        <v>0</v>
      </c>
      <c r="BI210" s="364"/>
      <c r="BJ210" s="364"/>
      <c r="BK210" s="328"/>
      <c r="BL210" s="391"/>
      <c r="BM210" s="334"/>
    </row>
    <row r="211" spans="1:65" x14ac:dyDescent="0.3">
      <c r="A211" s="373"/>
      <c r="B211" s="376"/>
      <c r="C211" s="379"/>
      <c r="D211" s="379"/>
      <c r="E211" s="334"/>
      <c r="F211" s="373"/>
      <c r="G211" s="382"/>
      <c r="H211" s="385"/>
      <c r="I211" s="385"/>
      <c r="J211" s="379"/>
      <c r="K211" s="346"/>
      <c r="L211" s="346"/>
      <c r="M211" s="346"/>
      <c r="N211" s="379"/>
      <c r="O211" s="346"/>
      <c r="P211" s="346"/>
      <c r="Q211" s="379"/>
      <c r="R211" s="337"/>
      <c r="S211" s="379"/>
      <c r="T211" s="379"/>
      <c r="U211" s="379"/>
      <c r="V211" s="338"/>
      <c r="W211" s="379"/>
      <c r="X211" s="331"/>
      <c r="Y211" s="373"/>
      <c r="Z211" s="346"/>
      <c r="AA211" s="385"/>
      <c r="AB211" s="379"/>
      <c r="AC211" s="385"/>
      <c r="AD211" s="388"/>
      <c r="AE211" s="341"/>
      <c r="AF211" s="344"/>
      <c r="AG211" s="341"/>
      <c r="AH211" s="367"/>
      <c r="AI211" s="347"/>
      <c r="AJ211" s="350"/>
      <c r="AK211" s="353"/>
      <c r="AL211" s="341"/>
      <c r="AM211" s="344"/>
      <c r="AN211" s="341"/>
      <c r="AO211" s="367"/>
      <c r="AP211" s="347"/>
      <c r="AQ211" s="359"/>
      <c r="AR211" s="362"/>
      <c r="AS211" s="224"/>
      <c r="AT211" s="225">
        <f>IFERROR(VLOOKUP(AS211,'COSTOS CTO 495-2025'!$B$6:$C$180,2,FALSE),0)</f>
        <v>0</v>
      </c>
      <c r="AU211" s="226"/>
      <c r="AV211" s="225">
        <f>IFERROR(VLOOKUP(AU211,'COSTOS CTO 495-2025'!$B$6:$C$239,2,FALSE),0)</f>
        <v>0</v>
      </c>
      <c r="AW211" s="227"/>
      <c r="AX211" s="225">
        <f>IFERROR(VLOOKUP(AW211,'COSTOS CTO 495-2025'!$B$6:$C$180,2,FALSE),0)</f>
        <v>0</v>
      </c>
      <c r="AY211" s="227"/>
      <c r="AZ211" s="225">
        <f>IFERROR(VLOOKUP(AY211,'COSTOS CTO 495-2025'!$B$6:$C$239,2,FALSE),0)</f>
        <v>0</v>
      </c>
      <c r="BA211" s="228"/>
      <c r="BB211" s="225">
        <f>IFERROR(VLOOKUP(BA211,'COSTOS CTO 495-2025'!$B$6:$C$289,2,FALSE),0)</f>
        <v>0</v>
      </c>
      <c r="BC211" s="229"/>
      <c r="BD211" s="225">
        <f>IFERROR(VLOOKUP(BC211,'COSTOS CTO 495-2025'!$B$6:$C$209,2,FALSE),0)</f>
        <v>0</v>
      </c>
      <c r="BE211" s="229"/>
      <c r="BF211" s="225">
        <f>IFERROR(VLOOKUP(BE211,'COSTOS CTO 495-2025'!$B$6:$C$180,2,FALSE),0)</f>
        <v>0</v>
      </c>
      <c r="BG211" s="370"/>
      <c r="BH211" s="364">
        <f>IFERROR(VLOOKUP(BG211,'COSTOS CTO 495-2025'!$B$6:$C$180,2,FALSE),0)</f>
        <v>0</v>
      </c>
      <c r="BI211" s="364"/>
      <c r="BJ211" s="364"/>
      <c r="BK211" s="328"/>
      <c r="BL211" s="391"/>
      <c r="BM211" s="334"/>
    </row>
    <row r="212" spans="1:65" x14ac:dyDescent="0.3">
      <c r="A212" s="373"/>
      <c r="B212" s="376"/>
      <c r="C212" s="379"/>
      <c r="D212" s="379"/>
      <c r="E212" s="334"/>
      <c r="F212" s="373"/>
      <c r="G212" s="382"/>
      <c r="H212" s="385"/>
      <c r="I212" s="385"/>
      <c r="J212" s="379"/>
      <c r="K212" s="346"/>
      <c r="L212" s="346"/>
      <c r="M212" s="346"/>
      <c r="N212" s="379"/>
      <c r="O212" s="346"/>
      <c r="P212" s="346"/>
      <c r="Q212" s="379"/>
      <c r="R212" s="337"/>
      <c r="S212" s="379"/>
      <c r="T212" s="379"/>
      <c r="U212" s="379"/>
      <c r="V212" s="230"/>
      <c r="W212" s="379"/>
      <c r="X212" s="331"/>
      <c r="Y212" s="373"/>
      <c r="Z212" s="346"/>
      <c r="AA212" s="385"/>
      <c r="AB212" s="379"/>
      <c r="AC212" s="385"/>
      <c r="AD212" s="388"/>
      <c r="AE212" s="231"/>
      <c r="AF212" s="232"/>
      <c r="AG212" s="230"/>
      <c r="AH212" s="367"/>
      <c r="AI212" s="230"/>
      <c r="AJ212" s="230"/>
      <c r="AK212" s="233"/>
      <c r="AL212" s="230"/>
      <c r="AM212" s="230"/>
      <c r="AN212" s="230"/>
      <c r="AO212" s="367"/>
      <c r="AP212" s="230"/>
      <c r="AQ212" s="230"/>
      <c r="AR212" s="230"/>
      <c r="AS212" s="234"/>
      <c r="AT212" s="235">
        <f>+SUM(AT209:AT211)</f>
        <v>147560</v>
      </c>
      <c r="AU212" s="234"/>
      <c r="AV212" s="235">
        <f>+SUM(AV209:AV211)</f>
        <v>284410</v>
      </c>
      <c r="AW212" s="235"/>
      <c r="AX212" s="235">
        <f>+SUM(AX209:AX211)</f>
        <v>301070</v>
      </c>
      <c r="AY212" s="234"/>
      <c r="AZ212" s="235">
        <f>+SUM(AZ209:AZ211)</f>
        <v>2374050</v>
      </c>
      <c r="BA212" s="235"/>
      <c r="BB212" s="235">
        <f>BB209+BB210+BB211</f>
        <v>0</v>
      </c>
      <c r="BC212" s="236"/>
      <c r="BD212" s="235">
        <f>+BD209+BD210+BD211</f>
        <v>151130</v>
      </c>
      <c r="BE212" s="236"/>
      <c r="BF212" s="235">
        <f>+SUM(BF209:BF211)</f>
        <v>0</v>
      </c>
      <c r="BG212" s="370"/>
      <c r="BH212" s="364">
        <f>IFERROR(VLOOKUP(BG212,'COSTOS CTO 495-2025'!$B$6:$C$180,2,FALSE),0)</f>
        <v>0</v>
      </c>
      <c r="BI212" s="365"/>
      <c r="BJ212" s="364"/>
      <c r="BK212" s="328"/>
      <c r="BL212" s="391"/>
      <c r="BM212" s="334"/>
    </row>
    <row r="213" spans="1:65" x14ac:dyDescent="0.3">
      <c r="A213" s="373"/>
      <c r="B213" s="376"/>
      <c r="C213" s="379"/>
      <c r="D213" s="379"/>
      <c r="E213" s="334"/>
      <c r="F213" s="373"/>
      <c r="G213" s="382"/>
      <c r="H213" s="385"/>
      <c r="I213" s="385"/>
      <c r="J213" s="379"/>
      <c r="K213" s="346"/>
      <c r="L213" s="346"/>
      <c r="M213" s="346"/>
      <c r="N213" s="379"/>
      <c r="O213" s="346"/>
      <c r="P213" s="346"/>
      <c r="Q213" s="379"/>
      <c r="R213" s="337"/>
      <c r="S213" s="379"/>
      <c r="T213" s="379"/>
      <c r="U213" s="379"/>
      <c r="V213" s="336"/>
      <c r="W213" s="379"/>
      <c r="X213" s="331"/>
      <c r="Y213" s="373"/>
      <c r="Z213" s="346"/>
      <c r="AA213" s="385"/>
      <c r="AB213" s="379"/>
      <c r="AC213" s="385"/>
      <c r="AD213" s="388"/>
      <c r="AE213" s="339"/>
      <c r="AF213" s="342">
        <f>IF(AE213=0,0,IF(AG213=0,(EOMONTH(AE213,0)+1-(AE213)),(1+AG213-AE213)))</f>
        <v>0</v>
      </c>
      <c r="AG213" s="327"/>
      <c r="AH213" s="367"/>
      <c r="AI213" s="345"/>
      <c r="AJ213" s="348">
        <f>IFERROR(VLOOKUP(AI213,'COSTOS CTO 495-2025'!$B$6:$C$180,2,FALSE),0)</f>
        <v>0</v>
      </c>
      <c r="AK213" s="351">
        <f>+AF213*AJ213</f>
        <v>0</v>
      </c>
      <c r="AL213" s="354"/>
      <c r="AM213" s="342">
        <f>IF(AL213=0,0,IF(AN213=0,(EOMONTH(AL213,0)+1-(AL213)),(1+AN213-AL213)))</f>
        <v>0</v>
      </c>
      <c r="AN213" s="354"/>
      <c r="AO213" s="367"/>
      <c r="AP213" s="345"/>
      <c r="AQ213" s="357">
        <f>IFERROR(VLOOKUP(AP213,'COSTOS CTO 495-2025'!$B$6:$C$180,2,FALSE),0)</f>
        <v>0</v>
      </c>
      <c r="AR213" s="360">
        <f>+AQ213*AM213</f>
        <v>0</v>
      </c>
      <c r="AS213" s="224"/>
      <c r="AT213" s="225">
        <f>IFERROR(VLOOKUP(AS213,'COSTOS CTO 495-2025'!$B$6:$C$180,2,FALSE),0)</f>
        <v>0</v>
      </c>
      <c r="AU213" s="226"/>
      <c r="AV213" s="225">
        <f>IFERROR(VLOOKUP(AU213,'COSTOS CTO 495-2025'!$B$6:$C$239,2,FALSE),0)</f>
        <v>0</v>
      </c>
      <c r="AW213" s="227"/>
      <c r="AX213" s="225">
        <f>IFERROR(VLOOKUP(AW213,'COSTOS CTO 495-2025'!$B$6:$C$180,2,FALSE),0)</f>
        <v>0</v>
      </c>
      <c r="AY213" s="227"/>
      <c r="AZ213" s="225">
        <f>IFERROR(VLOOKUP(AY213,'COSTOS CTO 495-2025'!$B$6:$C$239,2,FALSE),0)</f>
        <v>0</v>
      </c>
      <c r="BA213" s="228"/>
      <c r="BB213" s="225">
        <f>IFERROR(VLOOKUP(BA213,'COSTOS CTO 495-2025'!$B$6:$C$289,2,FALSE),0)</f>
        <v>0</v>
      </c>
      <c r="BC213" s="229"/>
      <c r="BD213" s="225">
        <f>IFERROR(VLOOKUP(BC213,'COSTOS CTO 495-2025'!$B$6:$C$209,2,FALSE),0)</f>
        <v>0</v>
      </c>
      <c r="BE213" s="229"/>
      <c r="BF213" s="225">
        <f>IFERROR(VLOOKUP(BE213,'COSTOS CTO 495-2025'!$B$6:$C$180,2,FALSE),0)</f>
        <v>0</v>
      </c>
      <c r="BG213" s="370"/>
      <c r="BH213" s="364">
        <f>IFERROR(VLOOKUP(BG213,'COSTOS CTO 495-2025'!$B$6:$C$180,2,FALSE),0)</f>
        <v>0</v>
      </c>
      <c r="BI213" s="363">
        <f>+SUM(AZ216+AX216+BD216+AT216+AV216+BH216+AR213+AK213+BF216+BB216)</f>
        <v>0</v>
      </c>
      <c r="BJ213" s="364"/>
      <c r="BK213" s="328"/>
      <c r="BL213" s="391"/>
      <c r="BM213" s="334"/>
    </row>
    <row r="214" spans="1:65" x14ac:dyDescent="0.3">
      <c r="A214" s="373"/>
      <c r="B214" s="376"/>
      <c r="C214" s="379"/>
      <c r="D214" s="379"/>
      <c r="E214" s="334"/>
      <c r="F214" s="373"/>
      <c r="G214" s="382"/>
      <c r="H214" s="385"/>
      <c r="I214" s="385"/>
      <c r="J214" s="379"/>
      <c r="K214" s="346"/>
      <c r="L214" s="346"/>
      <c r="M214" s="346"/>
      <c r="N214" s="379"/>
      <c r="O214" s="346"/>
      <c r="P214" s="346"/>
      <c r="Q214" s="379"/>
      <c r="R214" s="337"/>
      <c r="S214" s="379"/>
      <c r="T214" s="379"/>
      <c r="U214" s="379"/>
      <c r="V214" s="337"/>
      <c r="W214" s="379"/>
      <c r="X214" s="331"/>
      <c r="Y214" s="373"/>
      <c r="Z214" s="346"/>
      <c r="AA214" s="385"/>
      <c r="AB214" s="379"/>
      <c r="AC214" s="385"/>
      <c r="AD214" s="388"/>
      <c r="AE214" s="340"/>
      <c r="AF214" s="343"/>
      <c r="AG214" s="328"/>
      <c r="AH214" s="367"/>
      <c r="AI214" s="346"/>
      <c r="AJ214" s="349"/>
      <c r="AK214" s="352"/>
      <c r="AL214" s="355"/>
      <c r="AM214" s="343"/>
      <c r="AN214" s="355"/>
      <c r="AO214" s="367"/>
      <c r="AP214" s="346"/>
      <c r="AQ214" s="358"/>
      <c r="AR214" s="361"/>
      <c r="AS214" s="224"/>
      <c r="AT214" s="225">
        <f>IFERROR(VLOOKUP(AS214,'COSTOS CTO 495-2025'!$B$6:$C$180,2,FALSE),0)</f>
        <v>0</v>
      </c>
      <c r="AU214" s="226"/>
      <c r="AV214" s="225">
        <f>IFERROR(VLOOKUP(AU214,'COSTOS CTO 495-2025'!$B$6:$C$239,2,FALSE),0)</f>
        <v>0</v>
      </c>
      <c r="AW214" s="227"/>
      <c r="AX214" s="225">
        <f>IFERROR(VLOOKUP(AW214,'COSTOS CTO 495-2025'!$B$6:$C$180,2,FALSE),0)</f>
        <v>0</v>
      </c>
      <c r="AY214" s="227"/>
      <c r="AZ214" s="225">
        <f>IFERROR(VLOOKUP(AY214,'COSTOS CTO 495-2025'!$B$6:$C$239,2,FALSE),0)</f>
        <v>0</v>
      </c>
      <c r="BA214" s="228"/>
      <c r="BB214" s="225">
        <f>IFERROR(VLOOKUP(BA214,'COSTOS CTO 495-2025'!$B$6:$C$289,2,FALSE),0)</f>
        <v>0</v>
      </c>
      <c r="BC214" s="229"/>
      <c r="BD214" s="225">
        <f>IFERROR(VLOOKUP(BC214,'COSTOS CTO 495-2025'!$B$6:$C$209,2,FALSE),0)</f>
        <v>0</v>
      </c>
      <c r="BE214" s="229"/>
      <c r="BF214" s="225">
        <f>IFERROR(VLOOKUP(BE214,'COSTOS CTO 495-2025'!$B$6:$C$180,2,FALSE),0)</f>
        <v>0</v>
      </c>
      <c r="BG214" s="370"/>
      <c r="BH214" s="364">
        <f>IFERROR(VLOOKUP(BG214,'COSTOS CTO 495-2025'!$B$6:$C$180,2,FALSE),0)</f>
        <v>0</v>
      </c>
      <c r="BI214" s="364"/>
      <c r="BJ214" s="364"/>
      <c r="BK214" s="328"/>
      <c r="BL214" s="391"/>
      <c r="BM214" s="334"/>
    </row>
    <row r="215" spans="1:65" x14ac:dyDescent="0.3">
      <c r="A215" s="373"/>
      <c r="B215" s="376"/>
      <c r="C215" s="379"/>
      <c r="D215" s="379"/>
      <c r="E215" s="334"/>
      <c r="F215" s="373"/>
      <c r="G215" s="382"/>
      <c r="H215" s="385"/>
      <c r="I215" s="385"/>
      <c r="J215" s="379"/>
      <c r="K215" s="346"/>
      <c r="L215" s="346"/>
      <c r="M215" s="346"/>
      <c r="N215" s="379"/>
      <c r="O215" s="346"/>
      <c r="P215" s="346"/>
      <c r="Q215" s="379"/>
      <c r="R215" s="337"/>
      <c r="S215" s="379"/>
      <c r="T215" s="379"/>
      <c r="U215" s="379"/>
      <c r="V215" s="338"/>
      <c r="W215" s="379"/>
      <c r="X215" s="331"/>
      <c r="Y215" s="373"/>
      <c r="Z215" s="346"/>
      <c r="AA215" s="385"/>
      <c r="AB215" s="379"/>
      <c r="AC215" s="385"/>
      <c r="AD215" s="388"/>
      <c r="AE215" s="341"/>
      <c r="AF215" s="344"/>
      <c r="AG215" s="329"/>
      <c r="AH215" s="367"/>
      <c r="AI215" s="347"/>
      <c r="AJ215" s="350"/>
      <c r="AK215" s="353"/>
      <c r="AL215" s="356"/>
      <c r="AM215" s="344"/>
      <c r="AN215" s="356"/>
      <c r="AO215" s="367"/>
      <c r="AP215" s="347"/>
      <c r="AQ215" s="359"/>
      <c r="AR215" s="362"/>
      <c r="AS215" s="224"/>
      <c r="AT215" s="225">
        <f>IFERROR(VLOOKUP(AS215,'COSTOS CTO 495-2025'!$B$6:$C$180,2,FALSE),0)</f>
        <v>0</v>
      </c>
      <c r="AU215" s="226"/>
      <c r="AV215" s="225">
        <f>IFERROR(VLOOKUP(AU215,'COSTOS CTO 495-2025'!$B$6:$C$239,2,FALSE),0)</f>
        <v>0</v>
      </c>
      <c r="AW215" s="227"/>
      <c r="AX215" s="225">
        <f>IFERROR(VLOOKUP(AW215,'COSTOS CTO 495-2025'!$B$6:$C$180,2,FALSE),0)</f>
        <v>0</v>
      </c>
      <c r="AY215" s="227"/>
      <c r="AZ215" s="225">
        <f>IFERROR(VLOOKUP(AY215,'COSTOS CTO 495-2025'!$B$6:$C$239,2,FALSE),0)</f>
        <v>0</v>
      </c>
      <c r="BA215" s="228"/>
      <c r="BB215" s="225">
        <f>IFERROR(VLOOKUP(BA215,'COSTOS CTO 495-2025'!$B$6:$C$289,2,FALSE),0)</f>
        <v>0</v>
      </c>
      <c r="BC215" s="229"/>
      <c r="BD215" s="225">
        <f>IFERROR(VLOOKUP(BC215,'COSTOS CTO 495-2025'!$B$6:$C$209,2,FALSE),0)</f>
        <v>0</v>
      </c>
      <c r="BE215" s="229"/>
      <c r="BF215" s="225">
        <f>IFERROR(VLOOKUP(BE215,'COSTOS CTO 495-2025'!$B$6:$C$180,2,FALSE),0)</f>
        <v>0</v>
      </c>
      <c r="BG215" s="370"/>
      <c r="BH215" s="364">
        <f>IFERROR(VLOOKUP(BG215,'COSTOS CTO 495-2025'!$B$6:$C$180,2,FALSE),0)</f>
        <v>0</v>
      </c>
      <c r="BI215" s="364"/>
      <c r="BJ215" s="364"/>
      <c r="BK215" s="328"/>
      <c r="BL215" s="391"/>
      <c r="BM215" s="334"/>
    </row>
    <row r="216" spans="1:65" x14ac:dyDescent="0.3">
      <c r="A216" s="373"/>
      <c r="B216" s="376"/>
      <c r="C216" s="379"/>
      <c r="D216" s="379"/>
      <c r="E216" s="334"/>
      <c r="F216" s="373"/>
      <c r="G216" s="382"/>
      <c r="H216" s="385"/>
      <c r="I216" s="385"/>
      <c r="J216" s="379"/>
      <c r="K216" s="346"/>
      <c r="L216" s="346"/>
      <c r="M216" s="346"/>
      <c r="N216" s="379"/>
      <c r="O216" s="346"/>
      <c r="P216" s="346"/>
      <c r="Q216" s="379"/>
      <c r="R216" s="337"/>
      <c r="S216" s="379"/>
      <c r="T216" s="379"/>
      <c r="U216" s="379"/>
      <c r="V216" s="230"/>
      <c r="W216" s="379"/>
      <c r="X216" s="331"/>
      <c r="Y216" s="373"/>
      <c r="Z216" s="346"/>
      <c r="AA216" s="385"/>
      <c r="AB216" s="379"/>
      <c r="AC216" s="385"/>
      <c r="AD216" s="388"/>
      <c r="AE216" s="231"/>
      <c r="AF216" s="232"/>
      <c r="AG216" s="230"/>
      <c r="AH216" s="367"/>
      <c r="AI216" s="230"/>
      <c r="AJ216" s="230"/>
      <c r="AK216" s="233"/>
      <c r="AL216" s="230"/>
      <c r="AM216" s="230"/>
      <c r="AN216" s="230"/>
      <c r="AO216" s="367"/>
      <c r="AP216" s="233"/>
      <c r="AQ216" s="233"/>
      <c r="AR216" s="233"/>
      <c r="AS216" s="234"/>
      <c r="AT216" s="235">
        <f>+SUM(AT213:AT215)</f>
        <v>0</v>
      </c>
      <c r="AU216" s="234"/>
      <c r="AV216" s="235">
        <f>+SUM(AV213:AV215)</f>
        <v>0</v>
      </c>
      <c r="AW216" s="235"/>
      <c r="AX216" s="235">
        <f>+SUM(AX213:AX215)</f>
        <v>0</v>
      </c>
      <c r="AY216" s="234"/>
      <c r="AZ216" s="235">
        <f>+SUM(AZ213:AZ215)</f>
        <v>0</v>
      </c>
      <c r="BA216" s="235"/>
      <c r="BB216" s="235">
        <f>SUM(BB213:BB215)</f>
        <v>0</v>
      </c>
      <c r="BC216" s="236"/>
      <c r="BD216" s="235">
        <f>+SUM(BD213:BD215)</f>
        <v>0</v>
      </c>
      <c r="BE216" s="236"/>
      <c r="BF216" s="235">
        <f>+SUM(BF213:BF215)</f>
        <v>0</v>
      </c>
      <c r="BG216" s="370"/>
      <c r="BH216" s="364">
        <f>IFERROR(VLOOKUP(BG216,'COSTOS CTO 495-2025'!$B$6:$C$180,2,FALSE),0)</f>
        <v>0</v>
      </c>
      <c r="BI216" s="365"/>
      <c r="BJ216" s="364"/>
      <c r="BK216" s="328"/>
      <c r="BL216" s="391"/>
      <c r="BM216" s="334"/>
    </row>
    <row r="217" spans="1:65" x14ac:dyDescent="0.3">
      <c r="A217" s="373"/>
      <c r="B217" s="376"/>
      <c r="C217" s="379"/>
      <c r="D217" s="379"/>
      <c r="E217" s="334"/>
      <c r="F217" s="373"/>
      <c r="G217" s="382"/>
      <c r="H217" s="385"/>
      <c r="I217" s="385"/>
      <c r="J217" s="379"/>
      <c r="K217" s="346"/>
      <c r="L217" s="346"/>
      <c r="M217" s="346"/>
      <c r="N217" s="379"/>
      <c r="O217" s="346"/>
      <c r="P217" s="346"/>
      <c r="Q217" s="379"/>
      <c r="R217" s="337"/>
      <c r="S217" s="379"/>
      <c r="T217" s="379"/>
      <c r="U217" s="379"/>
      <c r="V217" s="336"/>
      <c r="W217" s="379"/>
      <c r="X217" s="331"/>
      <c r="Y217" s="373"/>
      <c r="Z217" s="346"/>
      <c r="AA217" s="385"/>
      <c r="AB217" s="379"/>
      <c r="AC217" s="385"/>
      <c r="AD217" s="388"/>
      <c r="AE217" s="339"/>
      <c r="AF217" s="342">
        <f>IF(AE217=0,0,IF(AG217=0,(EOMONTH(AE217,0)+1-(AE217)),(1+AG217-AE217)))</f>
        <v>0</v>
      </c>
      <c r="AG217" s="327"/>
      <c r="AH217" s="367"/>
      <c r="AI217" s="345"/>
      <c r="AJ217" s="348">
        <f>IFERROR(VLOOKUP(AI217,'COSTOS CTO 495-2025'!$B$6:$C$180,2,FALSE),0)</f>
        <v>0</v>
      </c>
      <c r="AK217" s="351">
        <f>+AF217*AJ217</f>
        <v>0</v>
      </c>
      <c r="AL217" s="354"/>
      <c r="AM217" s="342">
        <f>IF(AL217=0,0,IF(AN217=0,(EOMONTH(AL217,0)+1-(AL217)),(1+AN217-AL217)))</f>
        <v>0</v>
      </c>
      <c r="AN217" s="354"/>
      <c r="AO217" s="367"/>
      <c r="AP217" s="345"/>
      <c r="AQ217" s="357">
        <f>IFERROR(VLOOKUP(AP217,'COSTOS CTO 495-2025'!$B$6:$C$180,2,FALSE),0)</f>
        <v>0</v>
      </c>
      <c r="AR217" s="360">
        <f>+AQ217*AM217</f>
        <v>0</v>
      </c>
      <c r="AS217" s="224"/>
      <c r="AT217" s="225">
        <f>IFERROR(VLOOKUP(AS217,'COSTOS CTO 495-2025'!$B$6:$C$180,2,FALSE),0)</f>
        <v>0</v>
      </c>
      <c r="AU217" s="226"/>
      <c r="AV217" s="225">
        <f>IFERROR(VLOOKUP(AU217,'COSTOS CTO 495-2025'!$B$6:$C$239,2,FALSE),0)</f>
        <v>0</v>
      </c>
      <c r="AW217" s="227"/>
      <c r="AX217" s="225">
        <f>IFERROR(VLOOKUP(AW217,'COSTOS CTO 495-2025'!$B$6:$C$180,2,FALSE),0)</f>
        <v>0</v>
      </c>
      <c r="AY217" s="227"/>
      <c r="AZ217" s="225">
        <f>IFERROR(VLOOKUP(AY217,'COSTOS CTO 495-2025'!$B$6:$C$239,2,FALSE),0)</f>
        <v>0</v>
      </c>
      <c r="BA217" s="228"/>
      <c r="BB217" s="225">
        <f>IFERROR(VLOOKUP(BA217,'COSTOS CTO 495-2025'!$B$6:$C$289,2,FALSE),0)</f>
        <v>0</v>
      </c>
      <c r="BC217" s="229"/>
      <c r="BD217" s="225">
        <f>IFERROR(VLOOKUP(BC217,'COSTOS CTO 495-2025'!$B$6:$C$209,2,FALSE),0)</f>
        <v>0</v>
      </c>
      <c r="BE217" s="229"/>
      <c r="BF217" s="225">
        <f>IFERROR(VLOOKUP(BE217,'COSTOS CTO 495-2025'!$B$6:$C$209,2,FALSE),0)</f>
        <v>0</v>
      </c>
      <c r="BG217" s="370"/>
      <c r="BH217" s="364">
        <f>IFERROR(VLOOKUP(BG217,'COSTOS CTO 495-2025'!$B$6:$C$180,2,FALSE),0)</f>
        <v>0</v>
      </c>
      <c r="BI217" s="363">
        <f>+SUM(AZ220+AX220+BD220+AT220+AV220+BH220+AR217+AK217+BF220+BB220)</f>
        <v>0</v>
      </c>
      <c r="BJ217" s="364"/>
      <c r="BK217" s="328"/>
      <c r="BL217" s="391"/>
      <c r="BM217" s="334"/>
    </row>
    <row r="218" spans="1:65" x14ac:dyDescent="0.3">
      <c r="A218" s="373"/>
      <c r="B218" s="376"/>
      <c r="C218" s="379"/>
      <c r="D218" s="379"/>
      <c r="E218" s="334"/>
      <c r="F218" s="373"/>
      <c r="G218" s="382"/>
      <c r="H218" s="385"/>
      <c r="I218" s="385"/>
      <c r="J218" s="379"/>
      <c r="K218" s="346"/>
      <c r="L218" s="346"/>
      <c r="M218" s="346"/>
      <c r="N218" s="379"/>
      <c r="O218" s="346"/>
      <c r="P218" s="346"/>
      <c r="Q218" s="379"/>
      <c r="R218" s="337"/>
      <c r="S218" s="379"/>
      <c r="T218" s="379"/>
      <c r="U218" s="379"/>
      <c r="V218" s="337"/>
      <c r="W218" s="379"/>
      <c r="X218" s="331"/>
      <c r="Y218" s="373"/>
      <c r="Z218" s="346"/>
      <c r="AA218" s="385"/>
      <c r="AB218" s="379"/>
      <c r="AC218" s="385"/>
      <c r="AD218" s="388"/>
      <c r="AE218" s="340"/>
      <c r="AF218" s="343"/>
      <c r="AG218" s="328"/>
      <c r="AH218" s="367"/>
      <c r="AI218" s="346"/>
      <c r="AJ218" s="349"/>
      <c r="AK218" s="352"/>
      <c r="AL218" s="355"/>
      <c r="AM218" s="343"/>
      <c r="AN218" s="355"/>
      <c r="AO218" s="367"/>
      <c r="AP218" s="346"/>
      <c r="AQ218" s="358"/>
      <c r="AR218" s="361"/>
      <c r="AS218" s="224"/>
      <c r="AT218" s="225">
        <f>IFERROR(VLOOKUP(AS218,'COSTOS CTO 495-2025'!$B$6:$C$180,2,FALSE),0)</f>
        <v>0</v>
      </c>
      <c r="AU218" s="226"/>
      <c r="AV218" s="225">
        <f>IFERROR(VLOOKUP(AU218,'COSTOS CTO 495-2025'!$B$6:$C$239,2,FALSE),0)</f>
        <v>0</v>
      </c>
      <c r="AW218" s="227"/>
      <c r="AX218" s="225">
        <f>IFERROR(VLOOKUP(AW218,'COSTOS CTO 495-2025'!$B$6:$C$180,2,FALSE),0)</f>
        <v>0</v>
      </c>
      <c r="AY218" s="227"/>
      <c r="AZ218" s="225">
        <f>IFERROR(VLOOKUP(AY218,'COSTOS CTO 495-2025'!$B$6:$C$239,2,FALSE),0)</f>
        <v>0</v>
      </c>
      <c r="BA218" s="228"/>
      <c r="BB218" s="225">
        <f>IFERROR(VLOOKUP(BA218,'COSTOS CTO 495-2025'!$B$6:$C$289,2,FALSE),0)</f>
        <v>0</v>
      </c>
      <c r="BC218" s="229"/>
      <c r="BD218" s="225">
        <f>IFERROR(VLOOKUP(BC218,'COSTOS CTO 495-2025'!$B$6:$C$209,2,FALSE),0)</f>
        <v>0</v>
      </c>
      <c r="BE218" s="229"/>
      <c r="BF218" s="225">
        <f>IFERROR(VLOOKUP(BE218,'COSTOS CTO 495-2025'!$B$6:$C$209,2,FALSE),0)</f>
        <v>0</v>
      </c>
      <c r="BG218" s="370"/>
      <c r="BH218" s="364">
        <f>IFERROR(VLOOKUP(BG218,'COSTOS CTO 495-2025'!$B$6:$C$180,2,FALSE),0)</f>
        <v>0</v>
      </c>
      <c r="BI218" s="364"/>
      <c r="BJ218" s="364"/>
      <c r="BK218" s="328"/>
      <c r="BL218" s="391"/>
      <c r="BM218" s="334"/>
    </row>
    <row r="219" spans="1:65" x14ac:dyDescent="0.3">
      <c r="A219" s="373"/>
      <c r="B219" s="376"/>
      <c r="C219" s="379"/>
      <c r="D219" s="379"/>
      <c r="E219" s="334"/>
      <c r="F219" s="373"/>
      <c r="G219" s="382"/>
      <c r="H219" s="385"/>
      <c r="I219" s="385"/>
      <c r="J219" s="379"/>
      <c r="K219" s="346"/>
      <c r="L219" s="346"/>
      <c r="M219" s="346"/>
      <c r="N219" s="379"/>
      <c r="O219" s="346"/>
      <c r="P219" s="346"/>
      <c r="Q219" s="379"/>
      <c r="R219" s="337"/>
      <c r="S219" s="379"/>
      <c r="T219" s="379"/>
      <c r="U219" s="379"/>
      <c r="V219" s="338"/>
      <c r="W219" s="379"/>
      <c r="X219" s="331"/>
      <c r="Y219" s="373"/>
      <c r="Z219" s="346"/>
      <c r="AA219" s="385"/>
      <c r="AB219" s="379"/>
      <c r="AC219" s="385"/>
      <c r="AD219" s="388"/>
      <c r="AE219" s="341"/>
      <c r="AF219" s="344"/>
      <c r="AG219" s="329"/>
      <c r="AH219" s="367"/>
      <c r="AI219" s="347"/>
      <c r="AJ219" s="350"/>
      <c r="AK219" s="353"/>
      <c r="AL219" s="356"/>
      <c r="AM219" s="344"/>
      <c r="AN219" s="356"/>
      <c r="AO219" s="367"/>
      <c r="AP219" s="347"/>
      <c r="AQ219" s="359"/>
      <c r="AR219" s="362"/>
      <c r="AS219" s="224"/>
      <c r="AT219" s="225">
        <f>IFERROR(VLOOKUP(AS219,'COSTOS CTO 495-2025'!$B$6:$C$180,2,FALSE),0)</f>
        <v>0</v>
      </c>
      <c r="AU219" s="226"/>
      <c r="AV219" s="225">
        <f>IFERROR(VLOOKUP(AU219,'COSTOS CTO 495-2025'!$B$6:$C$239,2,FALSE),0)</f>
        <v>0</v>
      </c>
      <c r="AW219" s="227"/>
      <c r="AX219" s="225">
        <f>IFERROR(VLOOKUP(AW219,'COSTOS CTO 495-2025'!$B$6:$C$180,2,FALSE),0)</f>
        <v>0</v>
      </c>
      <c r="AY219" s="227"/>
      <c r="AZ219" s="225">
        <f>IFERROR(VLOOKUP(AY219,'COSTOS CTO 495-2025'!$B$6:$C$239,2,FALSE),0)</f>
        <v>0</v>
      </c>
      <c r="BA219" s="228"/>
      <c r="BB219" s="225">
        <f>IFERROR(VLOOKUP(BA219,'COSTOS CTO 495-2025'!$B$6:$C$289,2,FALSE),0)</f>
        <v>0</v>
      </c>
      <c r="BC219" s="229"/>
      <c r="BD219" s="225">
        <f>IFERROR(VLOOKUP(BC219,'COSTOS CTO 495-2025'!$B$6:$C$209,2,FALSE),0)</f>
        <v>0</v>
      </c>
      <c r="BE219" s="229"/>
      <c r="BF219" s="225">
        <f>IFERROR(VLOOKUP(BE219,'COSTOS CTO 495-2025'!$B$6:$C$209,2,FALSE),0)</f>
        <v>0</v>
      </c>
      <c r="BG219" s="370"/>
      <c r="BH219" s="364">
        <f>IFERROR(VLOOKUP(BG219,'COSTOS CTO 495-2025'!$B$6:$C$180,2,FALSE),0)</f>
        <v>0</v>
      </c>
      <c r="BI219" s="364"/>
      <c r="BJ219" s="364"/>
      <c r="BK219" s="328"/>
      <c r="BL219" s="391"/>
      <c r="BM219" s="334"/>
    </row>
    <row r="220" spans="1:65" x14ac:dyDescent="0.3">
      <c r="A220" s="374"/>
      <c r="B220" s="377"/>
      <c r="C220" s="380"/>
      <c r="D220" s="380"/>
      <c r="E220" s="335"/>
      <c r="F220" s="374"/>
      <c r="G220" s="383"/>
      <c r="H220" s="386"/>
      <c r="I220" s="386"/>
      <c r="J220" s="380"/>
      <c r="K220" s="347"/>
      <c r="L220" s="347"/>
      <c r="M220" s="347"/>
      <c r="N220" s="380"/>
      <c r="O220" s="347"/>
      <c r="P220" s="347"/>
      <c r="Q220" s="380"/>
      <c r="R220" s="338"/>
      <c r="S220" s="380"/>
      <c r="T220" s="380"/>
      <c r="U220" s="380"/>
      <c r="V220" s="230"/>
      <c r="W220" s="380"/>
      <c r="X220" s="332"/>
      <c r="Y220" s="374"/>
      <c r="Z220" s="347"/>
      <c r="AA220" s="386"/>
      <c r="AB220" s="380"/>
      <c r="AC220" s="386"/>
      <c r="AD220" s="389"/>
      <c r="AE220" s="231"/>
      <c r="AF220" s="232"/>
      <c r="AG220" s="230"/>
      <c r="AH220" s="368"/>
      <c r="AI220" s="230"/>
      <c r="AJ220" s="230"/>
      <c r="AK220" s="233"/>
      <c r="AL220" s="230"/>
      <c r="AM220" s="230"/>
      <c r="AN220" s="230"/>
      <c r="AO220" s="368"/>
      <c r="AP220" s="233"/>
      <c r="AQ220" s="233"/>
      <c r="AR220" s="233"/>
      <c r="AS220" s="234"/>
      <c r="AT220" s="235">
        <f>+SUM(AT217:AT219)</f>
        <v>0</v>
      </c>
      <c r="AU220" s="234"/>
      <c r="AV220" s="235">
        <f>+SUM(AV217:AV219)</f>
        <v>0</v>
      </c>
      <c r="AW220" s="235"/>
      <c r="AX220" s="235">
        <f>+SUM(AX217:AX219)</f>
        <v>0</v>
      </c>
      <c r="AY220" s="234"/>
      <c r="AZ220" s="235">
        <f>+SUM(AZ217:AZ219)</f>
        <v>0</v>
      </c>
      <c r="BA220" s="235"/>
      <c r="BB220" s="235">
        <f>SUM(BB217:BB219)</f>
        <v>0</v>
      </c>
      <c r="BC220" s="236"/>
      <c r="BD220" s="235">
        <f>+SUM(BD217:BD219)</f>
        <v>0</v>
      </c>
      <c r="BE220" s="236"/>
      <c r="BF220" s="235">
        <f>+SUM(BF217:BF219)</f>
        <v>0</v>
      </c>
      <c r="BG220" s="371"/>
      <c r="BH220" s="365">
        <f>IFERROR(VLOOKUP(BG220,'COSTOS CTO 495-2025'!$B$6:$C$180,2,FALSE),0)</f>
        <v>0</v>
      </c>
      <c r="BI220" s="365"/>
      <c r="BJ220" s="365"/>
      <c r="BK220" s="329"/>
      <c r="BL220" s="392"/>
      <c r="BM220" s="335"/>
    </row>
    <row r="221" spans="1:65" x14ac:dyDescent="0.3">
      <c r="A221" s="372">
        <v>120</v>
      </c>
      <c r="B221" s="375">
        <v>46090</v>
      </c>
      <c r="C221" s="378">
        <v>2026</v>
      </c>
      <c r="D221" s="378" t="s">
        <v>185</v>
      </c>
      <c r="E221" s="333" t="s">
        <v>613</v>
      </c>
      <c r="F221" s="372" t="s">
        <v>614</v>
      </c>
      <c r="G221" s="381">
        <v>981020004761846</v>
      </c>
      <c r="H221" s="384" t="s">
        <v>55</v>
      </c>
      <c r="I221" s="384" t="s">
        <v>56</v>
      </c>
      <c r="J221" s="378" t="s">
        <v>57</v>
      </c>
      <c r="K221" s="345" t="s">
        <v>475</v>
      </c>
      <c r="L221" s="345" t="s">
        <v>615</v>
      </c>
      <c r="M221" s="345">
        <v>3214530070</v>
      </c>
      <c r="N221" s="378" t="s">
        <v>82</v>
      </c>
      <c r="O221" s="345" t="s">
        <v>584</v>
      </c>
      <c r="P221" s="345" t="s">
        <v>585</v>
      </c>
      <c r="Q221" s="378" t="s">
        <v>59</v>
      </c>
      <c r="R221" s="336" t="s">
        <v>476</v>
      </c>
      <c r="S221" s="378" t="s">
        <v>60</v>
      </c>
      <c r="T221" s="378">
        <v>3</v>
      </c>
      <c r="U221" s="378" t="s">
        <v>61</v>
      </c>
      <c r="V221" s="336">
        <v>24.5</v>
      </c>
      <c r="W221" s="378" t="s">
        <v>62</v>
      </c>
      <c r="X221" s="330" t="s">
        <v>620</v>
      </c>
      <c r="Y221" s="372"/>
      <c r="Z221" s="345" t="s">
        <v>621</v>
      </c>
      <c r="AA221" s="384" t="s">
        <v>69</v>
      </c>
      <c r="AB221" s="378" t="s">
        <v>84</v>
      </c>
      <c r="AC221" s="384" t="s">
        <v>85</v>
      </c>
      <c r="AD221" s="387"/>
      <c r="AE221" s="339"/>
      <c r="AF221" s="342">
        <f>IF(AE221=0,0,IF(AG221=0,(EOMONTH(AE221,0)+1-(AE221)),(1+AG221-AE221)))</f>
        <v>0</v>
      </c>
      <c r="AG221" s="339"/>
      <c r="AH221" s="366">
        <f>+AF221+AF225+AF229</f>
        <v>0</v>
      </c>
      <c r="AI221" s="345"/>
      <c r="AJ221" s="348">
        <f>IFERROR(VLOOKUP(AI221,'COSTOS CTO 495-2025'!$B$6:$C$180,2,FALSE),0)</f>
        <v>0</v>
      </c>
      <c r="AK221" s="351">
        <f>+AH221*AJ221</f>
        <v>0</v>
      </c>
      <c r="AL221" s="339">
        <v>46090</v>
      </c>
      <c r="AM221" s="342">
        <f>IF(AL221=0,0,IF(AN221=0,(EOMONTH(AL221,0)+1-(AL221)),(1+AN221-AL221)))</f>
        <v>1</v>
      </c>
      <c r="AN221" s="339">
        <v>46090</v>
      </c>
      <c r="AO221" s="366">
        <f>+AM221+AM225+AM229</f>
        <v>1</v>
      </c>
      <c r="AP221" s="345" t="s">
        <v>611</v>
      </c>
      <c r="AQ221" s="357">
        <f>IFERROR(VLOOKUP(AP221,'COSTOS CTO 495-2025'!$B$6:$C$180,2,FALSE),0)</f>
        <v>297500</v>
      </c>
      <c r="AR221" s="360">
        <f>+AQ221*AM221</f>
        <v>297500</v>
      </c>
      <c r="AS221" s="224" t="s">
        <v>86</v>
      </c>
      <c r="AT221" s="225">
        <f>IFERROR(VLOOKUP(AS221,'COSTOS CTO 495-2025'!$B$6:$C$180,2,FALSE),0)</f>
        <v>147560</v>
      </c>
      <c r="AU221" s="226" t="s">
        <v>404</v>
      </c>
      <c r="AV221" s="225">
        <f>IFERROR(VLOOKUP(AU221,'COSTOS CTO 495-2025'!$B$6:$C$239,2,FALSE),0)</f>
        <v>152320</v>
      </c>
      <c r="AW221" s="227" t="s">
        <v>595</v>
      </c>
      <c r="AX221" s="225">
        <f>IFERROR(VLOOKUP(AW221,'COSTOS CTO 495-2025'!$B$6:$C$180,2,FALSE),0)</f>
        <v>127330</v>
      </c>
      <c r="AY221" s="227"/>
      <c r="AZ221" s="225">
        <f>IFERROR(VLOOKUP(AY221,'COSTOS CTO 495-2025'!$B$6:$C$239,2,FALSE),0)</f>
        <v>0</v>
      </c>
      <c r="BA221" s="228"/>
      <c r="BB221" s="225">
        <f>IFERROR(VLOOKUP(BA221,'COSTOS CTO 495-2025'!$B$6:$C$289,2,FALSE),0)</f>
        <v>0</v>
      </c>
      <c r="BC221" s="229"/>
      <c r="BD221" s="225">
        <f>IFERROR(VLOOKUP(BC221,'COSTOS CTO 495-2025'!$B$6:$C$209,2,FALSE),0)</f>
        <v>0</v>
      </c>
      <c r="BE221" s="229" t="s">
        <v>643</v>
      </c>
      <c r="BF221" s="225">
        <f>IFERROR(VLOOKUP(BE221,'COSTOS CTO 495-2025'!$B$6:$C$180,2,FALSE),0)</f>
        <v>330820</v>
      </c>
      <c r="BG221" s="369"/>
      <c r="BH221" s="363">
        <f>IFERROR(VLOOKUP(BG221,'COSTOS CTO 495-2025'!$B$6:$C$180,2,FALSE),0)</f>
        <v>0</v>
      </c>
      <c r="BI221" s="363">
        <f>+SUM(AZ224+AX224+BD224+AT224+AV224+BH224+AR221+AK221+BF224+BB224)</f>
        <v>1846880</v>
      </c>
      <c r="BJ221" s="363">
        <f>BI221+BI225+BI229</f>
        <v>2151520</v>
      </c>
      <c r="BK221" s="327">
        <v>46091</v>
      </c>
      <c r="BL221" s="330" t="s">
        <v>85</v>
      </c>
      <c r="BM221" s="333" t="s">
        <v>477</v>
      </c>
    </row>
    <row r="222" spans="1:65" x14ac:dyDescent="0.3">
      <c r="A222" s="373"/>
      <c r="B222" s="376"/>
      <c r="C222" s="379"/>
      <c r="D222" s="379"/>
      <c r="E222" s="334"/>
      <c r="F222" s="373"/>
      <c r="G222" s="382"/>
      <c r="H222" s="385"/>
      <c r="I222" s="385"/>
      <c r="J222" s="379"/>
      <c r="K222" s="346"/>
      <c r="L222" s="346"/>
      <c r="M222" s="346"/>
      <c r="N222" s="379"/>
      <c r="O222" s="346"/>
      <c r="P222" s="346"/>
      <c r="Q222" s="379"/>
      <c r="R222" s="337"/>
      <c r="S222" s="379"/>
      <c r="T222" s="379"/>
      <c r="U222" s="379"/>
      <c r="V222" s="337"/>
      <c r="W222" s="379"/>
      <c r="X222" s="331"/>
      <c r="Y222" s="373"/>
      <c r="Z222" s="346"/>
      <c r="AA222" s="385"/>
      <c r="AB222" s="379"/>
      <c r="AC222" s="385"/>
      <c r="AD222" s="388"/>
      <c r="AE222" s="340"/>
      <c r="AF222" s="343"/>
      <c r="AG222" s="340"/>
      <c r="AH222" s="367"/>
      <c r="AI222" s="346"/>
      <c r="AJ222" s="349"/>
      <c r="AK222" s="352"/>
      <c r="AL222" s="340"/>
      <c r="AM222" s="343"/>
      <c r="AN222" s="340"/>
      <c r="AO222" s="367"/>
      <c r="AP222" s="346"/>
      <c r="AQ222" s="358"/>
      <c r="AR222" s="361"/>
      <c r="AS222" s="224" t="s">
        <v>594</v>
      </c>
      <c r="AT222" s="225">
        <f>IFERROR(VLOOKUP(AS222,'COSTOS CTO 495-2025'!$B$6:$C$180,2,FALSE),0)</f>
        <v>349860</v>
      </c>
      <c r="AU222" s="226" t="s">
        <v>404</v>
      </c>
      <c r="AV222" s="225">
        <f>IFERROR(VLOOKUP(AU222,'COSTOS CTO 495-2025'!$B$6:$C$239,2,FALSE),0)</f>
        <v>152320</v>
      </c>
      <c r="AW222" s="227" t="s">
        <v>596</v>
      </c>
      <c r="AX222" s="225">
        <f>IFERROR(VLOOKUP(AW222,'COSTOS CTO 495-2025'!$B$6:$C$180,2,FALSE),0)</f>
        <v>136850</v>
      </c>
      <c r="AY222" s="227"/>
      <c r="AZ222" s="225">
        <f>IFERROR(VLOOKUP(AY222,'COSTOS CTO 495-2025'!$B$6:$C$239,2,FALSE),0)</f>
        <v>0</v>
      </c>
      <c r="BA222" s="228"/>
      <c r="BB222" s="225">
        <f>IFERROR(VLOOKUP(BA222,'COSTOS CTO 495-2025'!$B$6:$C$289,2,FALSE),0)</f>
        <v>0</v>
      </c>
      <c r="BC222" s="229"/>
      <c r="BD222" s="225">
        <f>IFERROR(VLOOKUP(BC222,'COSTOS CTO 495-2025'!$B$6:$C$209,2,FALSE),0)</f>
        <v>0</v>
      </c>
      <c r="BE222" s="229"/>
      <c r="BF222" s="225">
        <f>IFERROR(VLOOKUP(BE222,'COSTOS CTO 495-2025'!$B$6:$C$180,2,FALSE),0)</f>
        <v>0</v>
      </c>
      <c r="BG222" s="370"/>
      <c r="BH222" s="364">
        <f>IFERROR(VLOOKUP(BG222,'COSTOS CTO 495-2025'!$B$6:$C$180,2,FALSE),0)</f>
        <v>0</v>
      </c>
      <c r="BI222" s="364"/>
      <c r="BJ222" s="364"/>
      <c r="BK222" s="328"/>
      <c r="BL222" s="331"/>
      <c r="BM222" s="334"/>
    </row>
    <row r="223" spans="1:65" x14ac:dyDescent="0.3">
      <c r="A223" s="373"/>
      <c r="B223" s="376"/>
      <c r="C223" s="379"/>
      <c r="D223" s="379"/>
      <c r="E223" s="334"/>
      <c r="F223" s="373"/>
      <c r="G223" s="382"/>
      <c r="H223" s="385"/>
      <c r="I223" s="385"/>
      <c r="J223" s="379"/>
      <c r="K223" s="346"/>
      <c r="L223" s="346"/>
      <c r="M223" s="346"/>
      <c r="N223" s="379"/>
      <c r="O223" s="346"/>
      <c r="P223" s="346"/>
      <c r="Q223" s="379"/>
      <c r="R223" s="337"/>
      <c r="S223" s="379"/>
      <c r="T223" s="379"/>
      <c r="U223" s="379"/>
      <c r="V223" s="338"/>
      <c r="W223" s="379"/>
      <c r="X223" s="331"/>
      <c r="Y223" s="373"/>
      <c r="Z223" s="346"/>
      <c r="AA223" s="385"/>
      <c r="AB223" s="379"/>
      <c r="AC223" s="385"/>
      <c r="AD223" s="388"/>
      <c r="AE223" s="341"/>
      <c r="AF223" s="344"/>
      <c r="AG223" s="341"/>
      <c r="AH223" s="367"/>
      <c r="AI223" s="347"/>
      <c r="AJ223" s="350"/>
      <c r="AK223" s="353"/>
      <c r="AL223" s="341"/>
      <c r="AM223" s="344"/>
      <c r="AN223" s="341"/>
      <c r="AO223" s="367"/>
      <c r="AP223" s="347"/>
      <c r="AQ223" s="359"/>
      <c r="AR223" s="362"/>
      <c r="AS223" s="224"/>
      <c r="AT223" s="225">
        <f>IFERROR(VLOOKUP(AS223,'COSTOS CTO 495-2025'!$B$6:$C$180,2,FALSE),0)</f>
        <v>0</v>
      </c>
      <c r="AU223" s="226" t="s">
        <v>404</v>
      </c>
      <c r="AV223" s="225">
        <f>IFERROR(VLOOKUP(AU223,'COSTOS CTO 495-2025'!$B$6:$C$239,2,FALSE),0)</f>
        <v>152320</v>
      </c>
      <c r="AW223" s="227"/>
      <c r="AX223" s="225">
        <f>IFERROR(VLOOKUP(AW223,'COSTOS CTO 495-2025'!$B$6:$C$180,2,FALSE),0)</f>
        <v>0</v>
      </c>
      <c r="AY223" s="227"/>
      <c r="AZ223" s="225">
        <f>IFERROR(VLOOKUP(AY223,'COSTOS CTO 495-2025'!$B$6:$C$239,2,FALSE),0)</f>
        <v>0</v>
      </c>
      <c r="BA223" s="228"/>
      <c r="BB223" s="225">
        <f>IFERROR(VLOOKUP(BA223,'COSTOS CTO 495-2025'!$B$6:$C$289,2,FALSE),0)</f>
        <v>0</v>
      </c>
      <c r="BC223" s="229"/>
      <c r="BD223" s="225">
        <f>IFERROR(VLOOKUP(BC223,'COSTOS CTO 495-2025'!$B$6:$C$209,2,FALSE),0)</f>
        <v>0</v>
      </c>
      <c r="BE223" s="229"/>
      <c r="BF223" s="225">
        <f>IFERROR(VLOOKUP(BE223,'COSTOS CTO 495-2025'!$B$6:$C$180,2,FALSE),0)</f>
        <v>0</v>
      </c>
      <c r="BG223" s="370"/>
      <c r="BH223" s="364">
        <f>IFERROR(VLOOKUP(BG223,'COSTOS CTO 495-2025'!$B$6:$C$180,2,FALSE),0)</f>
        <v>0</v>
      </c>
      <c r="BI223" s="364"/>
      <c r="BJ223" s="364"/>
      <c r="BK223" s="328"/>
      <c r="BL223" s="331"/>
      <c r="BM223" s="334"/>
    </row>
    <row r="224" spans="1:65" x14ac:dyDescent="0.3">
      <c r="A224" s="373"/>
      <c r="B224" s="376"/>
      <c r="C224" s="379"/>
      <c r="D224" s="379"/>
      <c r="E224" s="334"/>
      <c r="F224" s="373"/>
      <c r="G224" s="382"/>
      <c r="H224" s="385"/>
      <c r="I224" s="385"/>
      <c r="J224" s="379"/>
      <c r="K224" s="346"/>
      <c r="L224" s="346"/>
      <c r="M224" s="346"/>
      <c r="N224" s="379"/>
      <c r="O224" s="346"/>
      <c r="P224" s="346"/>
      <c r="Q224" s="379"/>
      <c r="R224" s="337"/>
      <c r="S224" s="379"/>
      <c r="T224" s="379"/>
      <c r="U224" s="379"/>
      <c r="V224" s="230"/>
      <c r="W224" s="379"/>
      <c r="X224" s="331"/>
      <c r="Y224" s="373"/>
      <c r="Z224" s="346"/>
      <c r="AA224" s="385"/>
      <c r="AB224" s="379"/>
      <c r="AC224" s="385"/>
      <c r="AD224" s="388"/>
      <c r="AE224" s="231"/>
      <c r="AF224" s="232"/>
      <c r="AG224" s="230"/>
      <c r="AH224" s="367"/>
      <c r="AI224" s="230"/>
      <c r="AJ224" s="230"/>
      <c r="AK224" s="233"/>
      <c r="AL224" s="230"/>
      <c r="AM224" s="230"/>
      <c r="AN224" s="230"/>
      <c r="AO224" s="367"/>
      <c r="AP224" s="230"/>
      <c r="AQ224" s="230"/>
      <c r="AR224" s="230"/>
      <c r="AS224" s="234"/>
      <c r="AT224" s="235">
        <f>+SUM(AT221:AT223)</f>
        <v>497420</v>
      </c>
      <c r="AU224" s="234"/>
      <c r="AV224" s="235">
        <f>+SUM(AV221:AV223)</f>
        <v>456960</v>
      </c>
      <c r="AW224" s="235"/>
      <c r="AX224" s="235">
        <f>+SUM(AX221:AX223)</f>
        <v>264180</v>
      </c>
      <c r="AY224" s="234"/>
      <c r="AZ224" s="235">
        <f>+SUM(AZ221:AZ223)</f>
        <v>0</v>
      </c>
      <c r="BA224" s="235"/>
      <c r="BB224" s="235">
        <f>BB221+BB222+BB223</f>
        <v>0</v>
      </c>
      <c r="BC224" s="236"/>
      <c r="BD224" s="235">
        <f>+BD221+BD222+BD223</f>
        <v>0</v>
      </c>
      <c r="BE224" s="236"/>
      <c r="BF224" s="235">
        <f>+SUM(BF221:BF223)</f>
        <v>330820</v>
      </c>
      <c r="BG224" s="370"/>
      <c r="BH224" s="364">
        <f>IFERROR(VLOOKUP(BG224,'COSTOS CTO 495-2025'!$B$6:$C$180,2,FALSE),0)</f>
        <v>0</v>
      </c>
      <c r="BI224" s="365"/>
      <c r="BJ224" s="364"/>
      <c r="BK224" s="328"/>
      <c r="BL224" s="331"/>
      <c r="BM224" s="334"/>
    </row>
    <row r="225" spans="1:65" x14ac:dyDescent="0.3">
      <c r="A225" s="373"/>
      <c r="B225" s="376"/>
      <c r="C225" s="379"/>
      <c r="D225" s="379"/>
      <c r="E225" s="334"/>
      <c r="F225" s="373"/>
      <c r="G225" s="382"/>
      <c r="H225" s="385"/>
      <c r="I225" s="385"/>
      <c r="J225" s="379"/>
      <c r="K225" s="346"/>
      <c r="L225" s="346"/>
      <c r="M225" s="346"/>
      <c r="N225" s="379"/>
      <c r="O225" s="346"/>
      <c r="P225" s="346"/>
      <c r="Q225" s="379"/>
      <c r="R225" s="337"/>
      <c r="S225" s="379"/>
      <c r="T225" s="379"/>
      <c r="U225" s="379"/>
      <c r="V225" s="336"/>
      <c r="W225" s="379"/>
      <c r="X225" s="331"/>
      <c r="Y225" s="373"/>
      <c r="Z225" s="346"/>
      <c r="AA225" s="385"/>
      <c r="AB225" s="379"/>
      <c r="AC225" s="385"/>
      <c r="AD225" s="388"/>
      <c r="AE225" s="339"/>
      <c r="AF225" s="342">
        <f>IF(AE225=0,0,IF(AG225=0,(EOMONTH(AE225,0)+1-(AE225)),(1+AG225-AE225)))</f>
        <v>0</v>
      </c>
      <c r="AG225" s="327"/>
      <c r="AH225" s="367"/>
      <c r="AI225" s="345"/>
      <c r="AJ225" s="348">
        <f>IFERROR(VLOOKUP(AI225,'COSTOS CTO 495-2025'!$B$6:$C$180,2,FALSE),0)</f>
        <v>0</v>
      </c>
      <c r="AK225" s="351">
        <f>+AF225*AJ225</f>
        <v>0</v>
      </c>
      <c r="AL225" s="354"/>
      <c r="AM225" s="342">
        <f>IF(AL225=0,0,IF(AN225=0,(EOMONTH(AL225,0)+1-(AL225)),(1+AN225-AL225)))</f>
        <v>0</v>
      </c>
      <c r="AN225" s="354"/>
      <c r="AO225" s="367"/>
      <c r="AP225" s="345"/>
      <c r="AQ225" s="357">
        <f>IFERROR(VLOOKUP(AP225,'COSTOS CTO 495-2025'!$B$6:$C$180,2,FALSE),0)</f>
        <v>0</v>
      </c>
      <c r="AR225" s="360">
        <f>+AQ225*AM225</f>
        <v>0</v>
      </c>
      <c r="AS225" s="224"/>
      <c r="AT225" s="225">
        <f>IFERROR(VLOOKUP(AS225,'COSTOS CTO 495-2025'!$B$6:$C$180,2,FALSE),0)</f>
        <v>0</v>
      </c>
      <c r="AU225" s="226" t="s">
        <v>404</v>
      </c>
      <c r="AV225" s="225">
        <f>IFERROR(VLOOKUP(AU225,'COSTOS CTO 495-2025'!$B$6:$C$239,2,FALSE),0)</f>
        <v>152320</v>
      </c>
      <c r="AW225" s="227"/>
      <c r="AX225" s="225">
        <f>IFERROR(VLOOKUP(AW225,'COSTOS CTO 495-2025'!$B$6:$C$180,2,FALSE),0)</f>
        <v>0</v>
      </c>
      <c r="AY225" s="227"/>
      <c r="AZ225" s="225">
        <f>IFERROR(VLOOKUP(AY225,'COSTOS CTO 495-2025'!$B$6:$C$239,2,FALSE),0)</f>
        <v>0</v>
      </c>
      <c r="BA225" s="228"/>
      <c r="BB225" s="225">
        <f>IFERROR(VLOOKUP(BA225,'COSTOS CTO 495-2025'!$B$6:$C$289,2,FALSE),0)</f>
        <v>0</v>
      </c>
      <c r="BC225" s="229"/>
      <c r="BD225" s="225">
        <f>IFERROR(VLOOKUP(BC225,'COSTOS CTO 495-2025'!$B$6:$C$209,2,FALSE),0)</f>
        <v>0</v>
      </c>
      <c r="BE225" s="229"/>
      <c r="BF225" s="225">
        <f>IFERROR(VLOOKUP(BE225,'COSTOS CTO 495-2025'!$B$6:$C$180,2,FALSE),0)</f>
        <v>0</v>
      </c>
      <c r="BG225" s="370"/>
      <c r="BH225" s="364">
        <f>IFERROR(VLOOKUP(BG225,'COSTOS CTO 495-2025'!$B$6:$C$180,2,FALSE),0)</f>
        <v>0</v>
      </c>
      <c r="BI225" s="363">
        <f>+SUM(AZ228+AX228+BD228+AT228+AV228+BH228+AR225+AK225+BF228+BB228)</f>
        <v>304640</v>
      </c>
      <c r="BJ225" s="364"/>
      <c r="BK225" s="328"/>
      <c r="BL225" s="331"/>
      <c r="BM225" s="334"/>
    </row>
    <row r="226" spans="1:65" x14ac:dyDescent="0.3">
      <c r="A226" s="373"/>
      <c r="B226" s="376"/>
      <c r="C226" s="379"/>
      <c r="D226" s="379"/>
      <c r="E226" s="334"/>
      <c r="F226" s="373"/>
      <c r="G226" s="382"/>
      <c r="H226" s="385"/>
      <c r="I226" s="385"/>
      <c r="J226" s="379"/>
      <c r="K226" s="346"/>
      <c r="L226" s="346"/>
      <c r="M226" s="346"/>
      <c r="N226" s="379"/>
      <c r="O226" s="346"/>
      <c r="P226" s="346"/>
      <c r="Q226" s="379"/>
      <c r="R226" s="337"/>
      <c r="S226" s="379"/>
      <c r="T226" s="379"/>
      <c r="U226" s="379"/>
      <c r="V226" s="337"/>
      <c r="W226" s="379"/>
      <c r="X226" s="331"/>
      <c r="Y226" s="373"/>
      <c r="Z226" s="346"/>
      <c r="AA226" s="385"/>
      <c r="AB226" s="379"/>
      <c r="AC226" s="385"/>
      <c r="AD226" s="388"/>
      <c r="AE226" s="340"/>
      <c r="AF226" s="343"/>
      <c r="AG226" s="328"/>
      <c r="AH226" s="367"/>
      <c r="AI226" s="346"/>
      <c r="AJ226" s="349"/>
      <c r="AK226" s="352"/>
      <c r="AL226" s="355"/>
      <c r="AM226" s="343"/>
      <c r="AN226" s="355"/>
      <c r="AO226" s="367"/>
      <c r="AP226" s="346"/>
      <c r="AQ226" s="358"/>
      <c r="AR226" s="361"/>
      <c r="AS226" s="224"/>
      <c r="AT226" s="225">
        <f>IFERROR(VLOOKUP(AS226,'COSTOS CTO 495-2025'!$B$6:$C$180,2,FALSE),0)</f>
        <v>0</v>
      </c>
      <c r="AU226" s="226" t="s">
        <v>404</v>
      </c>
      <c r="AV226" s="225">
        <f>IFERROR(VLOOKUP(AU226,'COSTOS CTO 495-2025'!$B$6:$C$239,2,FALSE),0)</f>
        <v>152320</v>
      </c>
      <c r="AW226" s="227"/>
      <c r="AX226" s="225">
        <f>IFERROR(VLOOKUP(AW226,'COSTOS CTO 495-2025'!$B$6:$C$180,2,FALSE),0)</f>
        <v>0</v>
      </c>
      <c r="AY226" s="227"/>
      <c r="AZ226" s="225">
        <f>IFERROR(VLOOKUP(AY226,'COSTOS CTO 495-2025'!$B$6:$C$239,2,FALSE),0)</f>
        <v>0</v>
      </c>
      <c r="BA226" s="228"/>
      <c r="BB226" s="225">
        <f>IFERROR(VLOOKUP(BA226,'COSTOS CTO 495-2025'!$B$6:$C$289,2,FALSE),0)</f>
        <v>0</v>
      </c>
      <c r="BC226" s="229"/>
      <c r="BD226" s="225">
        <f>IFERROR(VLOOKUP(BC226,'COSTOS CTO 495-2025'!$B$6:$C$209,2,FALSE),0)</f>
        <v>0</v>
      </c>
      <c r="BE226" s="229"/>
      <c r="BF226" s="225">
        <f>IFERROR(VLOOKUP(BE226,'COSTOS CTO 495-2025'!$B$6:$C$180,2,FALSE),0)</f>
        <v>0</v>
      </c>
      <c r="BG226" s="370"/>
      <c r="BH226" s="364">
        <f>IFERROR(VLOOKUP(BG226,'COSTOS CTO 495-2025'!$B$6:$C$180,2,FALSE),0)</f>
        <v>0</v>
      </c>
      <c r="BI226" s="364"/>
      <c r="BJ226" s="364"/>
      <c r="BK226" s="328"/>
      <c r="BL226" s="331"/>
      <c r="BM226" s="334"/>
    </row>
    <row r="227" spans="1:65" x14ac:dyDescent="0.3">
      <c r="A227" s="373"/>
      <c r="B227" s="376"/>
      <c r="C227" s="379"/>
      <c r="D227" s="379"/>
      <c r="E227" s="334"/>
      <c r="F227" s="373"/>
      <c r="G227" s="382"/>
      <c r="H227" s="385"/>
      <c r="I227" s="385"/>
      <c r="J227" s="379"/>
      <c r="K227" s="346"/>
      <c r="L227" s="346"/>
      <c r="M227" s="346"/>
      <c r="N227" s="379"/>
      <c r="O227" s="346"/>
      <c r="P227" s="346"/>
      <c r="Q227" s="379"/>
      <c r="R227" s="337"/>
      <c r="S227" s="379"/>
      <c r="T227" s="379"/>
      <c r="U227" s="379"/>
      <c r="V227" s="338"/>
      <c r="W227" s="379"/>
      <c r="X227" s="331"/>
      <c r="Y227" s="373"/>
      <c r="Z227" s="346"/>
      <c r="AA227" s="385"/>
      <c r="AB227" s="379"/>
      <c r="AC227" s="385"/>
      <c r="AD227" s="388"/>
      <c r="AE227" s="341"/>
      <c r="AF227" s="344"/>
      <c r="AG227" s="329"/>
      <c r="AH227" s="367"/>
      <c r="AI227" s="347"/>
      <c r="AJ227" s="350"/>
      <c r="AK227" s="353"/>
      <c r="AL227" s="356"/>
      <c r="AM227" s="344"/>
      <c r="AN227" s="356"/>
      <c r="AO227" s="367"/>
      <c r="AP227" s="347"/>
      <c r="AQ227" s="359"/>
      <c r="AR227" s="362"/>
      <c r="AS227" s="224"/>
      <c r="AT227" s="225">
        <f>IFERROR(VLOOKUP(AS227,'COSTOS CTO 495-2025'!$B$6:$C$180,2,FALSE),0)</f>
        <v>0</v>
      </c>
      <c r="AU227" s="226"/>
      <c r="AV227" s="225">
        <f>IFERROR(VLOOKUP(AU227,'COSTOS CTO 495-2025'!$B$6:$C$239,2,FALSE),0)</f>
        <v>0</v>
      </c>
      <c r="AW227" s="227"/>
      <c r="AX227" s="225">
        <f>IFERROR(VLOOKUP(AW227,'COSTOS CTO 495-2025'!$B$6:$C$180,2,FALSE),0)</f>
        <v>0</v>
      </c>
      <c r="AY227" s="227"/>
      <c r="AZ227" s="225">
        <f>IFERROR(VLOOKUP(AY227,'COSTOS CTO 495-2025'!$B$6:$C$239,2,FALSE),0)</f>
        <v>0</v>
      </c>
      <c r="BA227" s="228"/>
      <c r="BB227" s="225">
        <f>IFERROR(VLOOKUP(BA227,'COSTOS CTO 495-2025'!$B$6:$C$289,2,FALSE),0)</f>
        <v>0</v>
      </c>
      <c r="BC227" s="229"/>
      <c r="BD227" s="225">
        <f>IFERROR(VLOOKUP(BC227,'COSTOS CTO 495-2025'!$B$6:$C$209,2,FALSE),0)</f>
        <v>0</v>
      </c>
      <c r="BE227" s="229"/>
      <c r="BF227" s="225">
        <f>IFERROR(VLOOKUP(BE227,'COSTOS CTO 495-2025'!$B$6:$C$180,2,FALSE),0)</f>
        <v>0</v>
      </c>
      <c r="BG227" s="370"/>
      <c r="BH227" s="364">
        <f>IFERROR(VLOOKUP(BG227,'COSTOS CTO 495-2025'!$B$6:$C$180,2,FALSE),0)</f>
        <v>0</v>
      </c>
      <c r="BI227" s="364"/>
      <c r="BJ227" s="364"/>
      <c r="BK227" s="328"/>
      <c r="BL227" s="331"/>
      <c r="BM227" s="334"/>
    </row>
    <row r="228" spans="1:65" x14ac:dyDescent="0.3">
      <c r="A228" s="373"/>
      <c r="B228" s="376"/>
      <c r="C228" s="379"/>
      <c r="D228" s="379"/>
      <c r="E228" s="334"/>
      <c r="F228" s="373"/>
      <c r="G228" s="382"/>
      <c r="H228" s="385"/>
      <c r="I228" s="385"/>
      <c r="J228" s="379"/>
      <c r="K228" s="346"/>
      <c r="L228" s="346"/>
      <c r="M228" s="346"/>
      <c r="N228" s="379"/>
      <c r="O228" s="346"/>
      <c r="P228" s="346"/>
      <c r="Q228" s="379"/>
      <c r="R228" s="337"/>
      <c r="S228" s="379"/>
      <c r="T228" s="379"/>
      <c r="U228" s="379"/>
      <c r="V228" s="230"/>
      <c r="W228" s="379"/>
      <c r="X228" s="331"/>
      <c r="Y228" s="373"/>
      <c r="Z228" s="346"/>
      <c r="AA228" s="385"/>
      <c r="AB228" s="379"/>
      <c r="AC228" s="385"/>
      <c r="AD228" s="388"/>
      <c r="AE228" s="231"/>
      <c r="AF228" s="232"/>
      <c r="AG228" s="230"/>
      <c r="AH228" s="367"/>
      <c r="AI228" s="230"/>
      <c r="AJ228" s="230"/>
      <c r="AK228" s="233"/>
      <c r="AL228" s="230"/>
      <c r="AM228" s="230"/>
      <c r="AN228" s="230"/>
      <c r="AO228" s="367"/>
      <c r="AP228" s="233"/>
      <c r="AQ228" s="233"/>
      <c r="AR228" s="233"/>
      <c r="AS228" s="234"/>
      <c r="AT228" s="235">
        <f>+SUM(AT225:AT227)</f>
        <v>0</v>
      </c>
      <c r="AU228" s="234"/>
      <c r="AV228" s="235">
        <f>+SUM(AV225:AV227)</f>
        <v>304640</v>
      </c>
      <c r="AW228" s="235"/>
      <c r="AX228" s="235">
        <f>+SUM(AX225:AX227)</f>
        <v>0</v>
      </c>
      <c r="AY228" s="234"/>
      <c r="AZ228" s="235">
        <f>+SUM(AZ225:AZ227)</f>
        <v>0</v>
      </c>
      <c r="BA228" s="235"/>
      <c r="BB228" s="235">
        <f>SUM(BB225:BB227)</f>
        <v>0</v>
      </c>
      <c r="BC228" s="236"/>
      <c r="BD228" s="235">
        <f>+SUM(BD225:BD227)</f>
        <v>0</v>
      </c>
      <c r="BE228" s="236"/>
      <c r="BF228" s="235">
        <f>+SUM(BF225:BF227)</f>
        <v>0</v>
      </c>
      <c r="BG228" s="370"/>
      <c r="BH228" s="364">
        <f>IFERROR(VLOOKUP(BG228,'COSTOS CTO 495-2025'!$B$6:$C$180,2,FALSE),0)</f>
        <v>0</v>
      </c>
      <c r="BI228" s="365"/>
      <c r="BJ228" s="364"/>
      <c r="BK228" s="328"/>
      <c r="BL228" s="331"/>
      <c r="BM228" s="334"/>
    </row>
    <row r="229" spans="1:65" x14ac:dyDescent="0.3">
      <c r="A229" s="373"/>
      <c r="B229" s="376"/>
      <c r="C229" s="379"/>
      <c r="D229" s="379"/>
      <c r="E229" s="334"/>
      <c r="F229" s="373"/>
      <c r="G229" s="382"/>
      <c r="H229" s="385"/>
      <c r="I229" s="385"/>
      <c r="J229" s="379"/>
      <c r="K229" s="346"/>
      <c r="L229" s="346"/>
      <c r="M229" s="346"/>
      <c r="N229" s="379"/>
      <c r="O229" s="346"/>
      <c r="P229" s="346"/>
      <c r="Q229" s="379"/>
      <c r="R229" s="337"/>
      <c r="S229" s="379"/>
      <c r="T229" s="379"/>
      <c r="U229" s="379"/>
      <c r="V229" s="336"/>
      <c r="W229" s="379"/>
      <c r="X229" s="331"/>
      <c r="Y229" s="373"/>
      <c r="Z229" s="346"/>
      <c r="AA229" s="385"/>
      <c r="AB229" s="379"/>
      <c r="AC229" s="385"/>
      <c r="AD229" s="388"/>
      <c r="AE229" s="339"/>
      <c r="AF229" s="342">
        <f>IF(AE229=0,0,IF(AG229=0,(EOMONTH(AE229,0)+1-(AE229)),(1+AG229-AE229)))</f>
        <v>0</v>
      </c>
      <c r="AG229" s="327"/>
      <c r="AH229" s="367"/>
      <c r="AI229" s="345"/>
      <c r="AJ229" s="348">
        <f>IFERROR(VLOOKUP(AI229,'COSTOS CTO 495-2025'!$B$6:$C$180,2,FALSE),0)</f>
        <v>0</v>
      </c>
      <c r="AK229" s="351">
        <f>+AF229*AJ229</f>
        <v>0</v>
      </c>
      <c r="AL229" s="354"/>
      <c r="AM229" s="342">
        <f>IF(AL229=0,0,IF(AN229=0,(EOMONTH(AL229,0)+1-(AL229)),(1+AN229-AL229)))</f>
        <v>0</v>
      </c>
      <c r="AN229" s="354"/>
      <c r="AO229" s="367"/>
      <c r="AP229" s="345"/>
      <c r="AQ229" s="357">
        <f>IFERROR(VLOOKUP(AP229,'COSTOS CTO 495-2025'!$B$6:$C$180,2,FALSE),0)</f>
        <v>0</v>
      </c>
      <c r="AR229" s="360">
        <f>+AQ229*AM229</f>
        <v>0</v>
      </c>
      <c r="AS229" s="224"/>
      <c r="AT229" s="225">
        <f>IFERROR(VLOOKUP(AS229,'COSTOS CTO 495-2025'!$B$6:$C$180,2,FALSE),0)</f>
        <v>0</v>
      </c>
      <c r="AU229" s="226"/>
      <c r="AV229" s="225">
        <f>IFERROR(VLOOKUP(AU229,'COSTOS CTO 495-2025'!$B$6:$C$239,2,FALSE),0)</f>
        <v>0</v>
      </c>
      <c r="AW229" s="227"/>
      <c r="AX229" s="225">
        <f>IFERROR(VLOOKUP(AW229,'COSTOS CTO 495-2025'!$B$6:$C$180,2,FALSE),0)</f>
        <v>0</v>
      </c>
      <c r="AY229" s="227"/>
      <c r="AZ229" s="225">
        <f>IFERROR(VLOOKUP(AY229,'COSTOS CTO 495-2025'!$B$6:$C$239,2,FALSE),0)</f>
        <v>0</v>
      </c>
      <c r="BA229" s="228"/>
      <c r="BB229" s="225">
        <f>IFERROR(VLOOKUP(BA229,'COSTOS CTO 495-2025'!$B$6:$C$289,2,FALSE),0)</f>
        <v>0</v>
      </c>
      <c r="BC229" s="229"/>
      <c r="BD229" s="225">
        <f>IFERROR(VLOOKUP(BC229,'COSTOS CTO 495-2025'!$B$6:$C$209,2,FALSE),0)</f>
        <v>0</v>
      </c>
      <c r="BE229" s="229"/>
      <c r="BF229" s="225">
        <f>IFERROR(VLOOKUP(BE229,'COSTOS CTO 495-2025'!$B$6:$C$209,2,FALSE),0)</f>
        <v>0</v>
      </c>
      <c r="BG229" s="370"/>
      <c r="BH229" s="364">
        <f>IFERROR(VLOOKUP(BG229,'COSTOS CTO 495-2025'!$B$6:$C$180,2,FALSE),0)</f>
        <v>0</v>
      </c>
      <c r="BI229" s="363">
        <f>+SUM(AZ232+AX232+BD232+AT232+AV232+BH232+AR229+AK229+BF232+BB232)</f>
        <v>0</v>
      </c>
      <c r="BJ229" s="364"/>
      <c r="BK229" s="328"/>
      <c r="BL229" s="331"/>
      <c r="BM229" s="334"/>
    </row>
    <row r="230" spans="1:65" x14ac:dyDescent="0.3">
      <c r="A230" s="373"/>
      <c r="B230" s="376"/>
      <c r="C230" s="379"/>
      <c r="D230" s="379"/>
      <c r="E230" s="334"/>
      <c r="F230" s="373"/>
      <c r="G230" s="382"/>
      <c r="H230" s="385"/>
      <c r="I230" s="385"/>
      <c r="J230" s="379"/>
      <c r="K230" s="346"/>
      <c r="L230" s="346"/>
      <c r="M230" s="346"/>
      <c r="N230" s="379"/>
      <c r="O230" s="346"/>
      <c r="P230" s="346"/>
      <c r="Q230" s="379"/>
      <c r="R230" s="337"/>
      <c r="S230" s="379"/>
      <c r="T230" s="379"/>
      <c r="U230" s="379"/>
      <c r="V230" s="337"/>
      <c r="W230" s="379"/>
      <c r="X230" s="331"/>
      <c r="Y230" s="373"/>
      <c r="Z230" s="346"/>
      <c r="AA230" s="385"/>
      <c r="AB230" s="379"/>
      <c r="AC230" s="385"/>
      <c r="AD230" s="388"/>
      <c r="AE230" s="340"/>
      <c r="AF230" s="343"/>
      <c r="AG230" s="328"/>
      <c r="AH230" s="367"/>
      <c r="AI230" s="346"/>
      <c r="AJ230" s="349"/>
      <c r="AK230" s="352"/>
      <c r="AL230" s="355"/>
      <c r="AM230" s="343"/>
      <c r="AN230" s="355"/>
      <c r="AO230" s="367"/>
      <c r="AP230" s="346"/>
      <c r="AQ230" s="358"/>
      <c r="AR230" s="361"/>
      <c r="AS230" s="224"/>
      <c r="AT230" s="225">
        <f>IFERROR(VLOOKUP(AS230,'COSTOS CTO 495-2025'!$B$6:$C$180,2,FALSE),0)</f>
        <v>0</v>
      </c>
      <c r="AU230" s="226"/>
      <c r="AV230" s="225">
        <f>IFERROR(VLOOKUP(AU230,'COSTOS CTO 495-2025'!$B$6:$C$239,2,FALSE),0)</f>
        <v>0</v>
      </c>
      <c r="AW230" s="227"/>
      <c r="AX230" s="225">
        <f>IFERROR(VLOOKUP(AW230,'COSTOS CTO 495-2025'!$B$6:$C$180,2,FALSE),0)</f>
        <v>0</v>
      </c>
      <c r="AY230" s="227"/>
      <c r="AZ230" s="225">
        <f>IFERROR(VLOOKUP(AY230,'COSTOS CTO 495-2025'!$B$6:$C$239,2,FALSE),0)</f>
        <v>0</v>
      </c>
      <c r="BA230" s="228"/>
      <c r="BB230" s="225">
        <f>IFERROR(VLOOKUP(BA230,'COSTOS CTO 495-2025'!$B$6:$C$289,2,FALSE),0)</f>
        <v>0</v>
      </c>
      <c r="BC230" s="229"/>
      <c r="BD230" s="225">
        <f>IFERROR(VLOOKUP(BC230,'COSTOS CTO 495-2025'!$B$6:$C$209,2,FALSE),0)</f>
        <v>0</v>
      </c>
      <c r="BE230" s="229"/>
      <c r="BF230" s="225">
        <f>IFERROR(VLOOKUP(BE230,'COSTOS CTO 495-2025'!$B$6:$C$209,2,FALSE),0)</f>
        <v>0</v>
      </c>
      <c r="BG230" s="370"/>
      <c r="BH230" s="364">
        <f>IFERROR(VLOOKUP(BG230,'COSTOS CTO 495-2025'!$B$6:$C$180,2,FALSE),0)</f>
        <v>0</v>
      </c>
      <c r="BI230" s="364"/>
      <c r="BJ230" s="364"/>
      <c r="BK230" s="328"/>
      <c r="BL230" s="331"/>
      <c r="BM230" s="334"/>
    </row>
    <row r="231" spans="1:65" x14ac:dyDescent="0.3">
      <c r="A231" s="373"/>
      <c r="B231" s="376"/>
      <c r="C231" s="379"/>
      <c r="D231" s="379"/>
      <c r="E231" s="334"/>
      <c r="F231" s="373"/>
      <c r="G231" s="382"/>
      <c r="H231" s="385"/>
      <c r="I231" s="385"/>
      <c r="J231" s="379"/>
      <c r="K231" s="346"/>
      <c r="L231" s="346"/>
      <c r="M231" s="346"/>
      <c r="N231" s="379"/>
      <c r="O231" s="346"/>
      <c r="P231" s="346"/>
      <c r="Q231" s="379"/>
      <c r="R231" s="337"/>
      <c r="S231" s="379"/>
      <c r="T231" s="379"/>
      <c r="U231" s="379"/>
      <c r="V231" s="338"/>
      <c r="W231" s="379"/>
      <c r="X231" s="331"/>
      <c r="Y231" s="373"/>
      <c r="Z231" s="346"/>
      <c r="AA231" s="385"/>
      <c r="AB231" s="379"/>
      <c r="AC231" s="385"/>
      <c r="AD231" s="388"/>
      <c r="AE231" s="341"/>
      <c r="AF231" s="344"/>
      <c r="AG231" s="329"/>
      <c r="AH231" s="367"/>
      <c r="AI231" s="347"/>
      <c r="AJ231" s="350"/>
      <c r="AK231" s="353"/>
      <c r="AL231" s="356"/>
      <c r="AM231" s="344"/>
      <c r="AN231" s="356"/>
      <c r="AO231" s="367"/>
      <c r="AP231" s="347"/>
      <c r="AQ231" s="359"/>
      <c r="AR231" s="362"/>
      <c r="AS231" s="224"/>
      <c r="AT231" s="225">
        <f>IFERROR(VLOOKUP(AS231,'COSTOS CTO 495-2025'!$B$6:$C$180,2,FALSE),0)</f>
        <v>0</v>
      </c>
      <c r="AU231" s="226"/>
      <c r="AV231" s="225">
        <f>IFERROR(VLOOKUP(AU231,'COSTOS CTO 495-2025'!$B$6:$C$239,2,FALSE),0)</f>
        <v>0</v>
      </c>
      <c r="AW231" s="227"/>
      <c r="AX231" s="225">
        <f>IFERROR(VLOOKUP(AW231,'COSTOS CTO 495-2025'!$B$6:$C$180,2,FALSE),0)</f>
        <v>0</v>
      </c>
      <c r="AY231" s="227"/>
      <c r="AZ231" s="225">
        <f>IFERROR(VLOOKUP(AY231,'COSTOS CTO 495-2025'!$B$6:$C$239,2,FALSE),0)</f>
        <v>0</v>
      </c>
      <c r="BA231" s="228"/>
      <c r="BB231" s="225">
        <f>IFERROR(VLOOKUP(BA231,'COSTOS CTO 495-2025'!$B$6:$C$289,2,FALSE),0)</f>
        <v>0</v>
      </c>
      <c r="BC231" s="229"/>
      <c r="BD231" s="225">
        <f>IFERROR(VLOOKUP(BC231,'COSTOS CTO 495-2025'!$B$6:$C$209,2,FALSE),0)</f>
        <v>0</v>
      </c>
      <c r="BE231" s="229"/>
      <c r="BF231" s="225">
        <f>IFERROR(VLOOKUP(BE231,'COSTOS CTO 495-2025'!$B$6:$C$209,2,FALSE),0)</f>
        <v>0</v>
      </c>
      <c r="BG231" s="370"/>
      <c r="BH231" s="364">
        <f>IFERROR(VLOOKUP(BG231,'COSTOS CTO 495-2025'!$B$6:$C$180,2,FALSE),0)</f>
        <v>0</v>
      </c>
      <c r="BI231" s="364"/>
      <c r="BJ231" s="364"/>
      <c r="BK231" s="328"/>
      <c r="BL231" s="331"/>
      <c r="BM231" s="334"/>
    </row>
    <row r="232" spans="1:65" x14ac:dyDescent="0.3">
      <c r="A232" s="374"/>
      <c r="B232" s="377"/>
      <c r="C232" s="380"/>
      <c r="D232" s="380"/>
      <c r="E232" s="335"/>
      <c r="F232" s="374"/>
      <c r="G232" s="383"/>
      <c r="H232" s="386"/>
      <c r="I232" s="386"/>
      <c r="J232" s="380"/>
      <c r="K232" s="347"/>
      <c r="L232" s="347"/>
      <c r="M232" s="347"/>
      <c r="N232" s="380"/>
      <c r="O232" s="347"/>
      <c r="P232" s="347"/>
      <c r="Q232" s="380"/>
      <c r="R232" s="338"/>
      <c r="S232" s="380"/>
      <c r="T232" s="380"/>
      <c r="U232" s="380"/>
      <c r="V232" s="230"/>
      <c r="W232" s="380"/>
      <c r="X232" s="332"/>
      <c r="Y232" s="374"/>
      <c r="Z232" s="347"/>
      <c r="AA232" s="386"/>
      <c r="AB232" s="380"/>
      <c r="AC232" s="386"/>
      <c r="AD232" s="389"/>
      <c r="AE232" s="231"/>
      <c r="AF232" s="232"/>
      <c r="AG232" s="230"/>
      <c r="AH232" s="368"/>
      <c r="AI232" s="230"/>
      <c r="AJ232" s="230"/>
      <c r="AK232" s="233"/>
      <c r="AL232" s="230"/>
      <c r="AM232" s="230"/>
      <c r="AN232" s="230"/>
      <c r="AO232" s="368"/>
      <c r="AP232" s="233"/>
      <c r="AQ232" s="233"/>
      <c r="AR232" s="233"/>
      <c r="AS232" s="234"/>
      <c r="AT232" s="235">
        <f>+SUM(AT229:AT231)</f>
        <v>0</v>
      </c>
      <c r="AU232" s="234"/>
      <c r="AV232" s="235">
        <f>+SUM(AV229:AV231)</f>
        <v>0</v>
      </c>
      <c r="AW232" s="235"/>
      <c r="AX232" s="235">
        <f>+SUM(AX229:AX231)</f>
        <v>0</v>
      </c>
      <c r="AY232" s="234"/>
      <c r="AZ232" s="235">
        <f>+SUM(AZ229:AZ231)</f>
        <v>0</v>
      </c>
      <c r="BA232" s="235"/>
      <c r="BB232" s="235">
        <f>SUM(BB229:BB231)</f>
        <v>0</v>
      </c>
      <c r="BC232" s="236"/>
      <c r="BD232" s="235">
        <f>+SUM(BD229:BD231)</f>
        <v>0</v>
      </c>
      <c r="BE232" s="236"/>
      <c r="BF232" s="235">
        <f>+SUM(BF229:BF231)</f>
        <v>0</v>
      </c>
      <c r="BG232" s="371"/>
      <c r="BH232" s="365">
        <f>IFERROR(VLOOKUP(BG232,'COSTOS CTO 495-2025'!$B$6:$C$180,2,FALSE),0)</f>
        <v>0</v>
      </c>
      <c r="BI232" s="365"/>
      <c r="BJ232" s="365"/>
      <c r="BK232" s="329"/>
      <c r="BL232" s="332"/>
      <c r="BM232" s="335"/>
    </row>
    <row r="233" spans="1:65" x14ac:dyDescent="0.3">
      <c r="A233" s="372">
        <v>121</v>
      </c>
      <c r="B233" s="375">
        <v>46090</v>
      </c>
      <c r="C233" s="378">
        <v>2026</v>
      </c>
      <c r="D233" s="378" t="s">
        <v>185</v>
      </c>
      <c r="E233" s="333" t="s">
        <v>622</v>
      </c>
      <c r="F233" s="372" t="s">
        <v>623</v>
      </c>
      <c r="G233" s="381">
        <v>981020004761857</v>
      </c>
      <c r="H233" s="384" t="s">
        <v>55</v>
      </c>
      <c r="I233" s="384" t="s">
        <v>56</v>
      </c>
      <c r="J233" s="378" t="s">
        <v>57</v>
      </c>
      <c r="K233" s="345" t="s">
        <v>583</v>
      </c>
      <c r="L233" s="345" t="s">
        <v>624</v>
      </c>
      <c r="M233" s="345" t="s">
        <v>625</v>
      </c>
      <c r="N233" s="378" t="s">
        <v>82</v>
      </c>
      <c r="O233" s="345" t="s">
        <v>626</v>
      </c>
      <c r="P233" s="345" t="s">
        <v>627</v>
      </c>
      <c r="Q233" s="378" t="s">
        <v>74</v>
      </c>
      <c r="R233" s="336" t="s">
        <v>476</v>
      </c>
      <c r="S233" s="378" t="s">
        <v>60</v>
      </c>
      <c r="T233" s="378">
        <v>1</v>
      </c>
      <c r="U233" s="378" t="s">
        <v>61</v>
      </c>
      <c r="V233" s="336">
        <v>3</v>
      </c>
      <c r="W233" s="378" t="s">
        <v>62</v>
      </c>
      <c r="X233" s="330" t="s">
        <v>628</v>
      </c>
      <c r="Y233" s="372"/>
      <c r="Z233" s="345" t="s">
        <v>636</v>
      </c>
      <c r="AA233" s="384" t="s">
        <v>69</v>
      </c>
      <c r="AB233" s="378" t="s">
        <v>64</v>
      </c>
      <c r="AC233" s="384" t="s">
        <v>65</v>
      </c>
      <c r="AD233" s="387"/>
      <c r="AE233" s="339"/>
      <c r="AF233" s="342">
        <f>IF(AE233=0,0,IF(AG233=0,(EOMONTH(AE233,0)+1-(AE233)),(1+AG233-AE233)))</f>
        <v>0</v>
      </c>
      <c r="AG233" s="339"/>
      <c r="AH233" s="366">
        <f>+AF233+AF237+AF241</f>
        <v>0</v>
      </c>
      <c r="AI233" s="345"/>
      <c r="AJ233" s="348">
        <f>IFERROR(VLOOKUP(AI233,'COSTOS CTO 495-2025'!$B$6:$C$180,2,FALSE),0)</f>
        <v>0</v>
      </c>
      <c r="AK233" s="351">
        <f>+AH233*AJ233</f>
        <v>0</v>
      </c>
      <c r="AL233" s="339">
        <v>46090</v>
      </c>
      <c r="AM233" s="342">
        <f>IF(AL233=0,0,IF(AN233=0,(EOMONTH(AL233,0)+1-(AL233)),(1+AN233-AL233)))</f>
        <v>23</v>
      </c>
      <c r="AN233" s="339"/>
      <c r="AO233" s="366">
        <f>+AM233+AM237+AM241</f>
        <v>23</v>
      </c>
      <c r="AP233" s="345" t="s">
        <v>609</v>
      </c>
      <c r="AQ233" s="357">
        <f>IFERROR(VLOOKUP(AP233,'COSTOS CTO 495-2025'!$B$6:$C$180,2,FALSE),0)</f>
        <v>241570</v>
      </c>
      <c r="AR233" s="360">
        <f>+AQ233*AM233</f>
        <v>5556110</v>
      </c>
      <c r="AS233" s="224" t="s">
        <v>86</v>
      </c>
      <c r="AT233" s="225">
        <f>IFERROR(VLOOKUP(AS233,'COSTOS CTO 495-2025'!$B$6:$C$180,2,FALSE),0)</f>
        <v>147560</v>
      </c>
      <c r="AU233" s="226" t="s">
        <v>402</v>
      </c>
      <c r="AV233" s="225">
        <f>IFERROR(VLOOKUP(AU233,'COSTOS CTO 495-2025'!$B$6:$C$239,2,FALSE),0)</f>
        <v>142205</v>
      </c>
      <c r="AW233" s="227" t="s">
        <v>608</v>
      </c>
      <c r="AX233" s="225">
        <f>IFERROR(VLOOKUP(AW233,'COSTOS CTO 495-2025'!$B$6:$C$180,2,FALSE),0)</f>
        <v>177310</v>
      </c>
      <c r="AY233" s="227" t="s">
        <v>418</v>
      </c>
      <c r="AZ233" s="225">
        <f>IFERROR(VLOOKUP(AY233,'COSTOS CTO 495-2025'!$B$6:$C$239,2,FALSE),0)</f>
        <v>2374050</v>
      </c>
      <c r="BA233" s="228"/>
      <c r="BB233" s="225">
        <f>IFERROR(VLOOKUP(BA233,'COSTOS CTO 495-2025'!$B$6:$C$289,2,FALSE),0)</f>
        <v>0</v>
      </c>
      <c r="BC233" s="229"/>
      <c r="BD233" s="225">
        <f>IFERROR(VLOOKUP(BC233,'COSTOS CTO 495-2025'!$B$6:$C$209,2,FALSE),0)</f>
        <v>0</v>
      </c>
      <c r="BE233" s="229"/>
      <c r="BF233" s="225">
        <f>IFERROR(VLOOKUP(BE233,'COSTOS CTO 495-2025'!$B$6:$C$180,2,FALSE),0)</f>
        <v>0</v>
      </c>
      <c r="BG233" s="369"/>
      <c r="BH233" s="363">
        <f>IFERROR(VLOOKUP(BG233,'COSTOS CTO 495-2025'!$B$6:$C$180,2,FALSE),0)</f>
        <v>0</v>
      </c>
      <c r="BI233" s="363">
        <f>+SUM(AZ236+AX236+BD236+AT236+AV236+BH236+AR233+AK233+BF236+BB236)</f>
        <v>11367951</v>
      </c>
      <c r="BJ233" s="363">
        <f>BI233+BI237+BI241</f>
        <v>12078976</v>
      </c>
      <c r="BK233" s="327"/>
      <c r="BL233" s="390" t="s">
        <v>66</v>
      </c>
      <c r="BM233" s="333"/>
    </row>
    <row r="234" spans="1:65" x14ac:dyDescent="0.3">
      <c r="A234" s="373"/>
      <c r="B234" s="376"/>
      <c r="C234" s="379"/>
      <c r="D234" s="379"/>
      <c r="E234" s="334"/>
      <c r="F234" s="373"/>
      <c r="G234" s="382"/>
      <c r="H234" s="385"/>
      <c r="I234" s="385"/>
      <c r="J234" s="379"/>
      <c r="K234" s="346"/>
      <c r="L234" s="346"/>
      <c r="M234" s="346"/>
      <c r="N234" s="379"/>
      <c r="O234" s="346"/>
      <c r="P234" s="346"/>
      <c r="Q234" s="379"/>
      <c r="R234" s="337"/>
      <c r="S234" s="379"/>
      <c r="T234" s="379"/>
      <c r="U234" s="379"/>
      <c r="V234" s="337"/>
      <c r="W234" s="379"/>
      <c r="X234" s="331"/>
      <c r="Y234" s="373"/>
      <c r="Z234" s="346"/>
      <c r="AA234" s="385"/>
      <c r="AB234" s="379"/>
      <c r="AC234" s="385"/>
      <c r="AD234" s="388"/>
      <c r="AE234" s="340"/>
      <c r="AF234" s="343"/>
      <c r="AG234" s="340"/>
      <c r="AH234" s="367"/>
      <c r="AI234" s="346"/>
      <c r="AJ234" s="349"/>
      <c r="AK234" s="352"/>
      <c r="AL234" s="340"/>
      <c r="AM234" s="343"/>
      <c r="AN234" s="340"/>
      <c r="AO234" s="367"/>
      <c r="AP234" s="346"/>
      <c r="AQ234" s="358"/>
      <c r="AR234" s="361"/>
      <c r="AS234" s="224"/>
      <c r="AT234" s="225">
        <f>IFERROR(VLOOKUP(AS234,'COSTOS CTO 495-2025'!$B$6:$C$180,2,FALSE),0)</f>
        <v>0</v>
      </c>
      <c r="AU234" s="226" t="s">
        <v>402</v>
      </c>
      <c r="AV234" s="225">
        <f>IFERROR(VLOOKUP(AU234,'COSTOS CTO 495-2025'!$B$6:$C$239,2,FALSE),0)</f>
        <v>142205</v>
      </c>
      <c r="AW234" s="227" t="s">
        <v>610</v>
      </c>
      <c r="AX234" s="225">
        <f>IFERROR(VLOOKUP(AW234,'COSTOS CTO 495-2025'!$B$6:$C$180,2,FALSE),0)</f>
        <v>123760</v>
      </c>
      <c r="AY234" s="227" t="s">
        <v>421</v>
      </c>
      <c r="AZ234" s="225">
        <f>IFERROR(VLOOKUP(AY234,'COSTOS CTO 495-2025'!$B$6:$C$239,2,FALSE),0)</f>
        <v>2356200</v>
      </c>
      <c r="BA234" s="228"/>
      <c r="BB234" s="225">
        <f>IFERROR(VLOOKUP(BA234,'COSTOS CTO 495-2025'!$B$6:$C$289,2,FALSE),0)</f>
        <v>0</v>
      </c>
      <c r="BC234" s="229"/>
      <c r="BD234" s="225">
        <f>IFERROR(VLOOKUP(BC234,'COSTOS CTO 495-2025'!$B$6:$C$209,2,FALSE),0)</f>
        <v>0</v>
      </c>
      <c r="BE234" s="229"/>
      <c r="BF234" s="225">
        <f>IFERROR(VLOOKUP(BE234,'COSTOS CTO 495-2025'!$B$6:$C$180,2,FALSE),0)</f>
        <v>0</v>
      </c>
      <c r="BG234" s="370"/>
      <c r="BH234" s="364">
        <f>IFERROR(VLOOKUP(BG234,'COSTOS CTO 495-2025'!$B$6:$C$180,2,FALSE),0)</f>
        <v>0</v>
      </c>
      <c r="BI234" s="364"/>
      <c r="BJ234" s="364"/>
      <c r="BK234" s="328"/>
      <c r="BL234" s="391"/>
      <c r="BM234" s="334"/>
    </row>
    <row r="235" spans="1:65" x14ac:dyDescent="0.3">
      <c r="A235" s="373"/>
      <c r="B235" s="376"/>
      <c r="C235" s="379"/>
      <c r="D235" s="379"/>
      <c r="E235" s="334"/>
      <c r="F235" s="373"/>
      <c r="G235" s="382"/>
      <c r="H235" s="385"/>
      <c r="I235" s="385"/>
      <c r="J235" s="379"/>
      <c r="K235" s="346"/>
      <c r="L235" s="346"/>
      <c r="M235" s="346"/>
      <c r="N235" s="379"/>
      <c r="O235" s="346"/>
      <c r="P235" s="346"/>
      <c r="Q235" s="379"/>
      <c r="R235" s="337"/>
      <c r="S235" s="379"/>
      <c r="T235" s="379"/>
      <c r="U235" s="379"/>
      <c r="V235" s="338"/>
      <c r="W235" s="379"/>
      <c r="X235" s="331"/>
      <c r="Y235" s="373"/>
      <c r="Z235" s="346"/>
      <c r="AA235" s="385"/>
      <c r="AB235" s="379"/>
      <c r="AC235" s="385"/>
      <c r="AD235" s="388"/>
      <c r="AE235" s="341"/>
      <c r="AF235" s="344"/>
      <c r="AG235" s="341"/>
      <c r="AH235" s="367"/>
      <c r="AI235" s="347"/>
      <c r="AJ235" s="350"/>
      <c r="AK235" s="353"/>
      <c r="AL235" s="341"/>
      <c r="AM235" s="344"/>
      <c r="AN235" s="341"/>
      <c r="AO235" s="367"/>
      <c r="AP235" s="347"/>
      <c r="AQ235" s="359"/>
      <c r="AR235" s="362"/>
      <c r="AS235" s="224"/>
      <c r="AT235" s="225">
        <f>IFERROR(VLOOKUP(AS235,'COSTOS CTO 495-2025'!$B$6:$C$180,2,FALSE),0)</f>
        <v>0</v>
      </c>
      <c r="AU235" s="226" t="s">
        <v>402</v>
      </c>
      <c r="AV235" s="225">
        <f>IFERROR(VLOOKUP(AU235,'COSTOS CTO 495-2025'!$B$6:$C$239,2,FALSE),0)</f>
        <v>142205</v>
      </c>
      <c r="AW235" s="227" t="s">
        <v>667</v>
      </c>
      <c r="AX235" s="225">
        <f>IFERROR(VLOOKUP(AW235,'COSTOS CTO 495-2025'!$B$6:$C$180,2,FALSE),0)</f>
        <v>206346</v>
      </c>
      <c r="AY235" s="227"/>
      <c r="AZ235" s="225">
        <f>IFERROR(VLOOKUP(AY235,'COSTOS CTO 495-2025'!$B$6:$C$239,2,FALSE),0)</f>
        <v>0</v>
      </c>
      <c r="BA235" s="228"/>
      <c r="BB235" s="225">
        <f>IFERROR(VLOOKUP(BA235,'COSTOS CTO 495-2025'!$B$6:$C$289,2,FALSE),0)</f>
        <v>0</v>
      </c>
      <c r="BC235" s="229"/>
      <c r="BD235" s="225">
        <f>IFERROR(VLOOKUP(BC235,'COSTOS CTO 495-2025'!$B$6:$C$209,2,FALSE),0)</f>
        <v>0</v>
      </c>
      <c r="BE235" s="229"/>
      <c r="BF235" s="225">
        <f>IFERROR(VLOOKUP(BE235,'COSTOS CTO 495-2025'!$B$6:$C$180,2,FALSE),0)</f>
        <v>0</v>
      </c>
      <c r="BG235" s="370"/>
      <c r="BH235" s="364">
        <f>IFERROR(VLOOKUP(BG235,'COSTOS CTO 495-2025'!$B$6:$C$180,2,FALSE),0)</f>
        <v>0</v>
      </c>
      <c r="BI235" s="364"/>
      <c r="BJ235" s="364"/>
      <c r="BK235" s="328"/>
      <c r="BL235" s="391"/>
      <c r="BM235" s="334"/>
    </row>
    <row r="236" spans="1:65" x14ac:dyDescent="0.3">
      <c r="A236" s="373"/>
      <c r="B236" s="376"/>
      <c r="C236" s="379"/>
      <c r="D236" s="379"/>
      <c r="E236" s="334"/>
      <c r="F236" s="373"/>
      <c r="G236" s="382"/>
      <c r="H236" s="385"/>
      <c r="I236" s="385"/>
      <c r="J236" s="379"/>
      <c r="K236" s="346"/>
      <c r="L236" s="346"/>
      <c r="M236" s="346"/>
      <c r="N236" s="379"/>
      <c r="O236" s="346"/>
      <c r="P236" s="346"/>
      <c r="Q236" s="379"/>
      <c r="R236" s="337"/>
      <c r="S236" s="379"/>
      <c r="T236" s="379"/>
      <c r="U236" s="379"/>
      <c r="V236" s="230"/>
      <c r="W236" s="379"/>
      <c r="X236" s="331"/>
      <c r="Y236" s="373"/>
      <c r="Z236" s="346"/>
      <c r="AA236" s="385"/>
      <c r="AB236" s="379"/>
      <c r="AC236" s="385"/>
      <c r="AD236" s="388"/>
      <c r="AE236" s="231"/>
      <c r="AF236" s="232"/>
      <c r="AG236" s="230"/>
      <c r="AH236" s="367"/>
      <c r="AI236" s="230"/>
      <c r="AJ236" s="230"/>
      <c r="AK236" s="233"/>
      <c r="AL236" s="230"/>
      <c r="AM236" s="230"/>
      <c r="AN236" s="230"/>
      <c r="AO236" s="367"/>
      <c r="AP236" s="230"/>
      <c r="AQ236" s="230"/>
      <c r="AR236" s="230"/>
      <c r="AS236" s="234"/>
      <c r="AT236" s="235">
        <f>+SUM(AT233:AT235)</f>
        <v>147560</v>
      </c>
      <c r="AU236" s="234"/>
      <c r="AV236" s="235">
        <f>+SUM(AV233:AV235)</f>
        <v>426615</v>
      </c>
      <c r="AW236" s="235"/>
      <c r="AX236" s="235">
        <f>+SUM(AX233:AX235)</f>
        <v>507416</v>
      </c>
      <c r="AY236" s="234"/>
      <c r="AZ236" s="235">
        <f>+SUM(AZ233:AZ235)</f>
        <v>4730250</v>
      </c>
      <c r="BA236" s="235"/>
      <c r="BB236" s="235">
        <f>BB233+BB234+BB235</f>
        <v>0</v>
      </c>
      <c r="BC236" s="236"/>
      <c r="BD236" s="235">
        <f>+BD233+BD234+BD235</f>
        <v>0</v>
      </c>
      <c r="BE236" s="236"/>
      <c r="BF236" s="235">
        <f>+SUM(BF233:BF235)</f>
        <v>0</v>
      </c>
      <c r="BG236" s="370"/>
      <c r="BH236" s="364">
        <f>IFERROR(VLOOKUP(BG236,'COSTOS CTO 495-2025'!$B$6:$C$180,2,FALSE),0)</f>
        <v>0</v>
      </c>
      <c r="BI236" s="365"/>
      <c r="BJ236" s="364"/>
      <c r="BK236" s="328"/>
      <c r="BL236" s="391"/>
      <c r="BM236" s="334"/>
    </row>
    <row r="237" spans="1:65" x14ac:dyDescent="0.3">
      <c r="A237" s="373"/>
      <c r="B237" s="376"/>
      <c r="C237" s="379"/>
      <c r="D237" s="379"/>
      <c r="E237" s="334"/>
      <c r="F237" s="373"/>
      <c r="G237" s="382"/>
      <c r="H237" s="385"/>
      <c r="I237" s="385"/>
      <c r="J237" s="379"/>
      <c r="K237" s="346"/>
      <c r="L237" s="346"/>
      <c r="M237" s="346"/>
      <c r="N237" s="379"/>
      <c r="O237" s="346"/>
      <c r="P237" s="346"/>
      <c r="Q237" s="379"/>
      <c r="R237" s="337"/>
      <c r="S237" s="379"/>
      <c r="T237" s="379"/>
      <c r="U237" s="379"/>
      <c r="V237" s="336"/>
      <c r="W237" s="379"/>
      <c r="X237" s="331"/>
      <c r="Y237" s="373"/>
      <c r="Z237" s="346"/>
      <c r="AA237" s="385"/>
      <c r="AB237" s="379"/>
      <c r="AC237" s="385"/>
      <c r="AD237" s="388"/>
      <c r="AE237" s="339"/>
      <c r="AF237" s="342">
        <f>IF(AE237=0,0,IF(AG237=0,(EOMONTH(AE237,0)+1-(AE237)),(1+AG237-AE237)))</f>
        <v>0</v>
      </c>
      <c r="AG237" s="327"/>
      <c r="AH237" s="367"/>
      <c r="AI237" s="345"/>
      <c r="AJ237" s="348">
        <f>IFERROR(VLOOKUP(AI237,'COSTOS CTO 495-2025'!$B$6:$C$180,2,FALSE),0)</f>
        <v>0</v>
      </c>
      <c r="AK237" s="351">
        <f>+AF237*AJ237</f>
        <v>0</v>
      </c>
      <c r="AL237" s="354"/>
      <c r="AM237" s="342">
        <f>IF(AL237=0,0,IF(AN237=0,(EOMONTH(AL237,0)+1-(AL237)),(1+AN237-AL237)))</f>
        <v>0</v>
      </c>
      <c r="AN237" s="354"/>
      <c r="AO237" s="367"/>
      <c r="AP237" s="345"/>
      <c r="AQ237" s="357">
        <f>IFERROR(VLOOKUP(AP237,'COSTOS CTO 495-2025'!$B$6:$C$180,2,FALSE),0)</f>
        <v>0</v>
      </c>
      <c r="AR237" s="360">
        <f>+AQ237*AM237</f>
        <v>0</v>
      </c>
      <c r="AS237" s="224"/>
      <c r="AT237" s="225">
        <f>IFERROR(VLOOKUP(AS237,'COSTOS CTO 495-2025'!$B$6:$C$180,2,FALSE),0)</f>
        <v>0</v>
      </c>
      <c r="AU237" s="226" t="s">
        <v>402</v>
      </c>
      <c r="AV237" s="225">
        <f>IFERROR(VLOOKUP(AU237,'COSTOS CTO 495-2025'!$B$6:$C$239,2,FALSE),0)</f>
        <v>142205</v>
      </c>
      <c r="AW237" s="227"/>
      <c r="AX237" s="225">
        <f>IFERROR(VLOOKUP(AW237,'COSTOS CTO 495-2025'!$B$6:$C$180,2,FALSE),0)</f>
        <v>0</v>
      </c>
      <c r="AY237" s="227"/>
      <c r="AZ237" s="225">
        <f>IFERROR(VLOOKUP(AY237,'COSTOS CTO 495-2025'!$B$6:$C$239,2,FALSE),0)</f>
        <v>0</v>
      </c>
      <c r="BA237" s="228"/>
      <c r="BB237" s="225">
        <f>IFERROR(VLOOKUP(BA237,'COSTOS CTO 495-2025'!$B$6:$C$289,2,FALSE),0)</f>
        <v>0</v>
      </c>
      <c r="BC237" s="229"/>
      <c r="BD237" s="225">
        <f>IFERROR(VLOOKUP(BC237,'COSTOS CTO 495-2025'!$B$6:$C$209,2,FALSE),0)</f>
        <v>0</v>
      </c>
      <c r="BE237" s="229"/>
      <c r="BF237" s="225">
        <f>IFERROR(VLOOKUP(BE237,'COSTOS CTO 495-2025'!$B$6:$C$180,2,FALSE),0)</f>
        <v>0</v>
      </c>
      <c r="BG237" s="370"/>
      <c r="BH237" s="364">
        <f>IFERROR(VLOOKUP(BG237,'COSTOS CTO 495-2025'!$B$6:$C$180,2,FALSE),0)</f>
        <v>0</v>
      </c>
      <c r="BI237" s="363">
        <f>+SUM(AZ240+AX240+BD240+AT240+AV240+BH240+AR237+AK237+BF240+BB240)</f>
        <v>426615</v>
      </c>
      <c r="BJ237" s="364"/>
      <c r="BK237" s="328"/>
      <c r="BL237" s="391"/>
      <c r="BM237" s="334"/>
    </row>
    <row r="238" spans="1:65" x14ac:dyDescent="0.3">
      <c r="A238" s="373"/>
      <c r="B238" s="376"/>
      <c r="C238" s="379"/>
      <c r="D238" s="379"/>
      <c r="E238" s="334"/>
      <c r="F238" s="373"/>
      <c r="G238" s="382"/>
      <c r="H238" s="385"/>
      <c r="I238" s="385"/>
      <c r="J238" s="379"/>
      <c r="K238" s="346"/>
      <c r="L238" s="346"/>
      <c r="M238" s="346"/>
      <c r="N238" s="379"/>
      <c r="O238" s="346"/>
      <c r="P238" s="346"/>
      <c r="Q238" s="379"/>
      <c r="R238" s="337"/>
      <c r="S238" s="379"/>
      <c r="T238" s="379"/>
      <c r="U238" s="379"/>
      <c r="V238" s="337"/>
      <c r="W238" s="379"/>
      <c r="X238" s="331"/>
      <c r="Y238" s="373"/>
      <c r="Z238" s="346"/>
      <c r="AA238" s="385"/>
      <c r="AB238" s="379"/>
      <c r="AC238" s="385"/>
      <c r="AD238" s="388"/>
      <c r="AE238" s="340"/>
      <c r="AF238" s="343"/>
      <c r="AG238" s="328"/>
      <c r="AH238" s="367"/>
      <c r="AI238" s="346"/>
      <c r="AJ238" s="349"/>
      <c r="AK238" s="352"/>
      <c r="AL238" s="355"/>
      <c r="AM238" s="343"/>
      <c r="AN238" s="355"/>
      <c r="AO238" s="367"/>
      <c r="AP238" s="346"/>
      <c r="AQ238" s="358"/>
      <c r="AR238" s="361"/>
      <c r="AS238" s="224"/>
      <c r="AT238" s="225">
        <f>IFERROR(VLOOKUP(AS238,'COSTOS CTO 495-2025'!$B$6:$C$180,2,FALSE),0)</f>
        <v>0</v>
      </c>
      <c r="AU238" s="226" t="s">
        <v>402</v>
      </c>
      <c r="AV238" s="225">
        <f>IFERROR(VLOOKUP(AU238,'COSTOS CTO 495-2025'!$B$6:$C$239,2,FALSE),0)</f>
        <v>142205</v>
      </c>
      <c r="AW238" s="227"/>
      <c r="AX238" s="225">
        <f>IFERROR(VLOOKUP(AW238,'COSTOS CTO 495-2025'!$B$6:$C$180,2,FALSE),0)</f>
        <v>0</v>
      </c>
      <c r="AY238" s="227"/>
      <c r="AZ238" s="225">
        <f>IFERROR(VLOOKUP(AY238,'COSTOS CTO 495-2025'!$B$6:$C$239,2,FALSE),0)</f>
        <v>0</v>
      </c>
      <c r="BA238" s="228"/>
      <c r="BB238" s="225">
        <f>IFERROR(VLOOKUP(BA238,'COSTOS CTO 495-2025'!$B$6:$C$289,2,FALSE),0)</f>
        <v>0</v>
      </c>
      <c r="BC238" s="229"/>
      <c r="BD238" s="225">
        <f>IFERROR(VLOOKUP(BC238,'COSTOS CTO 495-2025'!$B$6:$C$209,2,FALSE),0)</f>
        <v>0</v>
      </c>
      <c r="BE238" s="229"/>
      <c r="BF238" s="225">
        <f>IFERROR(VLOOKUP(BE238,'COSTOS CTO 495-2025'!$B$6:$C$180,2,FALSE),0)</f>
        <v>0</v>
      </c>
      <c r="BG238" s="370"/>
      <c r="BH238" s="364">
        <f>IFERROR(VLOOKUP(BG238,'COSTOS CTO 495-2025'!$B$6:$C$180,2,FALSE),0)</f>
        <v>0</v>
      </c>
      <c r="BI238" s="364"/>
      <c r="BJ238" s="364"/>
      <c r="BK238" s="328"/>
      <c r="BL238" s="391"/>
      <c r="BM238" s="334"/>
    </row>
    <row r="239" spans="1:65" x14ac:dyDescent="0.3">
      <c r="A239" s="373"/>
      <c r="B239" s="376"/>
      <c r="C239" s="379"/>
      <c r="D239" s="379"/>
      <c r="E239" s="334"/>
      <c r="F239" s="373"/>
      <c r="G239" s="382"/>
      <c r="H239" s="385"/>
      <c r="I239" s="385"/>
      <c r="J239" s="379"/>
      <c r="K239" s="346"/>
      <c r="L239" s="346"/>
      <c r="M239" s="346"/>
      <c r="N239" s="379"/>
      <c r="O239" s="346"/>
      <c r="P239" s="346"/>
      <c r="Q239" s="379"/>
      <c r="R239" s="337"/>
      <c r="S239" s="379"/>
      <c r="T239" s="379"/>
      <c r="U239" s="379"/>
      <c r="V239" s="338"/>
      <c r="W239" s="379"/>
      <c r="X239" s="331"/>
      <c r="Y239" s="373"/>
      <c r="Z239" s="346"/>
      <c r="AA239" s="385"/>
      <c r="AB239" s="379"/>
      <c r="AC239" s="385"/>
      <c r="AD239" s="388"/>
      <c r="AE239" s="341"/>
      <c r="AF239" s="344"/>
      <c r="AG239" s="329"/>
      <c r="AH239" s="367"/>
      <c r="AI239" s="347"/>
      <c r="AJ239" s="350"/>
      <c r="AK239" s="353"/>
      <c r="AL239" s="356"/>
      <c r="AM239" s="344"/>
      <c r="AN239" s="356"/>
      <c r="AO239" s="367"/>
      <c r="AP239" s="347"/>
      <c r="AQ239" s="359"/>
      <c r="AR239" s="362"/>
      <c r="AS239" s="224"/>
      <c r="AT239" s="225">
        <f>IFERROR(VLOOKUP(AS239,'COSTOS CTO 495-2025'!$B$6:$C$180,2,FALSE),0)</f>
        <v>0</v>
      </c>
      <c r="AU239" s="226" t="s">
        <v>402</v>
      </c>
      <c r="AV239" s="225">
        <f>IFERROR(VLOOKUP(AU239,'COSTOS CTO 495-2025'!$B$6:$C$239,2,FALSE),0)</f>
        <v>142205</v>
      </c>
      <c r="AW239" s="227"/>
      <c r="AX239" s="225">
        <f>IFERROR(VLOOKUP(AW239,'COSTOS CTO 495-2025'!$B$6:$C$180,2,FALSE),0)</f>
        <v>0</v>
      </c>
      <c r="AY239" s="227"/>
      <c r="AZ239" s="225">
        <f>IFERROR(VLOOKUP(AY239,'COSTOS CTO 495-2025'!$B$6:$C$239,2,FALSE),0)</f>
        <v>0</v>
      </c>
      <c r="BA239" s="228"/>
      <c r="BB239" s="225">
        <f>IFERROR(VLOOKUP(BA239,'COSTOS CTO 495-2025'!$B$6:$C$289,2,FALSE),0)</f>
        <v>0</v>
      </c>
      <c r="BC239" s="229"/>
      <c r="BD239" s="225">
        <f>IFERROR(VLOOKUP(BC239,'COSTOS CTO 495-2025'!$B$6:$C$209,2,FALSE),0)</f>
        <v>0</v>
      </c>
      <c r="BE239" s="229"/>
      <c r="BF239" s="225">
        <f>IFERROR(VLOOKUP(BE239,'COSTOS CTO 495-2025'!$B$6:$C$180,2,FALSE),0)</f>
        <v>0</v>
      </c>
      <c r="BG239" s="370"/>
      <c r="BH239" s="364">
        <f>IFERROR(VLOOKUP(BG239,'COSTOS CTO 495-2025'!$B$6:$C$180,2,FALSE),0)</f>
        <v>0</v>
      </c>
      <c r="BI239" s="364"/>
      <c r="BJ239" s="364"/>
      <c r="BK239" s="328"/>
      <c r="BL239" s="391"/>
      <c r="BM239" s="334"/>
    </row>
    <row r="240" spans="1:65" x14ac:dyDescent="0.3">
      <c r="A240" s="373"/>
      <c r="B240" s="376"/>
      <c r="C240" s="379"/>
      <c r="D240" s="379"/>
      <c r="E240" s="334"/>
      <c r="F240" s="373"/>
      <c r="G240" s="382"/>
      <c r="H240" s="385"/>
      <c r="I240" s="385"/>
      <c r="J240" s="379"/>
      <c r="K240" s="346"/>
      <c r="L240" s="346"/>
      <c r="M240" s="346"/>
      <c r="N240" s="379"/>
      <c r="O240" s="346"/>
      <c r="P240" s="346"/>
      <c r="Q240" s="379"/>
      <c r="R240" s="337"/>
      <c r="S240" s="379"/>
      <c r="T240" s="379"/>
      <c r="U240" s="379"/>
      <c r="V240" s="230"/>
      <c r="W240" s="379"/>
      <c r="X240" s="331"/>
      <c r="Y240" s="373"/>
      <c r="Z240" s="346"/>
      <c r="AA240" s="385"/>
      <c r="AB240" s="379"/>
      <c r="AC240" s="385"/>
      <c r="AD240" s="388"/>
      <c r="AE240" s="231"/>
      <c r="AF240" s="232"/>
      <c r="AG240" s="230"/>
      <c r="AH240" s="367"/>
      <c r="AI240" s="230"/>
      <c r="AJ240" s="230"/>
      <c r="AK240" s="233"/>
      <c r="AL240" s="230"/>
      <c r="AM240" s="230"/>
      <c r="AN240" s="230"/>
      <c r="AO240" s="367"/>
      <c r="AP240" s="233"/>
      <c r="AQ240" s="233"/>
      <c r="AR240" s="233"/>
      <c r="AS240" s="234"/>
      <c r="AT240" s="235">
        <f>+SUM(AT237:AT239)</f>
        <v>0</v>
      </c>
      <c r="AU240" s="234"/>
      <c r="AV240" s="235">
        <f>+SUM(AV237:AV239)</f>
        <v>426615</v>
      </c>
      <c r="AW240" s="235"/>
      <c r="AX240" s="235">
        <f>+SUM(AX237:AX239)</f>
        <v>0</v>
      </c>
      <c r="AY240" s="234"/>
      <c r="AZ240" s="235">
        <f>+SUM(AZ237:AZ239)</f>
        <v>0</v>
      </c>
      <c r="BA240" s="235"/>
      <c r="BB240" s="235">
        <f>SUM(BB237:BB239)</f>
        <v>0</v>
      </c>
      <c r="BC240" s="236"/>
      <c r="BD240" s="235">
        <f>+SUM(BD237:BD239)</f>
        <v>0</v>
      </c>
      <c r="BE240" s="236"/>
      <c r="BF240" s="235">
        <f>+SUM(BF237:BF239)</f>
        <v>0</v>
      </c>
      <c r="BG240" s="370"/>
      <c r="BH240" s="364">
        <f>IFERROR(VLOOKUP(BG240,'COSTOS CTO 495-2025'!$B$6:$C$180,2,FALSE),0)</f>
        <v>0</v>
      </c>
      <c r="BI240" s="365"/>
      <c r="BJ240" s="364"/>
      <c r="BK240" s="328"/>
      <c r="BL240" s="391"/>
      <c r="BM240" s="334"/>
    </row>
    <row r="241" spans="1:65" x14ac:dyDescent="0.3">
      <c r="A241" s="373"/>
      <c r="B241" s="376"/>
      <c r="C241" s="379"/>
      <c r="D241" s="379"/>
      <c r="E241" s="334"/>
      <c r="F241" s="373"/>
      <c r="G241" s="382"/>
      <c r="H241" s="385"/>
      <c r="I241" s="385"/>
      <c r="J241" s="379"/>
      <c r="K241" s="346"/>
      <c r="L241" s="346"/>
      <c r="M241" s="346"/>
      <c r="N241" s="379"/>
      <c r="O241" s="346"/>
      <c r="P241" s="346"/>
      <c r="Q241" s="379"/>
      <c r="R241" s="337"/>
      <c r="S241" s="379"/>
      <c r="T241" s="379"/>
      <c r="U241" s="379"/>
      <c r="V241" s="336"/>
      <c r="W241" s="379"/>
      <c r="X241" s="331"/>
      <c r="Y241" s="373"/>
      <c r="Z241" s="346"/>
      <c r="AA241" s="385"/>
      <c r="AB241" s="379"/>
      <c r="AC241" s="385"/>
      <c r="AD241" s="388"/>
      <c r="AE241" s="339"/>
      <c r="AF241" s="342">
        <f>IF(AE241=0,0,IF(AG241=0,(EOMONTH(AE241,0)+1-(AE241)),(1+AG241-AE241)))</f>
        <v>0</v>
      </c>
      <c r="AG241" s="327"/>
      <c r="AH241" s="367"/>
      <c r="AI241" s="345"/>
      <c r="AJ241" s="348">
        <f>IFERROR(VLOOKUP(AI241,'COSTOS CTO 495-2025'!$B$6:$C$180,2,FALSE),0)</f>
        <v>0</v>
      </c>
      <c r="AK241" s="351">
        <f>+AF241*AJ241</f>
        <v>0</v>
      </c>
      <c r="AL241" s="354"/>
      <c r="AM241" s="342">
        <f>IF(AL241=0,0,IF(AN241=0,(EOMONTH(AL241,0)+1-(AL241)),(1+AN241-AL241)))</f>
        <v>0</v>
      </c>
      <c r="AN241" s="354"/>
      <c r="AO241" s="367"/>
      <c r="AP241" s="345"/>
      <c r="AQ241" s="357">
        <f>IFERROR(VLOOKUP(AP241,'COSTOS CTO 495-2025'!$B$6:$C$180,2,FALSE),0)</f>
        <v>0</v>
      </c>
      <c r="AR241" s="360">
        <f>+AQ241*AM241</f>
        <v>0</v>
      </c>
      <c r="AS241" s="224"/>
      <c r="AT241" s="225">
        <f>IFERROR(VLOOKUP(AS241,'COSTOS CTO 495-2025'!$B$6:$C$180,2,FALSE),0)</f>
        <v>0</v>
      </c>
      <c r="AU241" s="226" t="s">
        <v>402</v>
      </c>
      <c r="AV241" s="225">
        <f>IFERROR(VLOOKUP(AU241,'COSTOS CTO 495-2025'!$B$6:$C$239,2,FALSE),0)</f>
        <v>142205</v>
      </c>
      <c r="AW241" s="227"/>
      <c r="AX241" s="225">
        <f>IFERROR(VLOOKUP(AW241,'COSTOS CTO 495-2025'!$B$6:$C$180,2,FALSE),0)</f>
        <v>0</v>
      </c>
      <c r="AY241" s="227"/>
      <c r="AZ241" s="225">
        <f>IFERROR(VLOOKUP(AY241,'COSTOS CTO 495-2025'!$B$6:$C$239,2,FALSE),0)</f>
        <v>0</v>
      </c>
      <c r="BA241" s="228"/>
      <c r="BB241" s="225">
        <f>IFERROR(VLOOKUP(BA241,'COSTOS CTO 495-2025'!$B$6:$C$289,2,FALSE),0)</f>
        <v>0</v>
      </c>
      <c r="BC241" s="229"/>
      <c r="BD241" s="225">
        <f>IFERROR(VLOOKUP(BC241,'COSTOS CTO 495-2025'!$B$6:$C$209,2,FALSE),0)</f>
        <v>0</v>
      </c>
      <c r="BE241" s="229"/>
      <c r="BF241" s="225">
        <f>IFERROR(VLOOKUP(BE241,'COSTOS CTO 495-2025'!$B$6:$C$209,2,FALSE),0)</f>
        <v>0</v>
      </c>
      <c r="BG241" s="370"/>
      <c r="BH241" s="364">
        <f>IFERROR(VLOOKUP(BG241,'COSTOS CTO 495-2025'!$B$6:$C$180,2,FALSE),0)</f>
        <v>0</v>
      </c>
      <c r="BI241" s="363">
        <f>+SUM(AZ244+AX244+BD244+AT244+AV244+BH244+AR241+AK241+BF244+BB244)</f>
        <v>284410</v>
      </c>
      <c r="BJ241" s="364"/>
      <c r="BK241" s="328"/>
      <c r="BL241" s="391"/>
      <c r="BM241" s="334"/>
    </row>
    <row r="242" spans="1:65" x14ac:dyDescent="0.3">
      <c r="A242" s="373"/>
      <c r="B242" s="376"/>
      <c r="C242" s="379"/>
      <c r="D242" s="379"/>
      <c r="E242" s="334"/>
      <c r="F242" s="373"/>
      <c r="G242" s="382"/>
      <c r="H242" s="385"/>
      <c r="I242" s="385"/>
      <c r="J242" s="379"/>
      <c r="K242" s="346"/>
      <c r="L242" s="346"/>
      <c r="M242" s="346"/>
      <c r="N242" s="379"/>
      <c r="O242" s="346"/>
      <c r="P242" s="346"/>
      <c r="Q242" s="379"/>
      <c r="R242" s="337"/>
      <c r="S242" s="379"/>
      <c r="T242" s="379"/>
      <c r="U242" s="379"/>
      <c r="V242" s="337"/>
      <c r="W242" s="379"/>
      <c r="X242" s="331"/>
      <c r="Y242" s="373"/>
      <c r="Z242" s="346"/>
      <c r="AA242" s="385"/>
      <c r="AB242" s="379"/>
      <c r="AC242" s="385"/>
      <c r="AD242" s="388"/>
      <c r="AE242" s="340"/>
      <c r="AF242" s="343"/>
      <c r="AG242" s="328"/>
      <c r="AH242" s="367"/>
      <c r="AI242" s="346"/>
      <c r="AJ242" s="349"/>
      <c r="AK242" s="352"/>
      <c r="AL242" s="355"/>
      <c r="AM242" s="343"/>
      <c r="AN242" s="355"/>
      <c r="AO242" s="367"/>
      <c r="AP242" s="346"/>
      <c r="AQ242" s="358"/>
      <c r="AR242" s="361"/>
      <c r="AS242" s="224"/>
      <c r="AT242" s="225">
        <f>IFERROR(VLOOKUP(AS242,'COSTOS CTO 495-2025'!$B$6:$C$180,2,FALSE),0)</f>
        <v>0</v>
      </c>
      <c r="AU242" s="226" t="s">
        <v>402</v>
      </c>
      <c r="AV242" s="225">
        <f>IFERROR(VLOOKUP(AU242,'COSTOS CTO 495-2025'!$B$6:$C$239,2,FALSE),0)</f>
        <v>142205</v>
      </c>
      <c r="AW242" s="227"/>
      <c r="AX242" s="225">
        <f>IFERROR(VLOOKUP(AW242,'COSTOS CTO 495-2025'!$B$6:$C$180,2,FALSE),0)</f>
        <v>0</v>
      </c>
      <c r="AY242" s="227"/>
      <c r="AZ242" s="225">
        <f>IFERROR(VLOOKUP(AY242,'COSTOS CTO 495-2025'!$B$6:$C$239,2,FALSE),0)</f>
        <v>0</v>
      </c>
      <c r="BA242" s="228"/>
      <c r="BB242" s="225">
        <f>IFERROR(VLOOKUP(BA242,'COSTOS CTO 495-2025'!$B$6:$C$289,2,FALSE),0)</f>
        <v>0</v>
      </c>
      <c r="BC242" s="229"/>
      <c r="BD242" s="225">
        <f>IFERROR(VLOOKUP(BC242,'COSTOS CTO 495-2025'!$B$6:$C$209,2,FALSE),0)</f>
        <v>0</v>
      </c>
      <c r="BE242" s="229"/>
      <c r="BF242" s="225">
        <f>IFERROR(VLOOKUP(BE242,'COSTOS CTO 495-2025'!$B$6:$C$209,2,FALSE),0)</f>
        <v>0</v>
      </c>
      <c r="BG242" s="370"/>
      <c r="BH242" s="364">
        <f>IFERROR(VLOOKUP(BG242,'COSTOS CTO 495-2025'!$B$6:$C$180,2,FALSE),0)</f>
        <v>0</v>
      </c>
      <c r="BI242" s="364"/>
      <c r="BJ242" s="364"/>
      <c r="BK242" s="328"/>
      <c r="BL242" s="391"/>
      <c r="BM242" s="334"/>
    </row>
    <row r="243" spans="1:65" x14ac:dyDescent="0.3">
      <c r="A243" s="373"/>
      <c r="B243" s="376"/>
      <c r="C243" s="379"/>
      <c r="D243" s="379"/>
      <c r="E243" s="334"/>
      <c r="F243" s="373"/>
      <c r="G243" s="382"/>
      <c r="H243" s="385"/>
      <c r="I243" s="385"/>
      <c r="J243" s="379"/>
      <c r="K243" s="346"/>
      <c r="L243" s="346"/>
      <c r="M243" s="346"/>
      <c r="N243" s="379"/>
      <c r="O243" s="346"/>
      <c r="P243" s="346"/>
      <c r="Q243" s="379"/>
      <c r="R243" s="337"/>
      <c r="S243" s="379"/>
      <c r="T243" s="379"/>
      <c r="U243" s="379"/>
      <c r="V243" s="338"/>
      <c r="W243" s="379"/>
      <c r="X243" s="331"/>
      <c r="Y243" s="373"/>
      <c r="Z243" s="346"/>
      <c r="AA243" s="385"/>
      <c r="AB243" s="379"/>
      <c r="AC243" s="385"/>
      <c r="AD243" s="388"/>
      <c r="AE243" s="341"/>
      <c r="AF243" s="344"/>
      <c r="AG243" s="329"/>
      <c r="AH243" s="367"/>
      <c r="AI243" s="347"/>
      <c r="AJ243" s="350"/>
      <c r="AK243" s="353"/>
      <c r="AL243" s="356"/>
      <c r="AM243" s="344"/>
      <c r="AN243" s="356"/>
      <c r="AO243" s="367"/>
      <c r="AP243" s="347"/>
      <c r="AQ243" s="359"/>
      <c r="AR243" s="362"/>
      <c r="AS243" s="224"/>
      <c r="AT243" s="225">
        <f>IFERROR(VLOOKUP(AS243,'COSTOS CTO 495-2025'!$B$6:$C$180,2,FALSE),0)</f>
        <v>0</v>
      </c>
      <c r="AU243" s="226"/>
      <c r="AV243" s="225">
        <f>IFERROR(VLOOKUP(AU243,'COSTOS CTO 495-2025'!$B$6:$C$239,2,FALSE),0)</f>
        <v>0</v>
      </c>
      <c r="AW243" s="227"/>
      <c r="AX243" s="225">
        <f>IFERROR(VLOOKUP(AW243,'COSTOS CTO 495-2025'!$B$6:$C$180,2,FALSE),0)</f>
        <v>0</v>
      </c>
      <c r="AY243" s="227"/>
      <c r="AZ243" s="225">
        <f>IFERROR(VLOOKUP(AY243,'COSTOS CTO 495-2025'!$B$6:$C$239,2,FALSE),0)</f>
        <v>0</v>
      </c>
      <c r="BA243" s="228"/>
      <c r="BB243" s="225">
        <f>IFERROR(VLOOKUP(BA243,'COSTOS CTO 495-2025'!$B$6:$C$289,2,FALSE),0)</f>
        <v>0</v>
      </c>
      <c r="BC243" s="229"/>
      <c r="BD243" s="225">
        <f>IFERROR(VLOOKUP(BC243,'COSTOS CTO 495-2025'!$B$6:$C$209,2,FALSE),0)</f>
        <v>0</v>
      </c>
      <c r="BE243" s="229"/>
      <c r="BF243" s="225">
        <f>IFERROR(VLOOKUP(BE243,'COSTOS CTO 495-2025'!$B$6:$C$209,2,FALSE),0)</f>
        <v>0</v>
      </c>
      <c r="BG243" s="370"/>
      <c r="BH243" s="364">
        <f>IFERROR(VLOOKUP(BG243,'COSTOS CTO 495-2025'!$B$6:$C$180,2,FALSE),0)</f>
        <v>0</v>
      </c>
      <c r="BI243" s="364"/>
      <c r="BJ243" s="364"/>
      <c r="BK243" s="328"/>
      <c r="BL243" s="391"/>
      <c r="BM243" s="334"/>
    </row>
    <row r="244" spans="1:65" x14ac:dyDescent="0.3">
      <c r="A244" s="374"/>
      <c r="B244" s="377"/>
      <c r="C244" s="380"/>
      <c r="D244" s="380"/>
      <c r="E244" s="335"/>
      <c r="F244" s="374"/>
      <c r="G244" s="383"/>
      <c r="H244" s="386"/>
      <c r="I244" s="386"/>
      <c r="J244" s="380"/>
      <c r="K244" s="347"/>
      <c r="L244" s="347"/>
      <c r="M244" s="347"/>
      <c r="N244" s="380"/>
      <c r="O244" s="347"/>
      <c r="P244" s="347"/>
      <c r="Q244" s="380"/>
      <c r="R244" s="338"/>
      <c r="S244" s="380"/>
      <c r="T244" s="380"/>
      <c r="U244" s="380"/>
      <c r="V244" s="230"/>
      <c r="W244" s="380"/>
      <c r="X244" s="332"/>
      <c r="Y244" s="374"/>
      <c r="Z244" s="347"/>
      <c r="AA244" s="386"/>
      <c r="AB244" s="380"/>
      <c r="AC244" s="386"/>
      <c r="AD244" s="389"/>
      <c r="AE244" s="231"/>
      <c r="AF244" s="232"/>
      <c r="AG244" s="230"/>
      <c r="AH244" s="368"/>
      <c r="AI244" s="230"/>
      <c r="AJ244" s="230"/>
      <c r="AK244" s="233"/>
      <c r="AL244" s="230"/>
      <c r="AM244" s="230"/>
      <c r="AN244" s="230"/>
      <c r="AO244" s="368"/>
      <c r="AP244" s="233"/>
      <c r="AQ244" s="233"/>
      <c r="AR244" s="233"/>
      <c r="AS244" s="234"/>
      <c r="AT244" s="235">
        <f>+SUM(AT241:AT243)</f>
        <v>0</v>
      </c>
      <c r="AU244" s="234"/>
      <c r="AV244" s="235">
        <f>+SUM(AV241:AV243)</f>
        <v>284410</v>
      </c>
      <c r="AW244" s="235"/>
      <c r="AX244" s="235">
        <f>+SUM(AX241:AX243)</f>
        <v>0</v>
      </c>
      <c r="AY244" s="234"/>
      <c r="AZ244" s="235">
        <f>+SUM(AZ241:AZ243)</f>
        <v>0</v>
      </c>
      <c r="BA244" s="235"/>
      <c r="BB244" s="235">
        <f>SUM(BB241:BB243)</f>
        <v>0</v>
      </c>
      <c r="BC244" s="236"/>
      <c r="BD244" s="235">
        <f>+SUM(BD241:BD243)</f>
        <v>0</v>
      </c>
      <c r="BE244" s="236"/>
      <c r="BF244" s="235">
        <f>+SUM(BF241:BF243)</f>
        <v>0</v>
      </c>
      <c r="BG244" s="371"/>
      <c r="BH244" s="365">
        <f>IFERROR(VLOOKUP(BG244,'COSTOS CTO 495-2025'!$B$6:$C$180,2,FALSE),0)</f>
        <v>0</v>
      </c>
      <c r="BI244" s="365"/>
      <c r="BJ244" s="365"/>
      <c r="BK244" s="329"/>
      <c r="BL244" s="392"/>
      <c r="BM244" s="335"/>
    </row>
    <row r="245" spans="1:65" ht="22.8" x14ac:dyDescent="0.3">
      <c r="A245" s="372">
        <v>122</v>
      </c>
      <c r="B245" s="375">
        <v>46090</v>
      </c>
      <c r="C245" s="378">
        <v>2026</v>
      </c>
      <c r="D245" s="378" t="s">
        <v>185</v>
      </c>
      <c r="E245" s="333" t="s">
        <v>629</v>
      </c>
      <c r="F245" s="372" t="s">
        <v>630</v>
      </c>
      <c r="G245" s="381">
        <v>981020004761856</v>
      </c>
      <c r="H245" s="384" t="s">
        <v>55</v>
      </c>
      <c r="I245" s="384" t="s">
        <v>56</v>
      </c>
      <c r="J245" s="378" t="s">
        <v>57</v>
      </c>
      <c r="K245" s="345" t="s">
        <v>475</v>
      </c>
      <c r="L245" s="345" t="s">
        <v>631</v>
      </c>
      <c r="M245" s="345">
        <v>3505416770</v>
      </c>
      <c r="N245" s="378" t="s">
        <v>82</v>
      </c>
      <c r="O245" s="345" t="s">
        <v>632</v>
      </c>
      <c r="P245" s="345" t="s">
        <v>633</v>
      </c>
      <c r="Q245" s="378" t="s">
        <v>59</v>
      </c>
      <c r="R245" s="336" t="s">
        <v>634</v>
      </c>
      <c r="S245" s="378" t="s">
        <v>60</v>
      </c>
      <c r="T245" s="378">
        <v>14</v>
      </c>
      <c r="U245" s="378" t="s">
        <v>61</v>
      </c>
      <c r="V245" s="336">
        <v>14</v>
      </c>
      <c r="W245" s="378" t="s">
        <v>62</v>
      </c>
      <c r="X245" s="330" t="s">
        <v>635</v>
      </c>
      <c r="Y245" s="372"/>
      <c r="Z245" s="345" t="s">
        <v>637</v>
      </c>
      <c r="AA245" s="384" t="s">
        <v>83</v>
      </c>
      <c r="AB245" s="378" t="s">
        <v>84</v>
      </c>
      <c r="AC245" s="384" t="s">
        <v>85</v>
      </c>
      <c r="AD245" s="387"/>
      <c r="AE245" s="339"/>
      <c r="AF245" s="342">
        <f>IF(AE245=0,0,IF(AG245=0,(EOMONTH(AE245,0)+1-(AE245)),(1+AG245-AE245)))</f>
        <v>0</v>
      </c>
      <c r="AG245" s="339"/>
      <c r="AH245" s="366">
        <f>+AF245+AF249+AF253</f>
        <v>0</v>
      </c>
      <c r="AI245" s="345"/>
      <c r="AJ245" s="348">
        <f>IFERROR(VLOOKUP(AI245,'COSTOS CTO 495-2025'!$B$6:$C$180,2,FALSE),0)</f>
        <v>0</v>
      </c>
      <c r="AK245" s="351">
        <f>+AH245*AJ245</f>
        <v>0</v>
      </c>
      <c r="AL245" s="339">
        <v>46090</v>
      </c>
      <c r="AM245" s="342">
        <f>IF(AL245=0,0,IF(AN245=0,(EOMONTH(AL245,0)+1-(AL245)),(1+AN245-AL245)))</f>
        <v>1</v>
      </c>
      <c r="AN245" s="339">
        <v>46090</v>
      </c>
      <c r="AO245" s="366">
        <f>+AM245+AM249+AM253</f>
        <v>1</v>
      </c>
      <c r="AP245" s="345" t="s">
        <v>638</v>
      </c>
      <c r="AQ245" s="357">
        <f>IFERROR(VLOOKUP(AP245,'COSTOS CTO 495-2025'!$B$6:$C$180,2,FALSE),0)</f>
        <v>248710</v>
      </c>
      <c r="AR245" s="360">
        <f>+AQ245*AM245</f>
        <v>248710</v>
      </c>
      <c r="AS245" s="224" t="s">
        <v>86</v>
      </c>
      <c r="AT245" s="225">
        <f>IFERROR(VLOOKUP(AS245,'COSTOS CTO 495-2025'!$B$6:$C$180,2,FALSE),0)</f>
        <v>147560</v>
      </c>
      <c r="AU245" s="226" t="s">
        <v>403</v>
      </c>
      <c r="AV245" s="225">
        <f>IFERROR(VLOOKUP(AU245,'COSTOS CTO 495-2025'!$B$6:$C$239,2,FALSE),0)</f>
        <v>152320</v>
      </c>
      <c r="AW245" s="227" t="s">
        <v>595</v>
      </c>
      <c r="AX245" s="225">
        <f>IFERROR(VLOOKUP(AW245,'COSTOS CTO 495-2025'!$B$6:$C$180,2,FALSE),0)</f>
        <v>127330</v>
      </c>
      <c r="AY245" s="227"/>
      <c r="AZ245" s="225">
        <f>IFERROR(VLOOKUP(AY245,'COSTOS CTO 495-2025'!$B$6:$C$239,2,FALSE),0)</f>
        <v>0</v>
      </c>
      <c r="BA245" s="228"/>
      <c r="BB245" s="225">
        <f>IFERROR(VLOOKUP(BA245,'COSTOS CTO 495-2025'!$B$6:$C$289,2,FALSE),0)</f>
        <v>0</v>
      </c>
      <c r="BC245" s="229"/>
      <c r="BD245" s="225">
        <f>IFERROR(VLOOKUP(BC245,'COSTOS CTO 495-2025'!$B$6:$C$209,2,FALSE),0)</f>
        <v>0</v>
      </c>
      <c r="BE245" s="229" t="s">
        <v>642</v>
      </c>
      <c r="BF245" s="225">
        <f>IFERROR(VLOOKUP(BE245,'COSTOS CTO 495-2025'!$B$6:$C$180,2,FALSE),0)</f>
        <v>267750</v>
      </c>
      <c r="BG245" s="369"/>
      <c r="BH245" s="363">
        <f>IFERROR(VLOOKUP(BG245,'COSTOS CTO 495-2025'!$B$6:$C$180,2,FALSE),0)</f>
        <v>0</v>
      </c>
      <c r="BI245" s="363">
        <f>+SUM(AZ248+AX248+BD248+AT248+AV248+BH248+AR245+AK245+BF248+BB248)</f>
        <v>1385160</v>
      </c>
      <c r="BJ245" s="363">
        <f>BI245+BI249+BI253</f>
        <v>1537480</v>
      </c>
      <c r="BK245" s="327">
        <v>46091</v>
      </c>
      <c r="BL245" s="330" t="s">
        <v>85</v>
      </c>
      <c r="BM245" s="333" t="s">
        <v>477</v>
      </c>
    </row>
    <row r="246" spans="1:65" x14ac:dyDescent="0.3">
      <c r="A246" s="373"/>
      <c r="B246" s="376"/>
      <c r="C246" s="379"/>
      <c r="D246" s="379"/>
      <c r="E246" s="334"/>
      <c r="F246" s="373"/>
      <c r="G246" s="382"/>
      <c r="H246" s="385"/>
      <c r="I246" s="385"/>
      <c r="J246" s="379"/>
      <c r="K246" s="346"/>
      <c r="L246" s="346"/>
      <c r="M246" s="346"/>
      <c r="N246" s="379"/>
      <c r="O246" s="346"/>
      <c r="P246" s="346"/>
      <c r="Q246" s="379"/>
      <c r="R246" s="337"/>
      <c r="S246" s="379"/>
      <c r="T246" s="379"/>
      <c r="U246" s="379"/>
      <c r="V246" s="337"/>
      <c r="W246" s="379"/>
      <c r="X246" s="331"/>
      <c r="Y246" s="373"/>
      <c r="Z246" s="346"/>
      <c r="AA246" s="385"/>
      <c r="AB246" s="379"/>
      <c r="AC246" s="385"/>
      <c r="AD246" s="388"/>
      <c r="AE246" s="340"/>
      <c r="AF246" s="343"/>
      <c r="AG246" s="340"/>
      <c r="AH246" s="367"/>
      <c r="AI246" s="346"/>
      <c r="AJ246" s="349"/>
      <c r="AK246" s="352"/>
      <c r="AL246" s="340"/>
      <c r="AM246" s="343"/>
      <c r="AN246" s="340"/>
      <c r="AO246" s="367"/>
      <c r="AP246" s="346"/>
      <c r="AQ246" s="358"/>
      <c r="AR246" s="361"/>
      <c r="AS246" s="224"/>
      <c r="AT246" s="225">
        <f>IFERROR(VLOOKUP(AS246,'COSTOS CTO 495-2025'!$B$6:$C$180,2,FALSE),0)</f>
        <v>0</v>
      </c>
      <c r="AU246" s="226" t="s">
        <v>403</v>
      </c>
      <c r="AV246" s="225">
        <f>IFERROR(VLOOKUP(AU246,'COSTOS CTO 495-2025'!$B$6:$C$239,2,FALSE),0)</f>
        <v>152320</v>
      </c>
      <c r="AW246" s="227" t="s">
        <v>596</v>
      </c>
      <c r="AX246" s="225">
        <f>IFERROR(VLOOKUP(AW246,'COSTOS CTO 495-2025'!$B$6:$C$180,2,FALSE),0)</f>
        <v>136850</v>
      </c>
      <c r="AY246" s="227"/>
      <c r="AZ246" s="225">
        <f>IFERROR(VLOOKUP(AY246,'COSTOS CTO 495-2025'!$B$6:$C$239,2,FALSE),0)</f>
        <v>0</v>
      </c>
      <c r="BA246" s="228"/>
      <c r="BB246" s="225">
        <f>IFERROR(VLOOKUP(BA246,'COSTOS CTO 495-2025'!$B$6:$C$289,2,FALSE),0)</f>
        <v>0</v>
      </c>
      <c r="BC246" s="229"/>
      <c r="BD246" s="225">
        <f>IFERROR(VLOOKUP(BC246,'COSTOS CTO 495-2025'!$B$6:$C$209,2,FALSE),0)</f>
        <v>0</v>
      </c>
      <c r="BE246" s="229"/>
      <c r="BF246" s="225">
        <f>IFERROR(VLOOKUP(BE246,'COSTOS CTO 495-2025'!$B$6:$C$180,2,FALSE),0)</f>
        <v>0</v>
      </c>
      <c r="BG246" s="370"/>
      <c r="BH246" s="364">
        <f>IFERROR(VLOOKUP(BG246,'COSTOS CTO 495-2025'!$B$6:$C$180,2,FALSE),0)</f>
        <v>0</v>
      </c>
      <c r="BI246" s="364"/>
      <c r="BJ246" s="364"/>
      <c r="BK246" s="328"/>
      <c r="BL246" s="331"/>
      <c r="BM246" s="334"/>
    </row>
    <row r="247" spans="1:65" x14ac:dyDescent="0.3">
      <c r="A247" s="373"/>
      <c r="B247" s="376"/>
      <c r="C247" s="379"/>
      <c r="D247" s="379"/>
      <c r="E247" s="334"/>
      <c r="F247" s="373"/>
      <c r="G247" s="382"/>
      <c r="H247" s="385"/>
      <c r="I247" s="385"/>
      <c r="J247" s="379"/>
      <c r="K247" s="346"/>
      <c r="L247" s="346"/>
      <c r="M247" s="346"/>
      <c r="N247" s="379"/>
      <c r="O247" s="346"/>
      <c r="P247" s="346"/>
      <c r="Q247" s="379"/>
      <c r="R247" s="337"/>
      <c r="S247" s="379"/>
      <c r="T247" s="379"/>
      <c r="U247" s="379"/>
      <c r="V247" s="338"/>
      <c r="W247" s="379"/>
      <c r="X247" s="331"/>
      <c r="Y247" s="373"/>
      <c r="Z247" s="346"/>
      <c r="AA247" s="385"/>
      <c r="AB247" s="379"/>
      <c r="AC247" s="385"/>
      <c r="AD247" s="388"/>
      <c r="AE247" s="341"/>
      <c r="AF247" s="344"/>
      <c r="AG247" s="341"/>
      <c r="AH247" s="367"/>
      <c r="AI247" s="347"/>
      <c r="AJ247" s="350"/>
      <c r="AK247" s="353"/>
      <c r="AL247" s="341"/>
      <c r="AM247" s="344"/>
      <c r="AN247" s="341"/>
      <c r="AO247" s="367"/>
      <c r="AP247" s="347"/>
      <c r="AQ247" s="359"/>
      <c r="AR247" s="362"/>
      <c r="AS247" s="224"/>
      <c r="AT247" s="225">
        <f>IFERROR(VLOOKUP(AS247,'COSTOS CTO 495-2025'!$B$6:$C$180,2,FALSE),0)</f>
        <v>0</v>
      </c>
      <c r="AU247" s="226" t="s">
        <v>403</v>
      </c>
      <c r="AV247" s="225">
        <f>IFERROR(VLOOKUP(AU247,'COSTOS CTO 495-2025'!$B$6:$C$239,2,FALSE),0)</f>
        <v>152320</v>
      </c>
      <c r="AW247" s="227"/>
      <c r="AX247" s="225">
        <f>IFERROR(VLOOKUP(AW247,'COSTOS CTO 495-2025'!$B$6:$C$180,2,FALSE),0)</f>
        <v>0</v>
      </c>
      <c r="AY247" s="227"/>
      <c r="AZ247" s="225">
        <f>IFERROR(VLOOKUP(AY247,'COSTOS CTO 495-2025'!$B$6:$C$239,2,FALSE),0)</f>
        <v>0</v>
      </c>
      <c r="BA247" s="228"/>
      <c r="BB247" s="225">
        <f>IFERROR(VLOOKUP(BA247,'COSTOS CTO 495-2025'!$B$6:$C$289,2,FALSE),0)</f>
        <v>0</v>
      </c>
      <c r="BC247" s="229"/>
      <c r="BD247" s="225">
        <f>IFERROR(VLOOKUP(BC247,'COSTOS CTO 495-2025'!$B$6:$C$209,2,FALSE),0)</f>
        <v>0</v>
      </c>
      <c r="BE247" s="229"/>
      <c r="BF247" s="225">
        <f>IFERROR(VLOOKUP(BE247,'COSTOS CTO 495-2025'!$B$6:$C$180,2,FALSE),0)</f>
        <v>0</v>
      </c>
      <c r="BG247" s="370"/>
      <c r="BH247" s="364">
        <f>IFERROR(VLOOKUP(BG247,'COSTOS CTO 495-2025'!$B$6:$C$180,2,FALSE),0)</f>
        <v>0</v>
      </c>
      <c r="BI247" s="364"/>
      <c r="BJ247" s="364"/>
      <c r="BK247" s="328"/>
      <c r="BL247" s="331"/>
      <c r="BM247" s="334"/>
    </row>
    <row r="248" spans="1:65" x14ac:dyDescent="0.3">
      <c r="A248" s="373"/>
      <c r="B248" s="376"/>
      <c r="C248" s="379"/>
      <c r="D248" s="379"/>
      <c r="E248" s="334"/>
      <c r="F248" s="373"/>
      <c r="G248" s="382"/>
      <c r="H248" s="385"/>
      <c r="I248" s="385"/>
      <c r="J248" s="379"/>
      <c r="K248" s="346"/>
      <c r="L248" s="346"/>
      <c r="M248" s="346"/>
      <c r="N248" s="379"/>
      <c r="O248" s="346"/>
      <c r="P248" s="346"/>
      <c r="Q248" s="379"/>
      <c r="R248" s="337"/>
      <c r="S248" s="379"/>
      <c r="T248" s="379"/>
      <c r="U248" s="379"/>
      <c r="V248" s="230"/>
      <c r="W248" s="379"/>
      <c r="X248" s="331"/>
      <c r="Y248" s="373"/>
      <c r="Z248" s="346"/>
      <c r="AA248" s="385"/>
      <c r="AB248" s="379"/>
      <c r="AC248" s="385"/>
      <c r="AD248" s="388"/>
      <c r="AE248" s="231"/>
      <c r="AF248" s="232"/>
      <c r="AG248" s="230"/>
      <c r="AH248" s="367"/>
      <c r="AI248" s="230"/>
      <c r="AJ248" s="230"/>
      <c r="AK248" s="233"/>
      <c r="AL248" s="230"/>
      <c r="AM248" s="230"/>
      <c r="AN248" s="230"/>
      <c r="AO248" s="367"/>
      <c r="AP248" s="230"/>
      <c r="AQ248" s="230"/>
      <c r="AR248" s="230"/>
      <c r="AS248" s="234"/>
      <c r="AT248" s="235">
        <f>+SUM(AT245:AT247)</f>
        <v>147560</v>
      </c>
      <c r="AU248" s="234"/>
      <c r="AV248" s="235">
        <f>+SUM(AV245:AV247)</f>
        <v>456960</v>
      </c>
      <c r="AW248" s="235"/>
      <c r="AX248" s="235">
        <f>+SUM(AX245:AX247)</f>
        <v>264180</v>
      </c>
      <c r="AY248" s="234"/>
      <c r="AZ248" s="235">
        <f>+SUM(AZ245:AZ247)</f>
        <v>0</v>
      </c>
      <c r="BA248" s="235"/>
      <c r="BB248" s="235">
        <f>BB245+BB246+BB247</f>
        <v>0</v>
      </c>
      <c r="BC248" s="236"/>
      <c r="BD248" s="235">
        <f>+BD245+BD246+BD247</f>
        <v>0</v>
      </c>
      <c r="BE248" s="236"/>
      <c r="BF248" s="235">
        <f>+SUM(BF245:BF247)</f>
        <v>267750</v>
      </c>
      <c r="BG248" s="370"/>
      <c r="BH248" s="364">
        <f>IFERROR(VLOOKUP(BG248,'COSTOS CTO 495-2025'!$B$6:$C$180,2,FALSE),0)</f>
        <v>0</v>
      </c>
      <c r="BI248" s="365"/>
      <c r="BJ248" s="364"/>
      <c r="BK248" s="328"/>
      <c r="BL248" s="331"/>
      <c r="BM248" s="334"/>
    </row>
    <row r="249" spans="1:65" x14ac:dyDescent="0.3">
      <c r="A249" s="373"/>
      <c r="B249" s="376"/>
      <c r="C249" s="379"/>
      <c r="D249" s="379"/>
      <c r="E249" s="334"/>
      <c r="F249" s="373"/>
      <c r="G249" s="382"/>
      <c r="H249" s="385"/>
      <c r="I249" s="385"/>
      <c r="J249" s="379"/>
      <c r="K249" s="346"/>
      <c r="L249" s="346"/>
      <c r="M249" s="346"/>
      <c r="N249" s="379"/>
      <c r="O249" s="346"/>
      <c r="P249" s="346"/>
      <c r="Q249" s="379"/>
      <c r="R249" s="337"/>
      <c r="S249" s="379"/>
      <c r="T249" s="379"/>
      <c r="U249" s="379"/>
      <c r="V249" s="336"/>
      <c r="W249" s="379"/>
      <c r="X249" s="331"/>
      <c r="Y249" s="373"/>
      <c r="Z249" s="346"/>
      <c r="AA249" s="385"/>
      <c r="AB249" s="379"/>
      <c r="AC249" s="385"/>
      <c r="AD249" s="388"/>
      <c r="AE249" s="339"/>
      <c r="AF249" s="342">
        <f>IF(AE249=0,0,IF(AG249=0,(EOMONTH(AE249,0)+1-(AE249)),(1+AG249-AE249)))</f>
        <v>0</v>
      </c>
      <c r="AG249" s="327"/>
      <c r="AH249" s="367"/>
      <c r="AI249" s="345"/>
      <c r="AJ249" s="348">
        <f>IFERROR(VLOOKUP(AI249,'COSTOS CTO 495-2025'!$B$6:$C$180,2,FALSE),0)</f>
        <v>0</v>
      </c>
      <c r="AK249" s="351">
        <f>+AF249*AJ249</f>
        <v>0</v>
      </c>
      <c r="AL249" s="354"/>
      <c r="AM249" s="342">
        <f>IF(AL249=0,0,IF(AN249=0,(EOMONTH(AL249,0)+1-(AL249)),(1+AN249-AL249)))</f>
        <v>0</v>
      </c>
      <c r="AN249" s="354"/>
      <c r="AO249" s="367"/>
      <c r="AP249" s="345"/>
      <c r="AQ249" s="357">
        <f>IFERROR(VLOOKUP(AP249,'COSTOS CTO 495-2025'!$B$6:$C$180,2,FALSE),0)</f>
        <v>0</v>
      </c>
      <c r="AR249" s="360">
        <f>+AQ249*AM249</f>
        <v>0</v>
      </c>
      <c r="AS249" s="224"/>
      <c r="AT249" s="225">
        <f>IFERROR(VLOOKUP(AS249,'COSTOS CTO 495-2025'!$B$6:$C$180,2,FALSE),0)</f>
        <v>0</v>
      </c>
      <c r="AU249" s="226" t="s">
        <v>403</v>
      </c>
      <c r="AV249" s="225">
        <f>IFERROR(VLOOKUP(AU249,'COSTOS CTO 495-2025'!$B$6:$C$239,2,FALSE),0)</f>
        <v>152320</v>
      </c>
      <c r="AW249" s="227"/>
      <c r="AX249" s="225">
        <f>IFERROR(VLOOKUP(AW249,'COSTOS CTO 495-2025'!$B$6:$C$180,2,FALSE),0)</f>
        <v>0</v>
      </c>
      <c r="AY249" s="227"/>
      <c r="AZ249" s="225">
        <f>IFERROR(VLOOKUP(AY249,'COSTOS CTO 495-2025'!$B$6:$C$239,2,FALSE),0)</f>
        <v>0</v>
      </c>
      <c r="BA249" s="228"/>
      <c r="BB249" s="225">
        <f>IFERROR(VLOOKUP(BA249,'COSTOS CTO 495-2025'!$B$6:$C$289,2,FALSE),0)</f>
        <v>0</v>
      </c>
      <c r="BC249" s="229"/>
      <c r="BD249" s="225">
        <f>IFERROR(VLOOKUP(BC249,'COSTOS CTO 495-2025'!$B$6:$C$209,2,FALSE),0)</f>
        <v>0</v>
      </c>
      <c r="BE249" s="229"/>
      <c r="BF249" s="225">
        <f>IFERROR(VLOOKUP(BE249,'COSTOS CTO 495-2025'!$B$6:$C$180,2,FALSE),0)</f>
        <v>0</v>
      </c>
      <c r="BG249" s="370"/>
      <c r="BH249" s="364">
        <f>IFERROR(VLOOKUP(BG249,'COSTOS CTO 495-2025'!$B$6:$C$180,2,FALSE),0)</f>
        <v>0</v>
      </c>
      <c r="BI249" s="363">
        <f>+SUM(AZ252+AX252+BD252+AT252+AV252+BH252+AR249+AK249+BF252+BB252)</f>
        <v>152320</v>
      </c>
      <c r="BJ249" s="364"/>
      <c r="BK249" s="328"/>
      <c r="BL249" s="331"/>
      <c r="BM249" s="334"/>
    </row>
    <row r="250" spans="1:65" x14ac:dyDescent="0.3">
      <c r="A250" s="373"/>
      <c r="B250" s="376"/>
      <c r="C250" s="379"/>
      <c r="D250" s="379"/>
      <c r="E250" s="334"/>
      <c r="F250" s="373"/>
      <c r="G250" s="382"/>
      <c r="H250" s="385"/>
      <c r="I250" s="385"/>
      <c r="J250" s="379"/>
      <c r="K250" s="346"/>
      <c r="L250" s="346"/>
      <c r="M250" s="346"/>
      <c r="N250" s="379"/>
      <c r="O250" s="346"/>
      <c r="P250" s="346"/>
      <c r="Q250" s="379"/>
      <c r="R250" s="337"/>
      <c r="S250" s="379"/>
      <c r="T250" s="379"/>
      <c r="U250" s="379"/>
      <c r="V250" s="337"/>
      <c r="W250" s="379"/>
      <c r="X250" s="331"/>
      <c r="Y250" s="373"/>
      <c r="Z250" s="346"/>
      <c r="AA250" s="385"/>
      <c r="AB250" s="379"/>
      <c r="AC250" s="385"/>
      <c r="AD250" s="388"/>
      <c r="AE250" s="340"/>
      <c r="AF250" s="343"/>
      <c r="AG250" s="328"/>
      <c r="AH250" s="367"/>
      <c r="AI250" s="346"/>
      <c r="AJ250" s="349"/>
      <c r="AK250" s="352"/>
      <c r="AL250" s="355"/>
      <c r="AM250" s="343"/>
      <c r="AN250" s="355"/>
      <c r="AO250" s="367"/>
      <c r="AP250" s="346"/>
      <c r="AQ250" s="358"/>
      <c r="AR250" s="361"/>
      <c r="AS250" s="224"/>
      <c r="AT250" s="225">
        <f>IFERROR(VLOOKUP(AS250,'COSTOS CTO 495-2025'!$B$6:$C$180,2,FALSE),0)</f>
        <v>0</v>
      </c>
      <c r="AU250" s="226"/>
      <c r="AV250" s="225">
        <f>IFERROR(VLOOKUP(AU250,'COSTOS CTO 495-2025'!$B$6:$C$239,2,FALSE),0)</f>
        <v>0</v>
      </c>
      <c r="AW250" s="227"/>
      <c r="AX250" s="225">
        <f>IFERROR(VLOOKUP(AW250,'COSTOS CTO 495-2025'!$B$6:$C$180,2,FALSE),0)</f>
        <v>0</v>
      </c>
      <c r="AY250" s="227"/>
      <c r="AZ250" s="225">
        <f>IFERROR(VLOOKUP(AY250,'COSTOS CTO 495-2025'!$B$6:$C$239,2,FALSE),0)</f>
        <v>0</v>
      </c>
      <c r="BA250" s="228"/>
      <c r="BB250" s="225">
        <f>IFERROR(VLOOKUP(BA250,'COSTOS CTO 495-2025'!$B$6:$C$289,2,FALSE),0)</f>
        <v>0</v>
      </c>
      <c r="BC250" s="229"/>
      <c r="BD250" s="225">
        <f>IFERROR(VLOOKUP(BC250,'COSTOS CTO 495-2025'!$B$6:$C$209,2,FALSE),0)</f>
        <v>0</v>
      </c>
      <c r="BE250" s="229"/>
      <c r="BF250" s="225">
        <f>IFERROR(VLOOKUP(BE250,'COSTOS CTO 495-2025'!$B$6:$C$180,2,FALSE),0)</f>
        <v>0</v>
      </c>
      <c r="BG250" s="370"/>
      <c r="BH250" s="364">
        <f>IFERROR(VLOOKUP(BG250,'COSTOS CTO 495-2025'!$B$6:$C$180,2,FALSE),0)</f>
        <v>0</v>
      </c>
      <c r="BI250" s="364"/>
      <c r="BJ250" s="364"/>
      <c r="BK250" s="328"/>
      <c r="BL250" s="331"/>
      <c r="BM250" s="334"/>
    </row>
    <row r="251" spans="1:65" x14ac:dyDescent="0.3">
      <c r="A251" s="373"/>
      <c r="B251" s="376"/>
      <c r="C251" s="379"/>
      <c r="D251" s="379"/>
      <c r="E251" s="334"/>
      <c r="F251" s="373"/>
      <c r="G251" s="382"/>
      <c r="H251" s="385"/>
      <c r="I251" s="385"/>
      <c r="J251" s="379"/>
      <c r="K251" s="346"/>
      <c r="L251" s="346"/>
      <c r="M251" s="346"/>
      <c r="N251" s="379"/>
      <c r="O251" s="346"/>
      <c r="P251" s="346"/>
      <c r="Q251" s="379"/>
      <c r="R251" s="337"/>
      <c r="S251" s="379"/>
      <c r="T251" s="379"/>
      <c r="U251" s="379"/>
      <c r="V251" s="338"/>
      <c r="W251" s="379"/>
      <c r="X251" s="331"/>
      <c r="Y251" s="373"/>
      <c r="Z251" s="346"/>
      <c r="AA251" s="385"/>
      <c r="AB251" s="379"/>
      <c r="AC251" s="385"/>
      <c r="AD251" s="388"/>
      <c r="AE251" s="341"/>
      <c r="AF251" s="344"/>
      <c r="AG251" s="329"/>
      <c r="AH251" s="367"/>
      <c r="AI251" s="347"/>
      <c r="AJ251" s="350"/>
      <c r="AK251" s="353"/>
      <c r="AL251" s="356"/>
      <c r="AM251" s="344"/>
      <c r="AN251" s="356"/>
      <c r="AO251" s="367"/>
      <c r="AP251" s="347"/>
      <c r="AQ251" s="359"/>
      <c r="AR251" s="362"/>
      <c r="AS251" s="224"/>
      <c r="AT251" s="225">
        <f>IFERROR(VLOOKUP(AS251,'COSTOS CTO 495-2025'!$B$6:$C$180,2,FALSE),0)</f>
        <v>0</v>
      </c>
      <c r="AU251" s="226"/>
      <c r="AV251" s="225">
        <f>IFERROR(VLOOKUP(AU251,'COSTOS CTO 495-2025'!$B$6:$C$239,2,FALSE),0)</f>
        <v>0</v>
      </c>
      <c r="AW251" s="227"/>
      <c r="AX251" s="225">
        <f>IFERROR(VLOOKUP(AW251,'COSTOS CTO 495-2025'!$B$6:$C$180,2,FALSE),0)</f>
        <v>0</v>
      </c>
      <c r="AY251" s="227"/>
      <c r="AZ251" s="225">
        <f>IFERROR(VLOOKUP(AY251,'COSTOS CTO 495-2025'!$B$6:$C$239,2,FALSE),0)</f>
        <v>0</v>
      </c>
      <c r="BA251" s="228"/>
      <c r="BB251" s="225">
        <f>IFERROR(VLOOKUP(BA251,'COSTOS CTO 495-2025'!$B$6:$C$289,2,FALSE),0)</f>
        <v>0</v>
      </c>
      <c r="BC251" s="229"/>
      <c r="BD251" s="225">
        <f>IFERROR(VLOOKUP(BC251,'COSTOS CTO 495-2025'!$B$6:$C$209,2,FALSE),0)</f>
        <v>0</v>
      </c>
      <c r="BE251" s="229"/>
      <c r="BF251" s="225">
        <f>IFERROR(VLOOKUP(BE251,'COSTOS CTO 495-2025'!$B$6:$C$180,2,FALSE),0)</f>
        <v>0</v>
      </c>
      <c r="BG251" s="370"/>
      <c r="BH251" s="364">
        <f>IFERROR(VLOOKUP(BG251,'COSTOS CTO 495-2025'!$B$6:$C$180,2,FALSE),0)</f>
        <v>0</v>
      </c>
      <c r="BI251" s="364"/>
      <c r="BJ251" s="364"/>
      <c r="BK251" s="328"/>
      <c r="BL251" s="331"/>
      <c r="BM251" s="334"/>
    </row>
    <row r="252" spans="1:65" x14ac:dyDescent="0.3">
      <c r="A252" s="373"/>
      <c r="B252" s="376"/>
      <c r="C252" s="379"/>
      <c r="D252" s="379"/>
      <c r="E252" s="334"/>
      <c r="F252" s="373"/>
      <c r="G252" s="382"/>
      <c r="H252" s="385"/>
      <c r="I252" s="385"/>
      <c r="J252" s="379"/>
      <c r="K252" s="346"/>
      <c r="L252" s="346"/>
      <c r="M252" s="346"/>
      <c r="N252" s="379"/>
      <c r="O252" s="346"/>
      <c r="P252" s="346"/>
      <c r="Q252" s="379"/>
      <c r="R252" s="337"/>
      <c r="S252" s="379"/>
      <c r="T252" s="379"/>
      <c r="U252" s="379"/>
      <c r="V252" s="230"/>
      <c r="W252" s="379"/>
      <c r="X252" s="331"/>
      <c r="Y252" s="373"/>
      <c r="Z252" s="346"/>
      <c r="AA252" s="385"/>
      <c r="AB252" s="379"/>
      <c r="AC252" s="385"/>
      <c r="AD252" s="388"/>
      <c r="AE252" s="231"/>
      <c r="AF252" s="232"/>
      <c r="AG252" s="230"/>
      <c r="AH252" s="367"/>
      <c r="AI252" s="230"/>
      <c r="AJ252" s="230"/>
      <c r="AK252" s="233"/>
      <c r="AL252" s="230"/>
      <c r="AM252" s="230"/>
      <c r="AN252" s="230"/>
      <c r="AO252" s="367"/>
      <c r="AP252" s="233"/>
      <c r="AQ252" s="233"/>
      <c r="AR252" s="233"/>
      <c r="AS252" s="234"/>
      <c r="AT252" s="235">
        <f>+SUM(AT249:AT251)</f>
        <v>0</v>
      </c>
      <c r="AU252" s="234"/>
      <c r="AV252" s="235">
        <f>+SUM(AV249:AV251)</f>
        <v>152320</v>
      </c>
      <c r="AW252" s="235"/>
      <c r="AX252" s="235">
        <f>+SUM(AX249:AX251)</f>
        <v>0</v>
      </c>
      <c r="AY252" s="234"/>
      <c r="AZ252" s="235">
        <f>+SUM(AZ249:AZ251)</f>
        <v>0</v>
      </c>
      <c r="BA252" s="235"/>
      <c r="BB252" s="235">
        <f>SUM(BB249:BB251)</f>
        <v>0</v>
      </c>
      <c r="BC252" s="236"/>
      <c r="BD252" s="235">
        <f>+SUM(BD249:BD251)</f>
        <v>0</v>
      </c>
      <c r="BE252" s="236"/>
      <c r="BF252" s="235">
        <f>+SUM(BF249:BF251)</f>
        <v>0</v>
      </c>
      <c r="BG252" s="370"/>
      <c r="BH252" s="364">
        <f>IFERROR(VLOOKUP(BG252,'COSTOS CTO 495-2025'!$B$6:$C$180,2,FALSE),0)</f>
        <v>0</v>
      </c>
      <c r="BI252" s="365"/>
      <c r="BJ252" s="364"/>
      <c r="BK252" s="328"/>
      <c r="BL252" s="331"/>
      <c r="BM252" s="334"/>
    </row>
    <row r="253" spans="1:65" x14ac:dyDescent="0.3">
      <c r="A253" s="373"/>
      <c r="B253" s="376"/>
      <c r="C253" s="379"/>
      <c r="D253" s="379"/>
      <c r="E253" s="334"/>
      <c r="F253" s="373"/>
      <c r="G253" s="382"/>
      <c r="H253" s="385"/>
      <c r="I253" s="385"/>
      <c r="J253" s="379"/>
      <c r="K253" s="346"/>
      <c r="L253" s="346"/>
      <c r="M253" s="346"/>
      <c r="N253" s="379"/>
      <c r="O253" s="346"/>
      <c r="P253" s="346"/>
      <c r="Q253" s="379"/>
      <c r="R253" s="337"/>
      <c r="S253" s="379"/>
      <c r="T253" s="379"/>
      <c r="U253" s="379"/>
      <c r="V253" s="336"/>
      <c r="W253" s="379"/>
      <c r="X253" s="331"/>
      <c r="Y253" s="373"/>
      <c r="Z253" s="346"/>
      <c r="AA253" s="385"/>
      <c r="AB253" s="379"/>
      <c r="AC253" s="385"/>
      <c r="AD253" s="388"/>
      <c r="AE253" s="339"/>
      <c r="AF253" s="342">
        <f>IF(AE253=0,0,IF(AG253=0,(EOMONTH(AE253,0)+1-(AE253)),(1+AG253-AE253)))</f>
        <v>0</v>
      </c>
      <c r="AG253" s="327"/>
      <c r="AH253" s="367"/>
      <c r="AI253" s="345"/>
      <c r="AJ253" s="348">
        <f>IFERROR(VLOOKUP(AI253,'COSTOS CTO 495-2025'!$B$6:$C$180,2,FALSE),0)</f>
        <v>0</v>
      </c>
      <c r="AK253" s="351">
        <f>+AF253*AJ253</f>
        <v>0</v>
      </c>
      <c r="AL253" s="354"/>
      <c r="AM253" s="342">
        <f>IF(AL253=0,0,IF(AN253=0,(EOMONTH(AL253,0)+1-(AL253)),(1+AN253-AL253)))</f>
        <v>0</v>
      </c>
      <c r="AN253" s="354"/>
      <c r="AO253" s="367"/>
      <c r="AP253" s="345"/>
      <c r="AQ253" s="357">
        <f>IFERROR(VLOOKUP(AP253,'COSTOS CTO 495-2025'!$B$6:$C$180,2,FALSE),0)</f>
        <v>0</v>
      </c>
      <c r="AR253" s="360">
        <f>+AQ253*AM253</f>
        <v>0</v>
      </c>
      <c r="AS253" s="224"/>
      <c r="AT253" s="225">
        <f>IFERROR(VLOOKUP(AS253,'COSTOS CTO 495-2025'!$B$6:$C$180,2,FALSE),0)</f>
        <v>0</v>
      </c>
      <c r="AU253" s="226"/>
      <c r="AV253" s="225">
        <f>IFERROR(VLOOKUP(AU253,'COSTOS CTO 495-2025'!$B$6:$C$239,2,FALSE),0)</f>
        <v>0</v>
      </c>
      <c r="AW253" s="227"/>
      <c r="AX253" s="225">
        <f>IFERROR(VLOOKUP(AW253,'COSTOS CTO 495-2025'!$B$6:$C$180,2,FALSE),0)</f>
        <v>0</v>
      </c>
      <c r="AY253" s="227"/>
      <c r="AZ253" s="225">
        <f>IFERROR(VLOOKUP(AY253,'COSTOS CTO 495-2025'!$B$6:$C$239,2,FALSE),0)</f>
        <v>0</v>
      </c>
      <c r="BA253" s="228"/>
      <c r="BB253" s="225">
        <f>IFERROR(VLOOKUP(BA253,'COSTOS CTO 495-2025'!$B$6:$C$289,2,FALSE),0)</f>
        <v>0</v>
      </c>
      <c r="BC253" s="229"/>
      <c r="BD253" s="225">
        <f>IFERROR(VLOOKUP(BC253,'COSTOS CTO 495-2025'!$B$6:$C$209,2,FALSE),0)</f>
        <v>0</v>
      </c>
      <c r="BE253" s="229"/>
      <c r="BF253" s="225">
        <f>IFERROR(VLOOKUP(BE253,'COSTOS CTO 495-2025'!$B$6:$C$209,2,FALSE),0)</f>
        <v>0</v>
      </c>
      <c r="BG253" s="370"/>
      <c r="BH253" s="364">
        <f>IFERROR(VLOOKUP(BG253,'COSTOS CTO 495-2025'!$B$6:$C$180,2,FALSE),0)</f>
        <v>0</v>
      </c>
      <c r="BI253" s="363">
        <f>+SUM(AZ256+AX256+BD256+AT256+AV256+BH256+AR253+AK253+BF256+BB256)</f>
        <v>0</v>
      </c>
      <c r="BJ253" s="364"/>
      <c r="BK253" s="328"/>
      <c r="BL253" s="331"/>
      <c r="BM253" s="334"/>
    </row>
    <row r="254" spans="1:65" x14ac:dyDescent="0.3">
      <c r="A254" s="373"/>
      <c r="B254" s="376"/>
      <c r="C254" s="379"/>
      <c r="D254" s="379"/>
      <c r="E254" s="334"/>
      <c r="F254" s="373"/>
      <c r="G254" s="382"/>
      <c r="H254" s="385"/>
      <c r="I254" s="385"/>
      <c r="J254" s="379"/>
      <c r="K254" s="346"/>
      <c r="L254" s="346"/>
      <c r="M254" s="346"/>
      <c r="N254" s="379"/>
      <c r="O254" s="346"/>
      <c r="P254" s="346"/>
      <c r="Q254" s="379"/>
      <c r="R254" s="337"/>
      <c r="S254" s="379"/>
      <c r="T254" s="379"/>
      <c r="U254" s="379"/>
      <c r="V254" s="337"/>
      <c r="W254" s="379"/>
      <c r="X254" s="331"/>
      <c r="Y254" s="373"/>
      <c r="Z254" s="346"/>
      <c r="AA254" s="385"/>
      <c r="AB254" s="379"/>
      <c r="AC254" s="385"/>
      <c r="AD254" s="388"/>
      <c r="AE254" s="340"/>
      <c r="AF254" s="343"/>
      <c r="AG254" s="328"/>
      <c r="AH254" s="367"/>
      <c r="AI254" s="346"/>
      <c r="AJ254" s="349"/>
      <c r="AK254" s="352"/>
      <c r="AL254" s="355"/>
      <c r="AM254" s="343"/>
      <c r="AN254" s="355"/>
      <c r="AO254" s="367"/>
      <c r="AP254" s="346"/>
      <c r="AQ254" s="358"/>
      <c r="AR254" s="361"/>
      <c r="AS254" s="224"/>
      <c r="AT254" s="225">
        <f>IFERROR(VLOOKUP(AS254,'COSTOS CTO 495-2025'!$B$6:$C$180,2,FALSE),0)</f>
        <v>0</v>
      </c>
      <c r="AU254" s="226"/>
      <c r="AV254" s="225">
        <f>IFERROR(VLOOKUP(AU254,'COSTOS CTO 495-2025'!$B$6:$C$239,2,FALSE),0)</f>
        <v>0</v>
      </c>
      <c r="AW254" s="227"/>
      <c r="AX254" s="225">
        <f>IFERROR(VLOOKUP(AW254,'COSTOS CTO 495-2025'!$B$6:$C$180,2,FALSE),0)</f>
        <v>0</v>
      </c>
      <c r="AY254" s="227"/>
      <c r="AZ254" s="225">
        <f>IFERROR(VLOOKUP(AY254,'COSTOS CTO 495-2025'!$B$6:$C$239,2,FALSE),0)</f>
        <v>0</v>
      </c>
      <c r="BA254" s="228"/>
      <c r="BB254" s="225">
        <f>IFERROR(VLOOKUP(BA254,'COSTOS CTO 495-2025'!$B$6:$C$289,2,FALSE),0)</f>
        <v>0</v>
      </c>
      <c r="BC254" s="229"/>
      <c r="BD254" s="225">
        <f>IFERROR(VLOOKUP(BC254,'COSTOS CTO 495-2025'!$B$6:$C$209,2,FALSE),0)</f>
        <v>0</v>
      </c>
      <c r="BE254" s="229"/>
      <c r="BF254" s="225">
        <f>IFERROR(VLOOKUP(BE254,'COSTOS CTO 495-2025'!$B$6:$C$209,2,FALSE),0)</f>
        <v>0</v>
      </c>
      <c r="BG254" s="370"/>
      <c r="BH254" s="364">
        <f>IFERROR(VLOOKUP(BG254,'COSTOS CTO 495-2025'!$B$6:$C$180,2,FALSE),0)</f>
        <v>0</v>
      </c>
      <c r="BI254" s="364"/>
      <c r="BJ254" s="364"/>
      <c r="BK254" s="328"/>
      <c r="BL254" s="331"/>
      <c r="BM254" s="334"/>
    </row>
    <row r="255" spans="1:65" x14ac:dyDescent="0.3">
      <c r="A255" s="373"/>
      <c r="B255" s="376"/>
      <c r="C255" s="379"/>
      <c r="D255" s="379"/>
      <c r="E255" s="334"/>
      <c r="F255" s="373"/>
      <c r="G255" s="382"/>
      <c r="H255" s="385"/>
      <c r="I255" s="385"/>
      <c r="J255" s="379"/>
      <c r="K255" s="346"/>
      <c r="L255" s="346"/>
      <c r="M255" s="346"/>
      <c r="N255" s="379"/>
      <c r="O255" s="346"/>
      <c r="P255" s="346"/>
      <c r="Q255" s="379"/>
      <c r="R255" s="337"/>
      <c r="S255" s="379"/>
      <c r="T255" s="379"/>
      <c r="U255" s="379"/>
      <c r="V255" s="338"/>
      <c r="W255" s="379"/>
      <c r="X255" s="331"/>
      <c r="Y255" s="373"/>
      <c r="Z255" s="346"/>
      <c r="AA255" s="385"/>
      <c r="AB255" s="379"/>
      <c r="AC255" s="385"/>
      <c r="AD255" s="388"/>
      <c r="AE255" s="341"/>
      <c r="AF255" s="344"/>
      <c r="AG255" s="329"/>
      <c r="AH255" s="367"/>
      <c r="AI255" s="347"/>
      <c r="AJ255" s="350"/>
      <c r="AK255" s="353"/>
      <c r="AL255" s="356"/>
      <c r="AM255" s="344"/>
      <c r="AN255" s="356"/>
      <c r="AO255" s="367"/>
      <c r="AP255" s="347"/>
      <c r="AQ255" s="359"/>
      <c r="AR255" s="362"/>
      <c r="AS255" s="224"/>
      <c r="AT255" s="225">
        <f>IFERROR(VLOOKUP(AS255,'COSTOS CTO 495-2025'!$B$6:$C$180,2,FALSE),0)</f>
        <v>0</v>
      </c>
      <c r="AU255" s="226"/>
      <c r="AV255" s="225">
        <f>IFERROR(VLOOKUP(AU255,'COSTOS CTO 495-2025'!$B$6:$C$239,2,FALSE),0)</f>
        <v>0</v>
      </c>
      <c r="AW255" s="227"/>
      <c r="AX255" s="225">
        <f>IFERROR(VLOOKUP(AW255,'COSTOS CTO 495-2025'!$B$6:$C$180,2,FALSE),0)</f>
        <v>0</v>
      </c>
      <c r="AY255" s="227"/>
      <c r="AZ255" s="225">
        <f>IFERROR(VLOOKUP(AY255,'COSTOS CTO 495-2025'!$B$6:$C$239,2,FALSE),0)</f>
        <v>0</v>
      </c>
      <c r="BA255" s="228"/>
      <c r="BB255" s="225">
        <f>IFERROR(VLOOKUP(BA255,'COSTOS CTO 495-2025'!$B$6:$C$289,2,FALSE),0)</f>
        <v>0</v>
      </c>
      <c r="BC255" s="229"/>
      <c r="BD255" s="225">
        <f>IFERROR(VLOOKUP(BC255,'COSTOS CTO 495-2025'!$B$6:$C$209,2,FALSE),0)</f>
        <v>0</v>
      </c>
      <c r="BE255" s="229"/>
      <c r="BF255" s="225">
        <f>IFERROR(VLOOKUP(BE255,'COSTOS CTO 495-2025'!$B$6:$C$209,2,FALSE),0)</f>
        <v>0</v>
      </c>
      <c r="BG255" s="370"/>
      <c r="BH255" s="364">
        <f>IFERROR(VLOOKUP(BG255,'COSTOS CTO 495-2025'!$B$6:$C$180,2,FALSE),0)</f>
        <v>0</v>
      </c>
      <c r="BI255" s="364"/>
      <c r="BJ255" s="364"/>
      <c r="BK255" s="328"/>
      <c r="BL255" s="331"/>
      <c r="BM255" s="334"/>
    </row>
    <row r="256" spans="1:65" x14ac:dyDescent="0.3">
      <c r="A256" s="374"/>
      <c r="B256" s="377"/>
      <c r="C256" s="380"/>
      <c r="D256" s="380"/>
      <c r="E256" s="335"/>
      <c r="F256" s="374"/>
      <c r="G256" s="383"/>
      <c r="H256" s="386"/>
      <c r="I256" s="386"/>
      <c r="J256" s="380"/>
      <c r="K256" s="347"/>
      <c r="L256" s="347"/>
      <c r="M256" s="347"/>
      <c r="N256" s="380"/>
      <c r="O256" s="347"/>
      <c r="P256" s="347"/>
      <c r="Q256" s="380"/>
      <c r="R256" s="338"/>
      <c r="S256" s="380"/>
      <c r="T256" s="380"/>
      <c r="U256" s="380"/>
      <c r="V256" s="230"/>
      <c r="W256" s="380"/>
      <c r="X256" s="332"/>
      <c r="Y256" s="374"/>
      <c r="Z256" s="347"/>
      <c r="AA256" s="386"/>
      <c r="AB256" s="380"/>
      <c r="AC256" s="386"/>
      <c r="AD256" s="389"/>
      <c r="AE256" s="231"/>
      <c r="AF256" s="232"/>
      <c r="AG256" s="230"/>
      <c r="AH256" s="368"/>
      <c r="AI256" s="230"/>
      <c r="AJ256" s="230"/>
      <c r="AK256" s="233"/>
      <c r="AL256" s="230"/>
      <c r="AM256" s="230"/>
      <c r="AN256" s="230"/>
      <c r="AO256" s="368"/>
      <c r="AP256" s="233"/>
      <c r="AQ256" s="233"/>
      <c r="AR256" s="233"/>
      <c r="AS256" s="234"/>
      <c r="AT256" s="235">
        <f>+SUM(AT253:AT255)</f>
        <v>0</v>
      </c>
      <c r="AU256" s="234"/>
      <c r="AV256" s="235">
        <f>+SUM(AV253:AV255)</f>
        <v>0</v>
      </c>
      <c r="AW256" s="235"/>
      <c r="AX256" s="235">
        <f>+SUM(AX253:AX255)</f>
        <v>0</v>
      </c>
      <c r="AY256" s="234"/>
      <c r="AZ256" s="235">
        <f>+SUM(AZ253:AZ255)</f>
        <v>0</v>
      </c>
      <c r="BA256" s="235"/>
      <c r="BB256" s="235">
        <f>SUM(BB253:BB255)</f>
        <v>0</v>
      </c>
      <c r="BC256" s="236"/>
      <c r="BD256" s="235">
        <f>+SUM(BD253:BD255)</f>
        <v>0</v>
      </c>
      <c r="BE256" s="236"/>
      <c r="BF256" s="235">
        <f>+SUM(BF253:BF255)</f>
        <v>0</v>
      </c>
      <c r="BG256" s="371"/>
      <c r="BH256" s="365">
        <f>IFERROR(VLOOKUP(BG256,'COSTOS CTO 495-2025'!$B$6:$C$180,2,FALSE),0)</f>
        <v>0</v>
      </c>
      <c r="BI256" s="365"/>
      <c r="BJ256" s="365"/>
      <c r="BK256" s="329"/>
      <c r="BL256" s="332"/>
      <c r="BM256" s="335"/>
    </row>
    <row r="257" spans="1:65" x14ac:dyDescent="0.3">
      <c r="A257" s="372">
        <v>123</v>
      </c>
      <c r="B257" s="375">
        <v>46093</v>
      </c>
      <c r="C257" s="378">
        <v>2026</v>
      </c>
      <c r="D257" s="378" t="s">
        <v>185</v>
      </c>
      <c r="E257" s="333" t="s">
        <v>644</v>
      </c>
      <c r="F257" s="372" t="s">
        <v>645</v>
      </c>
      <c r="G257" s="381">
        <v>981020045786189</v>
      </c>
      <c r="H257" s="384" t="s">
        <v>211</v>
      </c>
      <c r="I257" s="384" t="s">
        <v>56</v>
      </c>
      <c r="J257" s="378" t="s">
        <v>57</v>
      </c>
      <c r="K257" s="345" t="s">
        <v>507</v>
      </c>
      <c r="L257" s="345" t="s">
        <v>94</v>
      </c>
      <c r="M257" s="345" t="s">
        <v>94</v>
      </c>
      <c r="N257" s="378" t="s">
        <v>114</v>
      </c>
      <c r="O257" s="345" t="s">
        <v>646</v>
      </c>
      <c r="P257" s="345" t="s">
        <v>647</v>
      </c>
      <c r="Q257" s="378" t="s">
        <v>59</v>
      </c>
      <c r="R257" s="336" t="s">
        <v>648</v>
      </c>
      <c r="S257" s="378" t="s">
        <v>60</v>
      </c>
      <c r="T257" s="378">
        <v>10</v>
      </c>
      <c r="U257" s="378" t="s">
        <v>61</v>
      </c>
      <c r="V257" s="336">
        <v>5.4</v>
      </c>
      <c r="W257" s="378" t="s">
        <v>62</v>
      </c>
      <c r="X257" s="330" t="s">
        <v>649</v>
      </c>
      <c r="Y257" s="372"/>
      <c r="Z257" s="345"/>
      <c r="AA257" s="384"/>
      <c r="AB257" s="378"/>
      <c r="AC257" s="384"/>
      <c r="AD257" s="387"/>
      <c r="AE257" s="339"/>
      <c r="AF257" s="342">
        <f>IF(AE257=0,0,IF(AG257=0,(EOMONTH(AE257,0)+1-(AE257)),(1+AG257-AE257)))</f>
        <v>0</v>
      </c>
      <c r="AG257" s="339"/>
      <c r="AH257" s="366">
        <f>+AF257+AF261+AF265</f>
        <v>0</v>
      </c>
      <c r="AI257" s="345"/>
      <c r="AJ257" s="348">
        <f>IFERROR(VLOOKUP(AI257,'COSTOS CTO 495-2025'!$B$6:$C$180,2,FALSE),0)</f>
        <v>0</v>
      </c>
      <c r="AK257" s="351">
        <f>+AH257*AJ257</f>
        <v>0</v>
      </c>
      <c r="AL257" s="339">
        <v>46093</v>
      </c>
      <c r="AM257" s="342">
        <f>IF(AL257=0,0,IF(AN257=0,(EOMONTH(AL257,0)+1-(AL257)),(1+AN257-AL257)))</f>
        <v>20</v>
      </c>
      <c r="AN257" s="339"/>
      <c r="AO257" s="366">
        <f>+AM257+AM261+AM265</f>
        <v>20</v>
      </c>
      <c r="AP257" s="345" t="s">
        <v>638</v>
      </c>
      <c r="AQ257" s="357">
        <f>IFERROR(VLOOKUP(AP257,'COSTOS CTO 495-2025'!$B$6:$C$180,2,FALSE),0)</f>
        <v>248710</v>
      </c>
      <c r="AR257" s="360">
        <f>+AQ257*AM257</f>
        <v>4974200</v>
      </c>
      <c r="AS257" s="224" t="s">
        <v>86</v>
      </c>
      <c r="AT257" s="225">
        <f>IFERROR(VLOOKUP(AS257,'COSTOS CTO 495-2025'!$B$6:$C$180,2,FALSE),0)</f>
        <v>147560</v>
      </c>
      <c r="AU257" s="226" t="s">
        <v>403</v>
      </c>
      <c r="AV257" s="225">
        <f>IFERROR(VLOOKUP(AU257,'COSTOS CTO 495-2025'!$B$6:$C$239,2,FALSE),0)</f>
        <v>152320</v>
      </c>
      <c r="AW257" s="227" t="s">
        <v>595</v>
      </c>
      <c r="AX257" s="225">
        <f>IFERROR(VLOOKUP(AW257,'COSTOS CTO 495-2025'!$B$6:$C$180,2,FALSE),0)</f>
        <v>127330</v>
      </c>
      <c r="AY257" s="227"/>
      <c r="AZ257" s="225">
        <f>IFERROR(VLOOKUP(AY257,'COSTOS CTO 495-2025'!$B$6:$C$239,2,FALSE),0)</f>
        <v>0</v>
      </c>
      <c r="BA257" s="228"/>
      <c r="BB257" s="225">
        <f>IFERROR(VLOOKUP(BA257,'COSTOS CTO 495-2025'!$B$6:$C$289,2,FALSE),0)</f>
        <v>0</v>
      </c>
      <c r="BC257" s="229"/>
      <c r="BD257" s="225">
        <f>IFERROR(VLOOKUP(BC257,'COSTOS CTO 495-2025'!$B$6:$C$209,2,FALSE),0)</f>
        <v>0</v>
      </c>
      <c r="BE257" s="229"/>
      <c r="BF257" s="225">
        <f>IFERROR(VLOOKUP(BE257,'COSTOS CTO 495-2025'!$B$6:$C$180,2,FALSE),0)</f>
        <v>0</v>
      </c>
      <c r="BG257" s="369"/>
      <c r="BH257" s="363">
        <f>IFERROR(VLOOKUP(BG257,'COSTOS CTO 495-2025'!$B$6:$C$180,2,FALSE),0)</f>
        <v>0</v>
      </c>
      <c r="BI257" s="363">
        <f>+SUM(AZ260+AX260+BD260+AT260+AV260+BH260+AR257+AK257+BF260+BB260)</f>
        <v>5994030</v>
      </c>
      <c r="BJ257" s="363">
        <f>BI257+BI261+BI265</f>
        <v>6401010</v>
      </c>
      <c r="BK257" s="327"/>
      <c r="BL257" s="390" t="s">
        <v>66</v>
      </c>
      <c r="BM257" s="333"/>
    </row>
    <row r="258" spans="1:65" x14ac:dyDescent="0.3">
      <c r="A258" s="373"/>
      <c r="B258" s="376"/>
      <c r="C258" s="379"/>
      <c r="D258" s="379"/>
      <c r="E258" s="334"/>
      <c r="F258" s="373"/>
      <c r="G258" s="382"/>
      <c r="H258" s="385"/>
      <c r="I258" s="385"/>
      <c r="J258" s="379"/>
      <c r="K258" s="346"/>
      <c r="L258" s="346"/>
      <c r="M258" s="346"/>
      <c r="N258" s="379"/>
      <c r="O258" s="346"/>
      <c r="P258" s="346"/>
      <c r="Q258" s="379"/>
      <c r="R258" s="337"/>
      <c r="S258" s="379"/>
      <c r="T258" s="379"/>
      <c r="U258" s="379"/>
      <c r="V258" s="337"/>
      <c r="W258" s="379"/>
      <c r="X258" s="331"/>
      <c r="Y258" s="373"/>
      <c r="Z258" s="346"/>
      <c r="AA258" s="385"/>
      <c r="AB258" s="379"/>
      <c r="AC258" s="385"/>
      <c r="AD258" s="388"/>
      <c r="AE258" s="340"/>
      <c r="AF258" s="343"/>
      <c r="AG258" s="340"/>
      <c r="AH258" s="367"/>
      <c r="AI258" s="346"/>
      <c r="AJ258" s="349"/>
      <c r="AK258" s="352"/>
      <c r="AL258" s="340"/>
      <c r="AM258" s="343"/>
      <c r="AN258" s="340"/>
      <c r="AO258" s="367"/>
      <c r="AP258" s="346"/>
      <c r="AQ258" s="358"/>
      <c r="AR258" s="361"/>
      <c r="AS258" s="224"/>
      <c r="AT258" s="225">
        <f>IFERROR(VLOOKUP(AS258,'COSTOS CTO 495-2025'!$B$6:$C$180,2,FALSE),0)</f>
        <v>0</v>
      </c>
      <c r="AU258" s="226" t="s">
        <v>403</v>
      </c>
      <c r="AV258" s="225">
        <f>IFERROR(VLOOKUP(AU258,'COSTOS CTO 495-2025'!$B$6:$C$239,2,FALSE),0)</f>
        <v>152320</v>
      </c>
      <c r="AW258" s="227" t="s">
        <v>596</v>
      </c>
      <c r="AX258" s="225">
        <f>IFERROR(VLOOKUP(AW258,'COSTOS CTO 495-2025'!$B$6:$C$180,2,FALSE),0)</f>
        <v>136850</v>
      </c>
      <c r="AY258" s="227"/>
      <c r="AZ258" s="225">
        <f>IFERROR(VLOOKUP(AY258,'COSTOS CTO 495-2025'!$B$6:$C$239,2,FALSE),0)</f>
        <v>0</v>
      </c>
      <c r="BA258" s="228"/>
      <c r="BB258" s="225">
        <f>IFERROR(VLOOKUP(BA258,'COSTOS CTO 495-2025'!$B$6:$C$289,2,FALSE),0)</f>
        <v>0</v>
      </c>
      <c r="BC258" s="229"/>
      <c r="BD258" s="225">
        <f>IFERROR(VLOOKUP(BC258,'COSTOS CTO 495-2025'!$B$6:$C$209,2,FALSE),0)</f>
        <v>0</v>
      </c>
      <c r="BE258" s="229"/>
      <c r="BF258" s="225">
        <f>IFERROR(VLOOKUP(BE258,'COSTOS CTO 495-2025'!$B$6:$C$180,2,FALSE),0)</f>
        <v>0</v>
      </c>
      <c r="BG258" s="370"/>
      <c r="BH258" s="364">
        <f>IFERROR(VLOOKUP(BG258,'COSTOS CTO 495-2025'!$B$6:$C$180,2,FALSE),0)</f>
        <v>0</v>
      </c>
      <c r="BI258" s="364"/>
      <c r="BJ258" s="364"/>
      <c r="BK258" s="328"/>
      <c r="BL258" s="391"/>
      <c r="BM258" s="334"/>
    </row>
    <row r="259" spans="1:65" x14ac:dyDescent="0.3">
      <c r="A259" s="373"/>
      <c r="B259" s="376"/>
      <c r="C259" s="379"/>
      <c r="D259" s="379"/>
      <c r="E259" s="334"/>
      <c r="F259" s="373"/>
      <c r="G259" s="382"/>
      <c r="H259" s="385"/>
      <c r="I259" s="385"/>
      <c r="J259" s="379"/>
      <c r="K259" s="346"/>
      <c r="L259" s="346"/>
      <c r="M259" s="346"/>
      <c r="N259" s="379"/>
      <c r="O259" s="346"/>
      <c r="P259" s="346"/>
      <c r="Q259" s="379"/>
      <c r="R259" s="337"/>
      <c r="S259" s="379"/>
      <c r="T259" s="379"/>
      <c r="U259" s="379"/>
      <c r="V259" s="338"/>
      <c r="W259" s="379"/>
      <c r="X259" s="331"/>
      <c r="Y259" s="373"/>
      <c r="Z259" s="346"/>
      <c r="AA259" s="385"/>
      <c r="AB259" s="379"/>
      <c r="AC259" s="385"/>
      <c r="AD259" s="388"/>
      <c r="AE259" s="341"/>
      <c r="AF259" s="344"/>
      <c r="AG259" s="341"/>
      <c r="AH259" s="367"/>
      <c r="AI259" s="347"/>
      <c r="AJ259" s="350"/>
      <c r="AK259" s="353"/>
      <c r="AL259" s="341"/>
      <c r="AM259" s="344"/>
      <c r="AN259" s="341"/>
      <c r="AO259" s="367"/>
      <c r="AP259" s="347"/>
      <c r="AQ259" s="359"/>
      <c r="AR259" s="362"/>
      <c r="AS259" s="224"/>
      <c r="AT259" s="225">
        <f>IFERROR(VLOOKUP(AS259,'COSTOS CTO 495-2025'!$B$6:$C$180,2,FALSE),0)</f>
        <v>0</v>
      </c>
      <c r="AU259" s="226" t="s">
        <v>403</v>
      </c>
      <c r="AV259" s="225">
        <f>IFERROR(VLOOKUP(AU259,'COSTOS CTO 495-2025'!$B$6:$C$239,2,FALSE),0)</f>
        <v>152320</v>
      </c>
      <c r="AW259" s="227" t="s">
        <v>650</v>
      </c>
      <c r="AX259" s="225">
        <f>IFERROR(VLOOKUP(AW259,'COSTOS CTO 495-2025'!$B$6:$C$180,2,FALSE),0)</f>
        <v>151130</v>
      </c>
      <c r="AY259" s="227"/>
      <c r="AZ259" s="225">
        <f>IFERROR(VLOOKUP(AY259,'COSTOS CTO 495-2025'!$B$6:$C$239,2,FALSE),0)</f>
        <v>0</v>
      </c>
      <c r="BA259" s="228"/>
      <c r="BB259" s="225">
        <f>IFERROR(VLOOKUP(BA259,'COSTOS CTO 495-2025'!$B$6:$C$289,2,FALSE),0)</f>
        <v>0</v>
      </c>
      <c r="BC259" s="229"/>
      <c r="BD259" s="225">
        <f>IFERROR(VLOOKUP(BC259,'COSTOS CTO 495-2025'!$B$6:$C$209,2,FALSE),0)</f>
        <v>0</v>
      </c>
      <c r="BE259" s="229"/>
      <c r="BF259" s="225">
        <f>IFERROR(VLOOKUP(BE259,'COSTOS CTO 495-2025'!$B$6:$C$180,2,FALSE),0)</f>
        <v>0</v>
      </c>
      <c r="BG259" s="370"/>
      <c r="BH259" s="364">
        <f>IFERROR(VLOOKUP(BG259,'COSTOS CTO 495-2025'!$B$6:$C$180,2,FALSE),0)</f>
        <v>0</v>
      </c>
      <c r="BI259" s="364"/>
      <c r="BJ259" s="364"/>
      <c r="BK259" s="328"/>
      <c r="BL259" s="391"/>
      <c r="BM259" s="334"/>
    </row>
    <row r="260" spans="1:65" x14ac:dyDescent="0.3">
      <c r="A260" s="373"/>
      <c r="B260" s="376"/>
      <c r="C260" s="379"/>
      <c r="D260" s="379"/>
      <c r="E260" s="334"/>
      <c r="F260" s="373"/>
      <c r="G260" s="382"/>
      <c r="H260" s="385"/>
      <c r="I260" s="385"/>
      <c r="J260" s="379"/>
      <c r="K260" s="346"/>
      <c r="L260" s="346"/>
      <c r="M260" s="346"/>
      <c r="N260" s="379"/>
      <c r="O260" s="346"/>
      <c r="P260" s="346"/>
      <c r="Q260" s="379"/>
      <c r="R260" s="337"/>
      <c r="S260" s="379"/>
      <c r="T260" s="379"/>
      <c r="U260" s="379"/>
      <c r="V260" s="230"/>
      <c r="W260" s="379"/>
      <c r="X260" s="331"/>
      <c r="Y260" s="373"/>
      <c r="Z260" s="346"/>
      <c r="AA260" s="385"/>
      <c r="AB260" s="379"/>
      <c r="AC260" s="385"/>
      <c r="AD260" s="388"/>
      <c r="AE260" s="231"/>
      <c r="AF260" s="232"/>
      <c r="AG260" s="230"/>
      <c r="AH260" s="367"/>
      <c r="AI260" s="230"/>
      <c r="AJ260" s="230"/>
      <c r="AK260" s="233"/>
      <c r="AL260" s="230"/>
      <c r="AM260" s="230"/>
      <c r="AN260" s="230"/>
      <c r="AO260" s="367"/>
      <c r="AP260" s="230"/>
      <c r="AQ260" s="230"/>
      <c r="AR260" s="230"/>
      <c r="AS260" s="234"/>
      <c r="AT260" s="235">
        <f>+SUM(AT257:AT259)</f>
        <v>147560</v>
      </c>
      <c r="AU260" s="234"/>
      <c r="AV260" s="235">
        <f>+SUM(AV257:AV259)</f>
        <v>456960</v>
      </c>
      <c r="AW260" s="235"/>
      <c r="AX260" s="235">
        <f>+SUM(AX257:AX259)</f>
        <v>415310</v>
      </c>
      <c r="AY260" s="234"/>
      <c r="AZ260" s="235">
        <f>+SUM(AZ257:AZ259)</f>
        <v>0</v>
      </c>
      <c r="BA260" s="235"/>
      <c r="BB260" s="235">
        <f>BB257+BB258+BB259</f>
        <v>0</v>
      </c>
      <c r="BC260" s="236"/>
      <c r="BD260" s="235">
        <f>+BD257+BD258+BD259</f>
        <v>0</v>
      </c>
      <c r="BE260" s="236"/>
      <c r="BF260" s="235">
        <f>+SUM(BF257:BF259)</f>
        <v>0</v>
      </c>
      <c r="BG260" s="370"/>
      <c r="BH260" s="364">
        <f>IFERROR(VLOOKUP(BG260,'COSTOS CTO 495-2025'!$B$6:$C$180,2,FALSE),0)</f>
        <v>0</v>
      </c>
      <c r="BI260" s="365"/>
      <c r="BJ260" s="364"/>
      <c r="BK260" s="328"/>
      <c r="BL260" s="391"/>
      <c r="BM260" s="334"/>
    </row>
    <row r="261" spans="1:65" x14ac:dyDescent="0.3">
      <c r="A261" s="373"/>
      <c r="B261" s="376"/>
      <c r="C261" s="379"/>
      <c r="D261" s="379"/>
      <c r="E261" s="334"/>
      <c r="F261" s="373"/>
      <c r="G261" s="382"/>
      <c r="H261" s="385"/>
      <c r="I261" s="385"/>
      <c r="J261" s="379"/>
      <c r="K261" s="346"/>
      <c r="L261" s="346"/>
      <c r="M261" s="346"/>
      <c r="N261" s="379"/>
      <c r="O261" s="346"/>
      <c r="P261" s="346"/>
      <c r="Q261" s="379"/>
      <c r="R261" s="337"/>
      <c r="S261" s="379"/>
      <c r="T261" s="379"/>
      <c r="U261" s="379"/>
      <c r="V261" s="336"/>
      <c r="W261" s="379"/>
      <c r="X261" s="331"/>
      <c r="Y261" s="373"/>
      <c r="Z261" s="346"/>
      <c r="AA261" s="385"/>
      <c r="AB261" s="379"/>
      <c r="AC261" s="385"/>
      <c r="AD261" s="388"/>
      <c r="AE261" s="339"/>
      <c r="AF261" s="342">
        <f>IF(AE261=0,0,IF(AG261=0,(EOMONTH(AE261,0)+1-(AE261)),(1+AG261-AE261)))</f>
        <v>0</v>
      </c>
      <c r="AG261" s="327"/>
      <c r="AH261" s="367"/>
      <c r="AI261" s="345"/>
      <c r="AJ261" s="348">
        <f>IFERROR(VLOOKUP(AI261,'COSTOS CTO 495-2025'!$B$6:$C$180,2,FALSE),0)</f>
        <v>0</v>
      </c>
      <c r="AK261" s="351">
        <f>+AF261*AJ261</f>
        <v>0</v>
      </c>
      <c r="AL261" s="354"/>
      <c r="AM261" s="342">
        <f>IF(AL261=0,0,IF(AN261=0,(EOMONTH(AL261,0)+1-(AL261)),(1+AN261-AL261)))</f>
        <v>0</v>
      </c>
      <c r="AN261" s="354"/>
      <c r="AO261" s="367"/>
      <c r="AP261" s="345"/>
      <c r="AQ261" s="357">
        <f>IFERROR(VLOOKUP(AP261,'COSTOS CTO 495-2025'!$B$6:$C$180,2,FALSE),0)</f>
        <v>0</v>
      </c>
      <c r="AR261" s="360">
        <f>+AQ261*AM261</f>
        <v>0</v>
      </c>
      <c r="AS261" s="224"/>
      <c r="AT261" s="225">
        <f>IFERROR(VLOOKUP(AS261,'COSTOS CTO 495-2025'!$B$6:$C$180,2,FALSE),0)</f>
        <v>0</v>
      </c>
      <c r="AU261" s="226" t="s">
        <v>403</v>
      </c>
      <c r="AV261" s="225">
        <f>IFERROR(VLOOKUP(AU261,'COSTOS CTO 495-2025'!$B$6:$C$239,2,FALSE),0)</f>
        <v>152320</v>
      </c>
      <c r="AW261" s="227"/>
      <c r="AX261" s="225">
        <f>IFERROR(VLOOKUP(AW261,'COSTOS CTO 495-2025'!$B$6:$C$180,2,FALSE),0)</f>
        <v>0</v>
      </c>
      <c r="AY261" s="227"/>
      <c r="AZ261" s="225">
        <f>IFERROR(VLOOKUP(AY261,'COSTOS CTO 495-2025'!$B$6:$C$239,2,FALSE),0)</f>
        <v>0</v>
      </c>
      <c r="BA261" s="228"/>
      <c r="BB261" s="225">
        <f>IFERROR(VLOOKUP(BA261,'COSTOS CTO 495-2025'!$B$6:$C$289,2,FALSE),0)</f>
        <v>0</v>
      </c>
      <c r="BC261" s="229"/>
      <c r="BD261" s="225">
        <f>IFERROR(VLOOKUP(BC261,'COSTOS CTO 495-2025'!$B$6:$C$209,2,FALSE),0)</f>
        <v>0</v>
      </c>
      <c r="BE261" s="229"/>
      <c r="BF261" s="225">
        <f>IFERROR(VLOOKUP(BE261,'COSTOS CTO 495-2025'!$B$6:$C$180,2,FALSE),0)</f>
        <v>0</v>
      </c>
      <c r="BG261" s="370"/>
      <c r="BH261" s="364">
        <f>IFERROR(VLOOKUP(BG261,'COSTOS CTO 495-2025'!$B$6:$C$180,2,FALSE),0)</f>
        <v>0</v>
      </c>
      <c r="BI261" s="363">
        <f>+SUM(AZ264+AX264+BD264+AT264+AV264+BH264+AR261+AK261+BF264+BB264)</f>
        <v>406980</v>
      </c>
      <c r="BJ261" s="364"/>
      <c r="BK261" s="328"/>
      <c r="BL261" s="391"/>
      <c r="BM261" s="334"/>
    </row>
    <row r="262" spans="1:65" x14ac:dyDescent="0.3">
      <c r="A262" s="373"/>
      <c r="B262" s="376"/>
      <c r="C262" s="379"/>
      <c r="D262" s="379"/>
      <c r="E262" s="334"/>
      <c r="F262" s="373"/>
      <c r="G262" s="382"/>
      <c r="H262" s="385"/>
      <c r="I262" s="385"/>
      <c r="J262" s="379"/>
      <c r="K262" s="346"/>
      <c r="L262" s="346"/>
      <c r="M262" s="346"/>
      <c r="N262" s="379"/>
      <c r="O262" s="346"/>
      <c r="P262" s="346"/>
      <c r="Q262" s="379"/>
      <c r="R262" s="337"/>
      <c r="S262" s="379"/>
      <c r="T262" s="379"/>
      <c r="U262" s="379"/>
      <c r="V262" s="337"/>
      <c r="W262" s="379"/>
      <c r="X262" s="331"/>
      <c r="Y262" s="373"/>
      <c r="Z262" s="346"/>
      <c r="AA262" s="385"/>
      <c r="AB262" s="379"/>
      <c r="AC262" s="385"/>
      <c r="AD262" s="388"/>
      <c r="AE262" s="340"/>
      <c r="AF262" s="343"/>
      <c r="AG262" s="328"/>
      <c r="AH262" s="367"/>
      <c r="AI262" s="346"/>
      <c r="AJ262" s="349"/>
      <c r="AK262" s="352"/>
      <c r="AL262" s="355"/>
      <c r="AM262" s="343"/>
      <c r="AN262" s="355"/>
      <c r="AO262" s="367"/>
      <c r="AP262" s="346"/>
      <c r="AQ262" s="358"/>
      <c r="AR262" s="361"/>
      <c r="AS262" s="224"/>
      <c r="AT262" s="225">
        <f>IFERROR(VLOOKUP(AS262,'COSTOS CTO 495-2025'!$B$6:$C$180,2,FALSE),0)</f>
        <v>0</v>
      </c>
      <c r="AU262" s="226" t="s">
        <v>474</v>
      </c>
      <c r="AV262" s="225">
        <f>IFERROR(VLOOKUP(AU262,'COSTOS CTO 495-2025'!$B$6:$C$239,2,FALSE),0)</f>
        <v>254660</v>
      </c>
      <c r="AW262" s="227"/>
      <c r="AX262" s="225">
        <f>IFERROR(VLOOKUP(AW262,'COSTOS CTO 495-2025'!$B$6:$C$180,2,FALSE),0)</f>
        <v>0</v>
      </c>
      <c r="AY262" s="227"/>
      <c r="AZ262" s="225">
        <f>IFERROR(VLOOKUP(AY262,'COSTOS CTO 495-2025'!$B$6:$C$239,2,FALSE),0)</f>
        <v>0</v>
      </c>
      <c r="BA262" s="228"/>
      <c r="BB262" s="225">
        <f>IFERROR(VLOOKUP(BA262,'COSTOS CTO 495-2025'!$B$6:$C$289,2,FALSE),0)</f>
        <v>0</v>
      </c>
      <c r="BC262" s="229"/>
      <c r="BD262" s="225">
        <f>IFERROR(VLOOKUP(BC262,'COSTOS CTO 495-2025'!$B$6:$C$209,2,FALSE),0)</f>
        <v>0</v>
      </c>
      <c r="BE262" s="229"/>
      <c r="BF262" s="225">
        <f>IFERROR(VLOOKUP(BE262,'COSTOS CTO 495-2025'!$B$6:$C$180,2,FALSE),0)</f>
        <v>0</v>
      </c>
      <c r="BG262" s="370"/>
      <c r="BH262" s="364">
        <f>IFERROR(VLOOKUP(BG262,'COSTOS CTO 495-2025'!$B$6:$C$180,2,FALSE),0)</f>
        <v>0</v>
      </c>
      <c r="BI262" s="364"/>
      <c r="BJ262" s="364"/>
      <c r="BK262" s="328"/>
      <c r="BL262" s="391"/>
      <c r="BM262" s="334"/>
    </row>
    <row r="263" spans="1:65" x14ac:dyDescent="0.3">
      <c r="A263" s="373"/>
      <c r="B263" s="376"/>
      <c r="C263" s="379"/>
      <c r="D263" s="379"/>
      <c r="E263" s="334"/>
      <c r="F263" s="373"/>
      <c r="G263" s="382"/>
      <c r="H263" s="385"/>
      <c r="I263" s="385"/>
      <c r="J263" s="379"/>
      <c r="K263" s="346"/>
      <c r="L263" s="346"/>
      <c r="M263" s="346"/>
      <c r="N263" s="379"/>
      <c r="O263" s="346"/>
      <c r="P263" s="346"/>
      <c r="Q263" s="379"/>
      <c r="R263" s="337"/>
      <c r="S263" s="379"/>
      <c r="T263" s="379"/>
      <c r="U263" s="379"/>
      <c r="V263" s="338"/>
      <c r="W263" s="379"/>
      <c r="X263" s="331"/>
      <c r="Y263" s="373"/>
      <c r="Z263" s="346"/>
      <c r="AA263" s="385"/>
      <c r="AB263" s="379"/>
      <c r="AC263" s="385"/>
      <c r="AD263" s="388"/>
      <c r="AE263" s="341"/>
      <c r="AF263" s="344"/>
      <c r="AG263" s="329"/>
      <c r="AH263" s="367"/>
      <c r="AI263" s="347"/>
      <c r="AJ263" s="350"/>
      <c r="AK263" s="353"/>
      <c r="AL263" s="356"/>
      <c r="AM263" s="344"/>
      <c r="AN263" s="356"/>
      <c r="AO263" s="367"/>
      <c r="AP263" s="347"/>
      <c r="AQ263" s="359"/>
      <c r="AR263" s="362"/>
      <c r="AS263" s="224"/>
      <c r="AT263" s="225">
        <f>IFERROR(VLOOKUP(AS263,'COSTOS CTO 495-2025'!$B$6:$C$180,2,FALSE),0)</f>
        <v>0</v>
      </c>
      <c r="AU263" s="226"/>
      <c r="AV263" s="225">
        <f>IFERROR(VLOOKUP(AU263,'COSTOS CTO 495-2025'!$B$6:$C$239,2,FALSE),0)</f>
        <v>0</v>
      </c>
      <c r="AW263" s="227"/>
      <c r="AX263" s="225">
        <f>IFERROR(VLOOKUP(AW263,'COSTOS CTO 495-2025'!$B$6:$C$180,2,FALSE),0)</f>
        <v>0</v>
      </c>
      <c r="AY263" s="227"/>
      <c r="AZ263" s="225">
        <f>IFERROR(VLOOKUP(AY263,'COSTOS CTO 495-2025'!$B$6:$C$239,2,FALSE),0)</f>
        <v>0</v>
      </c>
      <c r="BA263" s="228"/>
      <c r="BB263" s="225">
        <f>IFERROR(VLOOKUP(BA263,'COSTOS CTO 495-2025'!$B$6:$C$289,2,FALSE),0)</f>
        <v>0</v>
      </c>
      <c r="BC263" s="229"/>
      <c r="BD263" s="225">
        <f>IFERROR(VLOOKUP(BC263,'COSTOS CTO 495-2025'!$B$6:$C$209,2,FALSE),0)</f>
        <v>0</v>
      </c>
      <c r="BE263" s="229"/>
      <c r="BF263" s="225">
        <f>IFERROR(VLOOKUP(BE263,'COSTOS CTO 495-2025'!$B$6:$C$180,2,FALSE),0)</f>
        <v>0</v>
      </c>
      <c r="BG263" s="370"/>
      <c r="BH263" s="364">
        <f>IFERROR(VLOOKUP(BG263,'COSTOS CTO 495-2025'!$B$6:$C$180,2,FALSE),0)</f>
        <v>0</v>
      </c>
      <c r="BI263" s="364"/>
      <c r="BJ263" s="364"/>
      <c r="BK263" s="328"/>
      <c r="BL263" s="391"/>
      <c r="BM263" s="334"/>
    </row>
    <row r="264" spans="1:65" x14ac:dyDescent="0.3">
      <c r="A264" s="373"/>
      <c r="B264" s="376"/>
      <c r="C264" s="379"/>
      <c r="D264" s="379"/>
      <c r="E264" s="334"/>
      <c r="F264" s="373"/>
      <c r="G264" s="382"/>
      <c r="H264" s="385"/>
      <c r="I264" s="385"/>
      <c r="J264" s="379"/>
      <c r="K264" s="346"/>
      <c r="L264" s="346"/>
      <c r="M264" s="346"/>
      <c r="N264" s="379"/>
      <c r="O264" s="346"/>
      <c r="P264" s="346"/>
      <c r="Q264" s="379"/>
      <c r="R264" s="337"/>
      <c r="S264" s="379"/>
      <c r="T264" s="379"/>
      <c r="U264" s="379"/>
      <c r="V264" s="230"/>
      <c r="W264" s="379"/>
      <c r="X264" s="331"/>
      <c r="Y264" s="373"/>
      <c r="Z264" s="346"/>
      <c r="AA264" s="385"/>
      <c r="AB264" s="379"/>
      <c r="AC264" s="385"/>
      <c r="AD264" s="388"/>
      <c r="AE264" s="231"/>
      <c r="AF264" s="232"/>
      <c r="AG264" s="230"/>
      <c r="AH264" s="367"/>
      <c r="AI264" s="230"/>
      <c r="AJ264" s="230"/>
      <c r="AK264" s="233"/>
      <c r="AL264" s="230"/>
      <c r="AM264" s="230"/>
      <c r="AN264" s="230"/>
      <c r="AO264" s="367"/>
      <c r="AP264" s="233"/>
      <c r="AQ264" s="233"/>
      <c r="AR264" s="233"/>
      <c r="AS264" s="234"/>
      <c r="AT264" s="235">
        <f>+SUM(AT261:AT263)</f>
        <v>0</v>
      </c>
      <c r="AU264" s="234"/>
      <c r="AV264" s="235">
        <f>+SUM(AV261:AV263)</f>
        <v>406980</v>
      </c>
      <c r="AW264" s="235"/>
      <c r="AX264" s="235">
        <f>+SUM(AX261:AX263)</f>
        <v>0</v>
      </c>
      <c r="AY264" s="234"/>
      <c r="AZ264" s="235">
        <f>+SUM(AZ261:AZ263)</f>
        <v>0</v>
      </c>
      <c r="BA264" s="235"/>
      <c r="BB264" s="235">
        <f>SUM(BB261:BB263)</f>
        <v>0</v>
      </c>
      <c r="BC264" s="236"/>
      <c r="BD264" s="235">
        <f>+SUM(BD261:BD263)</f>
        <v>0</v>
      </c>
      <c r="BE264" s="236"/>
      <c r="BF264" s="235">
        <f>+SUM(BF261:BF263)</f>
        <v>0</v>
      </c>
      <c r="BG264" s="370"/>
      <c r="BH264" s="364">
        <f>IFERROR(VLOOKUP(BG264,'COSTOS CTO 495-2025'!$B$6:$C$180,2,FALSE),0)</f>
        <v>0</v>
      </c>
      <c r="BI264" s="365"/>
      <c r="BJ264" s="364"/>
      <c r="BK264" s="328"/>
      <c r="BL264" s="391"/>
      <c r="BM264" s="334"/>
    </row>
    <row r="265" spans="1:65" x14ac:dyDescent="0.3">
      <c r="A265" s="373"/>
      <c r="B265" s="376"/>
      <c r="C265" s="379"/>
      <c r="D265" s="379"/>
      <c r="E265" s="334"/>
      <c r="F265" s="373"/>
      <c r="G265" s="382"/>
      <c r="H265" s="385"/>
      <c r="I265" s="385"/>
      <c r="J265" s="379"/>
      <c r="K265" s="346"/>
      <c r="L265" s="346"/>
      <c r="M265" s="346"/>
      <c r="N265" s="379"/>
      <c r="O265" s="346"/>
      <c r="P265" s="346"/>
      <c r="Q265" s="379"/>
      <c r="R265" s="337"/>
      <c r="S265" s="379"/>
      <c r="T265" s="379"/>
      <c r="U265" s="379"/>
      <c r="V265" s="336"/>
      <c r="W265" s="379"/>
      <c r="X265" s="331"/>
      <c r="Y265" s="373"/>
      <c r="Z265" s="346"/>
      <c r="AA265" s="385"/>
      <c r="AB265" s="379"/>
      <c r="AC265" s="385"/>
      <c r="AD265" s="388"/>
      <c r="AE265" s="339"/>
      <c r="AF265" s="342">
        <f>IF(AE265=0,0,IF(AG265=0,(EOMONTH(AE265,0)+1-(AE265)),(1+AG265-AE265)))</f>
        <v>0</v>
      </c>
      <c r="AG265" s="327"/>
      <c r="AH265" s="367"/>
      <c r="AI265" s="345"/>
      <c r="AJ265" s="348">
        <f>IFERROR(VLOOKUP(AI265,'COSTOS CTO 495-2025'!$B$6:$C$180,2,FALSE),0)</f>
        <v>0</v>
      </c>
      <c r="AK265" s="351">
        <f>+AF265*AJ265</f>
        <v>0</v>
      </c>
      <c r="AL265" s="354"/>
      <c r="AM265" s="342">
        <f>IF(AL265=0,0,IF(AN265=0,(EOMONTH(AL265,0)+1-(AL265)),(1+AN265-AL265)))</f>
        <v>0</v>
      </c>
      <c r="AN265" s="354"/>
      <c r="AO265" s="367"/>
      <c r="AP265" s="345"/>
      <c r="AQ265" s="357">
        <f>IFERROR(VLOOKUP(AP265,'COSTOS CTO 495-2025'!$B$6:$C$180,2,FALSE),0)</f>
        <v>0</v>
      </c>
      <c r="AR265" s="360">
        <f>+AQ265*AM265</f>
        <v>0</v>
      </c>
      <c r="AS265" s="224"/>
      <c r="AT265" s="225">
        <f>IFERROR(VLOOKUP(AS265,'COSTOS CTO 495-2025'!$B$6:$C$180,2,FALSE),0)</f>
        <v>0</v>
      </c>
      <c r="AU265" s="226"/>
      <c r="AV265" s="225">
        <f>IFERROR(VLOOKUP(AU265,'COSTOS CTO 495-2025'!$B$6:$C$239,2,FALSE),0)</f>
        <v>0</v>
      </c>
      <c r="AW265" s="227"/>
      <c r="AX265" s="225">
        <f>IFERROR(VLOOKUP(AW265,'COSTOS CTO 495-2025'!$B$6:$C$180,2,FALSE),0)</f>
        <v>0</v>
      </c>
      <c r="AY265" s="227"/>
      <c r="AZ265" s="225">
        <f>IFERROR(VLOOKUP(AY265,'COSTOS CTO 495-2025'!$B$6:$C$239,2,FALSE),0)</f>
        <v>0</v>
      </c>
      <c r="BA265" s="228"/>
      <c r="BB265" s="225">
        <f>IFERROR(VLOOKUP(BA265,'COSTOS CTO 495-2025'!$B$6:$C$289,2,FALSE),0)</f>
        <v>0</v>
      </c>
      <c r="BC265" s="229"/>
      <c r="BD265" s="225">
        <f>IFERROR(VLOOKUP(BC265,'COSTOS CTO 495-2025'!$B$6:$C$209,2,FALSE),0)</f>
        <v>0</v>
      </c>
      <c r="BE265" s="229"/>
      <c r="BF265" s="225">
        <f>IFERROR(VLOOKUP(BE265,'COSTOS CTO 495-2025'!$B$6:$C$209,2,FALSE),0)</f>
        <v>0</v>
      </c>
      <c r="BG265" s="370"/>
      <c r="BH265" s="364">
        <f>IFERROR(VLOOKUP(BG265,'COSTOS CTO 495-2025'!$B$6:$C$180,2,FALSE),0)</f>
        <v>0</v>
      </c>
      <c r="BI265" s="363">
        <f>+SUM(AZ268+AX268+BD268+AT268+AV268+BH268+AR265+AK265+BF268+BB268)</f>
        <v>0</v>
      </c>
      <c r="BJ265" s="364"/>
      <c r="BK265" s="328"/>
      <c r="BL265" s="391"/>
      <c r="BM265" s="334"/>
    </row>
    <row r="266" spans="1:65" x14ac:dyDescent="0.3">
      <c r="A266" s="373"/>
      <c r="B266" s="376"/>
      <c r="C266" s="379"/>
      <c r="D266" s="379"/>
      <c r="E266" s="334"/>
      <c r="F266" s="373"/>
      <c r="G266" s="382"/>
      <c r="H266" s="385"/>
      <c r="I266" s="385"/>
      <c r="J266" s="379"/>
      <c r="K266" s="346"/>
      <c r="L266" s="346"/>
      <c r="M266" s="346"/>
      <c r="N266" s="379"/>
      <c r="O266" s="346"/>
      <c r="P266" s="346"/>
      <c r="Q266" s="379"/>
      <c r="R266" s="337"/>
      <c r="S266" s="379"/>
      <c r="T266" s="379"/>
      <c r="U266" s="379"/>
      <c r="V266" s="337"/>
      <c r="W266" s="379"/>
      <c r="X266" s="331"/>
      <c r="Y266" s="373"/>
      <c r="Z266" s="346"/>
      <c r="AA266" s="385"/>
      <c r="AB266" s="379"/>
      <c r="AC266" s="385"/>
      <c r="AD266" s="388"/>
      <c r="AE266" s="340"/>
      <c r="AF266" s="343"/>
      <c r="AG266" s="328"/>
      <c r="AH266" s="367"/>
      <c r="AI266" s="346"/>
      <c r="AJ266" s="349"/>
      <c r="AK266" s="352"/>
      <c r="AL266" s="355"/>
      <c r="AM266" s="343"/>
      <c r="AN266" s="355"/>
      <c r="AO266" s="367"/>
      <c r="AP266" s="346"/>
      <c r="AQ266" s="358"/>
      <c r="AR266" s="361"/>
      <c r="AS266" s="224"/>
      <c r="AT266" s="225">
        <f>IFERROR(VLOOKUP(AS266,'COSTOS CTO 495-2025'!$B$6:$C$180,2,FALSE),0)</f>
        <v>0</v>
      </c>
      <c r="AU266" s="226"/>
      <c r="AV266" s="225">
        <f>IFERROR(VLOOKUP(AU266,'COSTOS CTO 495-2025'!$B$6:$C$239,2,FALSE),0)</f>
        <v>0</v>
      </c>
      <c r="AW266" s="227"/>
      <c r="AX266" s="225">
        <f>IFERROR(VLOOKUP(AW266,'COSTOS CTO 495-2025'!$B$6:$C$180,2,FALSE),0)</f>
        <v>0</v>
      </c>
      <c r="AY266" s="227"/>
      <c r="AZ266" s="225">
        <f>IFERROR(VLOOKUP(AY266,'COSTOS CTO 495-2025'!$B$6:$C$239,2,FALSE),0)</f>
        <v>0</v>
      </c>
      <c r="BA266" s="228"/>
      <c r="BB266" s="225">
        <f>IFERROR(VLOOKUP(BA266,'COSTOS CTO 495-2025'!$B$6:$C$289,2,FALSE),0)</f>
        <v>0</v>
      </c>
      <c r="BC266" s="229"/>
      <c r="BD266" s="225">
        <f>IFERROR(VLOOKUP(BC266,'COSTOS CTO 495-2025'!$B$6:$C$209,2,FALSE),0)</f>
        <v>0</v>
      </c>
      <c r="BE266" s="229"/>
      <c r="BF266" s="225">
        <f>IFERROR(VLOOKUP(BE266,'COSTOS CTO 495-2025'!$B$6:$C$209,2,FALSE),0)</f>
        <v>0</v>
      </c>
      <c r="BG266" s="370"/>
      <c r="BH266" s="364">
        <f>IFERROR(VLOOKUP(BG266,'COSTOS CTO 495-2025'!$B$6:$C$180,2,FALSE),0)</f>
        <v>0</v>
      </c>
      <c r="BI266" s="364"/>
      <c r="BJ266" s="364"/>
      <c r="BK266" s="328"/>
      <c r="BL266" s="391"/>
      <c r="BM266" s="334"/>
    </row>
    <row r="267" spans="1:65" x14ac:dyDescent="0.3">
      <c r="A267" s="373"/>
      <c r="B267" s="376"/>
      <c r="C267" s="379"/>
      <c r="D267" s="379"/>
      <c r="E267" s="334"/>
      <c r="F267" s="373"/>
      <c r="G267" s="382"/>
      <c r="H267" s="385"/>
      <c r="I267" s="385"/>
      <c r="J267" s="379"/>
      <c r="K267" s="346"/>
      <c r="L267" s="346"/>
      <c r="M267" s="346"/>
      <c r="N267" s="379"/>
      <c r="O267" s="346"/>
      <c r="P267" s="346"/>
      <c r="Q267" s="379"/>
      <c r="R267" s="337"/>
      <c r="S267" s="379"/>
      <c r="T267" s="379"/>
      <c r="U267" s="379"/>
      <c r="V267" s="338"/>
      <c r="W267" s="379"/>
      <c r="X267" s="331"/>
      <c r="Y267" s="373"/>
      <c r="Z267" s="346"/>
      <c r="AA267" s="385"/>
      <c r="AB267" s="379"/>
      <c r="AC267" s="385"/>
      <c r="AD267" s="388"/>
      <c r="AE267" s="341"/>
      <c r="AF267" s="344"/>
      <c r="AG267" s="329"/>
      <c r="AH267" s="367"/>
      <c r="AI267" s="347"/>
      <c r="AJ267" s="350"/>
      <c r="AK267" s="353"/>
      <c r="AL267" s="356"/>
      <c r="AM267" s="344"/>
      <c r="AN267" s="356"/>
      <c r="AO267" s="367"/>
      <c r="AP267" s="347"/>
      <c r="AQ267" s="359"/>
      <c r="AR267" s="362"/>
      <c r="AS267" s="224"/>
      <c r="AT267" s="225">
        <f>IFERROR(VLOOKUP(AS267,'COSTOS CTO 495-2025'!$B$6:$C$180,2,FALSE),0)</f>
        <v>0</v>
      </c>
      <c r="AU267" s="226"/>
      <c r="AV267" s="225">
        <f>IFERROR(VLOOKUP(AU267,'COSTOS CTO 495-2025'!$B$6:$C$239,2,FALSE),0)</f>
        <v>0</v>
      </c>
      <c r="AW267" s="227"/>
      <c r="AX267" s="225">
        <f>IFERROR(VLOOKUP(AW267,'COSTOS CTO 495-2025'!$B$6:$C$180,2,FALSE),0)</f>
        <v>0</v>
      </c>
      <c r="AY267" s="227"/>
      <c r="AZ267" s="225">
        <f>IFERROR(VLOOKUP(AY267,'COSTOS CTO 495-2025'!$B$6:$C$239,2,FALSE),0)</f>
        <v>0</v>
      </c>
      <c r="BA267" s="228"/>
      <c r="BB267" s="225">
        <f>IFERROR(VLOOKUP(BA267,'COSTOS CTO 495-2025'!$B$6:$C$289,2,FALSE),0)</f>
        <v>0</v>
      </c>
      <c r="BC267" s="229"/>
      <c r="BD267" s="225">
        <f>IFERROR(VLOOKUP(BC267,'COSTOS CTO 495-2025'!$B$6:$C$209,2,FALSE),0)</f>
        <v>0</v>
      </c>
      <c r="BE267" s="229"/>
      <c r="BF267" s="225">
        <f>IFERROR(VLOOKUP(BE267,'COSTOS CTO 495-2025'!$B$6:$C$209,2,FALSE),0)</f>
        <v>0</v>
      </c>
      <c r="BG267" s="370"/>
      <c r="BH267" s="364">
        <f>IFERROR(VLOOKUP(BG267,'COSTOS CTO 495-2025'!$B$6:$C$180,2,FALSE),0)</f>
        <v>0</v>
      </c>
      <c r="BI267" s="364"/>
      <c r="BJ267" s="364"/>
      <c r="BK267" s="328"/>
      <c r="BL267" s="391"/>
      <c r="BM267" s="334"/>
    </row>
    <row r="268" spans="1:65" x14ac:dyDescent="0.3">
      <c r="A268" s="374"/>
      <c r="B268" s="377"/>
      <c r="C268" s="380"/>
      <c r="D268" s="380"/>
      <c r="E268" s="335"/>
      <c r="F268" s="374"/>
      <c r="G268" s="383"/>
      <c r="H268" s="386"/>
      <c r="I268" s="386"/>
      <c r="J268" s="380"/>
      <c r="K268" s="347"/>
      <c r="L268" s="347"/>
      <c r="M268" s="347"/>
      <c r="N268" s="380"/>
      <c r="O268" s="347"/>
      <c r="P268" s="347"/>
      <c r="Q268" s="380"/>
      <c r="R268" s="338"/>
      <c r="S268" s="380"/>
      <c r="T268" s="380"/>
      <c r="U268" s="380"/>
      <c r="V268" s="230"/>
      <c r="W268" s="380"/>
      <c r="X268" s="332"/>
      <c r="Y268" s="374"/>
      <c r="Z268" s="347"/>
      <c r="AA268" s="386"/>
      <c r="AB268" s="380"/>
      <c r="AC268" s="386"/>
      <c r="AD268" s="389"/>
      <c r="AE268" s="231"/>
      <c r="AF268" s="232"/>
      <c r="AG268" s="230"/>
      <c r="AH268" s="368"/>
      <c r="AI268" s="230"/>
      <c r="AJ268" s="230"/>
      <c r="AK268" s="233"/>
      <c r="AL268" s="230"/>
      <c r="AM268" s="230"/>
      <c r="AN268" s="230"/>
      <c r="AO268" s="368"/>
      <c r="AP268" s="233"/>
      <c r="AQ268" s="233"/>
      <c r="AR268" s="233"/>
      <c r="AS268" s="234"/>
      <c r="AT268" s="235">
        <f>+SUM(AT265:AT267)</f>
        <v>0</v>
      </c>
      <c r="AU268" s="234"/>
      <c r="AV268" s="235">
        <f>+SUM(AV265:AV267)</f>
        <v>0</v>
      </c>
      <c r="AW268" s="235"/>
      <c r="AX268" s="235">
        <f>+SUM(AX265:AX267)</f>
        <v>0</v>
      </c>
      <c r="AY268" s="234"/>
      <c r="AZ268" s="235">
        <f>+SUM(AZ265:AZ267)</f>
        <v>0</v>
      </c>
      <c r="BA268" s="235"/>
      <c r="BB268" s="235">
        <f>SUM(BB265:BB267)</f>
        <v>0</v>
      </c>
      <c r="BC268" s="236"/>
      <c r="BD268" s="235">
        <f>+SUM(BD265:BD267)</f>
        <v>0</v>
      </c>
      <c r="BE268" s="236"/>
      <c r="BF268" s="235">
        <f>+SUM(BF265:BF267)</f>
        <v>0</v>
      </c>
      <c r="BG268" s="371"/>
      <c r="BH268" s="365">
        <f>IFERROR(VLOOKUP(BG268,'COSTOS CTO 495-2025'!$B$6:$C$180,2,FALSE),0)</f>
        <v>0</v>
      </c>
      <c r="BI268" s="365"/>
      <c r="BJ268" s="365"/>
      <c r="BK268" s="329"/>
      <c r="BL268" s="392"/>
      <c r="BM268" s="335"/>
    </row>
    <row r="269" spans="1:65" x14ac:dyDescent="0.3">
      <c r="A269" s="372">
        <v>124</v>
      </c>
      <c r="B269" s="375">
        <v>46094</v>
      </c>
      <c r="C269" s="378">
        <v>2026</v>
      </c>
      <c r="D269" s="378" t="s">
        <v>185</v>
      </c>
      <c r="E269" s="333" t="s">
        <v>651</v>
      </c>
      <c r="F269" s="372" t="s">
        <v>652</v>
      </c>
      <c r="G269" s="381">
        <v>981020004761861</v>
      </c>
      <c r="H269" s="384" t="s">
        <v>55</v>
      </c>
      <c r="I269" s="384" t="s">
        <v>56</v>
      </c>
      <c r="J269" s="378" t="s">
        <v>57</v>
      </c>
      <c r="K269" s="345" t="s">
        <v>475</v>
      </c>
      <c r="L269" s="345" t="s">
        <v>653</v>
      </c>
      <c r="M269" s="345" t="s">
        <v>654</v>
      </c>
      <c r="N269" s="378" t="s">
        <v>106</v>
      </c>
      <c r="O269" s="345" t="s">
        <v>655</v>
      </c>
      <c r="P269" s="345" t="s">
        <v>656</v>
      </c>
      <c r="Q269" s="378" t="s">
        <v>59</v>
      </c>
      <c r="R269" s="336" t="s">
        <v>476</v>
      </c>
      <c r="S269" s="378" t="s">
        <v>68</v>
      </c>
      <c r="T269" s="378">
        <v>13</v>
      </c>
      <c r="U269" s="378" t="s">
        <v>61</v>
      </c>
      <c r="V269" s="336">
        <v>9.1999999999999993</v>
      </c>
      <c r="W269" s="378" t="s">
        <v>62</v>
      </c>
      <c r="X269" s="330" t="s">
        <v>657</v>
      </c>
      <c r="Y269" s="372"/>
      <c r="Z269" s="345" t="s">
        <v>665</v>
      </c>
      <c r="AA269" s="384" t="s">
        <v>63</v>
      </c>
      <c r="AB269" s="378" t="s">
        <v>84</v>
      </c>
      <c r="AC269" s="384" t="s">
        <v>85</v>
      </c>
      <c r="AD269" s="387"/>
      <c r="AE269" s="339"/>
      <c r="AF269" s="342">
        <f>IF(AE269=0,0,IF(AG269=0,(EOMONTH(AE269,0)+1-(AE269)),(1+AG269-AE269)))</f>
        <v>0</v>
      </c>
      <c r="AG269" s="339"/>
      <c r="AH269" s="366">
        <f>+AF269+AF273+AF277</f>
        <v>0</v>
      </c>
      <c r="AI269" s="345"/>
      <c r="AJ269" s="348">
        <f>IFERROR(VLOOKUP(AI269,'COSTOS CTO 495-2025'!$B$6:$C$180,2,FALSE),0)</f>
        <v>0</v>
      </c>
      <c r="AK269" s="351">
        <f>+AH269*AJ269</f>
        <v>0</v>
      </c>
      <c r="AL269" s="339">
        <v>46094</v>
      </c>
      <c r="AM269" s="342">
        <f>IF(AL269=0,0,IF(AN269=0,(EOMONTH(AL269,0)+1-(AL269)),(1+AN269-AL269)))</f>
        <v>19</v>
      </c>
      <c r="AN269" s="339"/>
      <c r="AO269" s="366">
        <f>+AM269+AM273+AM277</f>
        <v>19</v>
      </c>
      <c r="AP269" s="345" t="s">
        <v>638</v>
      </c>
      <c r="AQ269" s="357">
        <f>IFERROR(VLOOKUP(AP269,'COSTOS CTO 495-2025'!$B$6:$C$180,2,FALSE),0)</f>
        <v>248710</v>
      </c>
      <c r="AR269" s="360">
        <f>+AQ269*AM269</f>
        <v>4725490</v>
      </c>
      <c r="AS269" s="224" t="s">
        <v>86</v>
      </c>
      <c r="AT269" s="225">
        <f>IFERROR(VLOOKUP(AS269,'COSTOS CTO 495-2025'!$B$6:$C$180,2,FALSE),0)</f>
        <v>147560</v>
      </c>
      <c r="AU269" s="226" t="s">
        <v>403</v>
      </c>
      <c r="AV269" s="225">
        <f>IFERROR(VLOOKUP(AU269,'COSTOS CTO 495-2025'!$B$6:$C$239,2,FALSE),0)</f>
        <v>152320</v>
      </c>
      <c r="AW269" s="227" t="s">
        <v>595</v>
      </c>
      <c r="AX269" s="225">
        <f>IFERROR(VLOOKUP(AW269,'COSTOS CTO 495-2025'!$B$6:$C$180,2,FALSE),0)</f>
        <v>127330</v>
      </c>
      <c r="AY269" s="227"/>
      <c r="AZ269" s="225">
        <f>IFERROR(VLOOKUP(AY269,'COSTOS CTO 495-2025'!$B$6:$C$239,2,FALSE),0)</f>
        <v>0</v>
      </c>
      <c r="BA269" s="228"/>
      <c r="BB269" s="225">
        <f>IFERROR(VLOOKUP(BA269,'COSTOS CTO 495-2025'!$B$6:$C$289,2,FALSE),0)</f>
        <v>0</v>
      </c>
      <c r="BC269" s="229"/>
      <c r="BD269" s="225">
        <f>IFERROR(VLOOKUP(BC269,'COSTOS CTO 495-2025'!$B$6:$C$209,2,FALSE),0)</f>
        <v>0</v>
      </c>
      <c r="BE269" s="229"/>
      <c r="BF269" s="225">
        <f>IFERROR(VLOOKUP(BE269,'COSTOS CTO 495-2025'!$B$6:$C$180,2,FALSE),0)</f>
        <v>0</v>
      </c>
      <c r="BG269" s="369"/>
      <c r="BH269" s="363">
        <f>IFERROR(VLOOKUP(BG269,'COSTOS CTO 495-2025'!$B$6:$C$180,2,FALSE),0)</f>
        <v>0</v>
      </c>
      <c r="BI269" s="363">
        <f>+SUM(AZ272+AX272+BD272+AT272+AV272+BH272+AR269+AK269+BF272+BB272)</f>
        <v>6008310</v>
      </c>
      <c r="BJ269" s="363">
        <f>BI269+BI273+BI277</f>
        <v>6262970</v>
      </c>
      <c r="BK269" s="327"/>
      <c r="BL269" s="330"/>
      <c r="BM269" s="333"/>
    </row>
    <row r="270" spans="1:65" x14ac:dyDescent="0.3">
      <c r="A270" s="373"/>
      <c r="B270" s="376"/>
      <c r="C270" s="379"/>
      <c r="D270" s="379"/>
      <c r="E270" s="334"/>
      <c r="F270" s="373"/>
      <c r="G270" s="382"/>
      <c r="H270" s="385"/>
      <c r="I270" s="385"/>
      <c r="J270" s="379"/>
      <c r="K270" s="346"/>
      <c r="L270" s="346"/>
      <c r="M270" s="346"/>
      <c r="N270" s="379"/>
      <c r="O270" s="346"/>
      <c r="P270" s="346"/>
      <c r="Q270" s="379"/>
      <c r="R270" s="337"/>
      <c r="S270" s="379"/>
      <c r="T270" s="379"/>
      <c r="U270" s="379"/>
      <c r="V270" s="337"/>
      <c r="W270" s="379"/>
      <c r="X270" s="331"/>
      <c r="Y270" s="373"/>
      <c r="Z270" s="346"/>
      <c r="AA270" s="385"/>
      <c r="AB270" s="379"/>
      <c r="AC270" s="385"/>
      <c r="AD270" s="388"/>
      <c r="AE270" s="340"/>
      <c r="AF270" s="343"/>
      <c r="AG270" s="340"/>
      <c r="AH270" s="367"/>
      <c r="AI270" s="346"/>
      <c r="AJ270" s="349"/>
      <c r="AK270" s="352"/>
      <c r="AL270" s="340"/>
      <c r="AM270" s="343"/>
      <c r="AN270" s="340"/>
      <c r="AO270" s="367"/>
      <c r="AP270" s="346"/>
      <c r="AQ270" s="358"/>
      <c r="AR270" s="361"/>
      <c r="AS270" s="224" t="s">
        <v>658</v>
      </c>
      <c r="AT270" s="225">
        <f>IFERROR(VLOOKUP(AS270,'COSTOS CTO 495-2025'!$B$6:$C$180,2,FALSE),0)</f>
        <v>290360</v>
      </c>
      <c r="AU270" s="226" t="s">
        <v>403</v>
      </c>
      <c r="AV270" s="225">
        <f>IFERROR(VLOOKUP(AU270,'COSTOS CTO 495-2025'!$B$6:$C$239,2,FALSE),0)</f>
        <v>152320</v>
      </c>
      <c r="AW270" s="227" t="s">
        <v>596</v>
      </c>
      <c r="AX270" s="225">
        <f>IFERROR(VLOOKUP(AW270,'COSTOS CTO 495-2025'!$B$6:$C$180,2,FALSE),0)</f>
        <v>136850</v>
      </c>
      <c r="AY270" s="227"/>
      <c r="AZ270" s="225">
        <f>IFERROR(VLOOKUP(AY270,'COSTOS CTO 495-2025'!$B$6:$C$239,2,FALSE),0)</f>
        <v>0</v>
      </c>
      <c r="BA270" s="228"/>
      <c r="BB270" s="225">
        <f>IFERROR(VLOOKUP(BA270,'COSTOS CTO 495-2025'!$B$6:$C$289,2,FALSE),0)</f>
        <v>0</v>
      </c>
      <c r="BC270" s="229"/>
      <c r="BD270" s="225">
        <f>IFERROR(VLOOKUP(BC270,'COSTOS CTO 495-2025'!$B$6:$C$209,2,FALSE),0)</f>
        <v>0</v>
      </c>
      <c r="BE270" s="229"/>
      <c r="BF270" s="225">
        <f>IFERROR(VLOOKUP(BE270,'COSTOS CTO 495-2025'!$B$6:$C$180,2,FALSE),0)</f>
        <v>0</v>
      </c>
      <c r="BG270" s="370"/>
      <c r="BH270" s="364">
        <f>IFERROR(VLOOKUP(BG270,'COSTOS CTO 495-2025'!$B$6:$C$180,2,FALSE),0)</f>
        <v>0</v>
      </c>
      <c r="BI270" s="364"/>
      <c r="BJ270" s="364"/>
      <c r="BK270" s="328"/>
      <c r="BL270" s="331"/>
      <c r="BM270" s="334"/>
    </row>
    <row r="271" spans="1:65" x14ac:dyDescent="0.3">
      <c r="A271" s="373"/>
      <c r="B271" s="376"/>
      <c r="C271" s="379"/>
      <c r="D271" s="379"/>
      <c r="E271" s="334"/>
      <c r="F271" s="373"/>
      <c r="G271" s="382"/>
      <c r="H271" s="385"/>
      <c r="I271" s="385"/>
      <c r="J271" s="379"/>
      <c r="K271" s="346"/>
      <c r="L271" s="346"/>
      <c r="M271" s="346"/>
      <c r="N271" s="379"/>
      <c r="O271" s="346"/>
      <c r="P271" s="346"/>
      <c r="Q271" s="379"/>
      <c r="R271" s="337"/>
      <c r="S271" s="379"/>
      <c r="T271" s="379"/>
      <c r="U271" s="379"/>
      <c r="V271" s="338"/>
      <c r="W271" s="379"/>
      <c r="X271" s="331"/>
      <c r="Y271" s="373"/>
      <c r="Z271" s="346"/>
      <c r="AA271" s="385"/>
      <c r="AB271" s="379"/>
      <c r="AC271" s="385"/>
      <c r="AD271" s="388"/>
      <c r="AE271" s="341"/>
      <c r="AF271" s="344"/>
      <c r="AG271" s="341"/>
      <c r="AH271" s="367"/>
      <c r="AI271" s="347"/>
      <c r="AJ271" s="350"/>
      <c r="AK271" s="353"/>
      <c r="AL271" s="341"/>
      <c r="AM271" s="344"/>
      <c r="AN271" s="341"/>
      <c r="AO271" s="367"/>
      <c r="AP271" s="347"/>
      <c r="AQ271" s="359"/>
      <c r="AR271" s="362"/>
      <c r="AS271" s="224"/>
      <c r="AT271" s="225">
        <f>IFERROR(VLOOKUP(AS271,'COSTOS CTO 495-2025'!$B$6:$C$180,2,FALSE),0)</f>
        <v>0</v>
      </c>
      <c r="AU271" s="226" t="s">
        <v>403</v>
      </c>
      <c r="AV271" s="225">
        <f>IFERROR(VLOOKUP(AU271,'COSTOS CTO 495-2025'!$B$6:$C$239,2,FALSE),0)</f>
        <v>152320</v>
      </c>
      <c r="AW271" s="227" t="s">
        <v>610</v>
      </c>
      <c r="AX271" s="225">
        <f>IFERROR(VLOOKUP(AW271,'COSTOS CTO 495-2025'!$B$6:$C$180,2,FALSE),0)</f>
        <v>123760</v>
      </c>
      <c r="AY271" s="227"/>
      <c r="AZ271" s="225">
        <f>IFERROR(VLOOKUP(AY271,'COSTOS CTO 495-2025'!$B$6:$C$239,2,FALSE),0)</f>
        <v>0</v>
      </c>
      <c r="BA271" s="228"/>
      <c r="BB271" s="225">
        <f>IFERROR(VLOOKUP(BA271,'COSTOS CTO 495-2025'!$B$6:$C$289,2,FALSE),0)</f>
        <v>0</v>
      </c>
      <c r="BC271" s="229"/>
      <c r="BD271" s="225">
        <f>IFERROR(VLOOKUP(BC271,'COSTOS CTO 495-2025'!$B$6:$C$209,2,FALSE),0)</f>
        <v>0</v>
      </c>
      <c r="BE271" s="229"/>
      <c r="BF271" s="225">
        <f>IFERROR(VLOOKUP(BE271,'COSTOS CTO 495-2025'!$B$6:$C$180,2,FALSE),0)</f>
        <v>0</v>
      </c>
      <c r="BG271" s="370"/>
      <c r="BH271" s="364">
        <f>IFERROR(VLOOKUP(BG271,'COSTOS CTO 495-2025'!$B$6:$C$180,2,FALSE),0)</f>
        <v>0</v>
      </c>
      <c r="BI271" s="364"/>
      <c r="BJ271" s="364"/>
      <c r="BK271" s="328"/>
      <c r="BL271" s="331"/>
      <c r="BM271" s="334"/>
    </row>
    <row r="272" spans="1:65" x14ac:dyDescent="0.3">
      <c r="A272" s="373"/>
      <c r="B272" s="376"/>
      <c r="C272" s="379"/>
      <c r="D272" s="379"/>
      <c r="E272" s="334"/>
      <c r="F272" s="373"/>
      <c r="G272" s="382"/>
      <c r="H272" s="385"/>
      <c r="I272" s="385"/>
      <c r="J272" s="379"/>
      <c r="K272" s="346"/>
      <c r="L272" s="346"/>
      <c r="M272" s="346"/>
      <c r="N272" s="379"/>
      <c r="O272" s="346"/>
      <c r="P272" s="346"/>
      <c r="Q272" s="379"/>
      <c r="R272" s="337"/>
      <c r="S272" s="379"/>
      <c r="T272" s="379"/>
      <c r="U272" s="379"/>
      <c r="V272" s="230"/>
      <c r="W272" s="379"/>
      <c r="X272" s="331"/>
      <c r="Y272" s="373"/>
      <c r="Z272" s="346"/>
      <c r="AA272" s="385"/>
      <c r="AB272" s="379"/>
      <c r="AC272" s="385"/>
      <c r="AD272" s="388"/>
      <c r="AE272" s="231"/>
      <c r="AF272" s="232"/>
      <c r="AG272" s="230"/>
      <c r="AH272" s="367"/>
      <c r="AI272" s="230"/>
      <c r="AJ272" s="230"/>
      <c r="AK272" s="233"/>
      <c r="AL272" s="230"/>
      <c r="AM272" s="230"/>
      <c r="AN272" s="230"/>
      <c r="AO272" s="367"/>
      <c r="AP272" s="230"/>
      <c r="AQ272" s="230"/>
      <c r="AR272" s="230"/>
      <c r="AS272" s="234"/>
      <c r="AT272" s="235">
        <f>+SUM(AT269:AT271)</f>
        <v>437920</v>
      </c>
      <c r="AU272" s="234"/>
      <c r="AV272" s="235">
        <f>+SUM(AV269:AV271)</f>
        <v>456960</v>
      </c>
      <c r="AW272" s="235"/>
      <c r="AX272" s="235">
        <f>+SUM(AX269:AX271)</f>
        <v>387940</v>
      </c>
      <c r="AY272" s="234"/>
      <c r="AZ272" s="235">
        <f>+SUM(AZ269:AZ271)</f>
        <v>0</v>
      </c>
      <c r="BA272" s="235"/>
      <c r="BB272" s="235">
        <f>BB269+BB270+BB271</f>
        <v>0</v>
      </c>
      <c r="BC272" s="236"/>
      <c r="BD272" s="235">
        <f>+BD269+BD270+BD271</f>
        <v>0</v>
      </c>
      <c r="BE272" s="236"/>
      <c r="BF272" s="235">
        <f>+SUM(BF269:BF271)</f>
        <v>0</v>
      </c>
      <c r="BG272" s="370"/>
      <c r="BH272" s="364">
        <f>IFERROR(VLOOKUP(BG272,'COSTOS CTO 495-2025'!$B$6:$C$180,2,FALSE),0)</f>
        <v>0</v>
      </c>
      <c r="BI272" s="365"/>
      <c r="BJ272" s="364"/>
      <c r="BK272" s="328"/>
      <c r="BL272" s="331"/>
      <c r="BM272" s="334"/>
    </row>
    <row r="273" spans="1:65" x14ac:dyDescent="0.3">
      <c r="A273" s="373"/>
      <c r="B273" s="376"/>
      <c r="C273" s="379"/>
      <c r="D273" s="379"/>
      <c r="E273" s="334"/>
      <c r="F273" s="373"/>
      <c r="G273" s="382"/>
      <c r="H273" s="385"/>
      <c r="I273" s="385"/>
      <c r="J273" s="379"/>
      <c r="K273" s="346"/>
      <c r="L273" s="346"/>
      <c r="M273" s="346"/>
      <c r="N273" s="379"/>
      <c r="O273" s="346"/>
      <c r="P273" s="346"/>
      <c r="Q273" s="379"/>
      <c r="R273" s="337"/>
      <c r="S273" s="379"/>
      <c r="T273" s="379"/>
      <c r="U273" s="379"/>
      <c r="V273" s="336"/>
      <c r="W273" s="379"/>
      <c r="X273" s="331"/>
      <c r="Y273" s="373"/>
      <c r="Z273" s="346"/>
      <c r="AA273" s="385"/>
      <c r="AB273" s="379"/>
      <c r="AC273" s="385"/>
      <c r="AD273" s="388"/>
      <c r="AE273" s="339"/>
      <c r="AF273" s="342">
        <f>IF(AE273=0,0,IF(AG273=0,(EOMONTH(AE273,0)+1-(AE273)),(1+AG273-AE273)))</f>
        <v>0</v>
      </c>
      <c r="AG273" s="327"/>
      <c r="AH273" s="367"/>
      <c r="AI273" s="345"/>
      <c r="AJ273" s="348">
        <f>IFERROR(VLOOKUP(AI273,'COSTOS CTO 495-2025'!$B$6:$C$180,2,FALSE),0)</f>
        <v>0</v>
      </c>
      <c r="AK273" s="351">
        <f>+AF273*AJ273</f>
        <v>0</v>
      </c>
      <c r="AL273" s="354"/>
      <c r="AM273" s="342">
        <f>IF(AL273=0,0,IF(AN273=0,(EOMONTH(AL273,0)+1-(AL273)),(1+AN273-AL273)))</f>
        <v>0</v>
      </c>
      <c r="AN273" s="354"/>
      <c r="AO273" s="367"/>
      <c r="AP273" s="345"/>
      <c r="AQ273" s="357">
        <f>IFERROR(VLOOKUP(AP273,'COSTOS CTO 495-2025'!$B$6:$C$180,2,FALSE),0)</f>
        <v>0</v>
      </c>
      <c r="AR273" s="360">
        <f>+AQ273*AM273</f>
        <v>0</v>
      </c>
      <c r="AS273" s="224"/>
      <c r="AT273" s="225">
        <f>IFERROR(VLOOKUP(AS273,'COSTOS CTO 495-2025'!$B$6:$C$180,2,FALSE),0)</f>
        <v>0</v>
      </c>
      <c r="AU273" s="226" t="s">
        <v>474</v>
      </c>
      <c r="AV273" s="225">
        <f>IFERROR(VLOOKUP(AU273,'COSTOS CTO 495-2025'!$B$6:$C$239,2,FALSE),0)</f>
        <v>254660</v>
      </c>
      <c r="AW273" s="227"/>
      <c r="AX273" s="225">
        <f>IFERROR(VLOOKUP(AW273,'COSTOS CTO 495-2025'!$B$6:$C$180,2,FALSE),0)</f>
        <v>0</v>
      </c>
      <c r="AY273" s="227"/>
      <c r="AZ273" s="225">
        <f>IFERROR(VLOOKUP(AY273,'COSTOS CTO 495-2025'!$B$6:$C$239,2,FALSE),0)</f>
        <v>0</v>
      </c>
      <c r="BA273" s="228"/>
      <c r="BB273" s="225">
        <f>IFERROR(VLOOKUP(BA273,'COSTOS CTO 495-2025'!$B$6:$C$289,2,FALSE),0)</f>
        <v>0</v>
      </c>
      <c r="BC273" s="229"/>
      <c r="BD273" s="225">
        <f>IFERROR(VLOOKUP(BC273,'COSTOS CTO 495-2025'!$B$6:$C$209,2,FALSE),0)</f>
        <v>0</v>
      </c>
      <c r="BE273" s="229"/>
      <c r="BF273" s="225">
        <f>IFERROR(VLOOKUP(BE273,'COSTOS CTO 495-2025'!$B$6:$C$180,2,FALSE),0)</f>
        <v>0</v>
      </c>
      <c r="BG273" s="370"/>
      <c r="BH273" s="364">
        <f>IFERROR(VLOOKUP(BG273,'COSTOS CTO 495-2025'!$B$6:$C$180,2,FALSE),0)</f>
        <v>0</v>
      </c>
      <c r="BI273" s="363">
        <f>+SUM(AZ276+AX276+BD276+AT276+AV276+BH276+AR273+AK273+BF276+BB276)</f>
        <v>254660</v>
      </c>
      <c r="BJ273" s="364"/>
      <c r="BK273" s="328"/>
      <c r="BL273" s="331"/>
      <c r="BM273" s="334"/>
    </row>
    <row r="274" spans="1:65" x14ac:dyDescent="0.3">
      <c r="A274" s="373"/>
      <c r="B274" s="376"/>
      <c r="C274" s="379"/>
      <c r="D274" s="379"/>
      <c r="E274" s="334"/>
      <c r="F274" s="373"/>
      <c r="G274" s="382"/>
      <c r="H274" s="385"/>
      <c r="I274" s="385"/>
      <c r="J274" s="379"/>
      <c r="K274" s="346"/>
      <c r="L274" s="346"/>
      <c r="M274" s="346"/>
      <c r="N274" s="379"/>
      <c r="O274" s="346"/>
      <c r="P274" s="346"/>
      <c r="Q274" s="379"/>
      <c r="R274" s="337"/>
      <c r="S274" s="379"/>
      <c r="T274" s="379"/>
      <c r="U274" s="379"/>
      <c r="V274" s="337"/>
      <c r="W274" s="379"/>
      <c r="X274" s="331"/>
      <c r="Y274" s="373"/>
      <c r="Z274" s="346"/>
      <c r="AA274" s="385"/>
      <c r="AB274" s="379"/>
      <c r="AC274" s="385"/>
      <c r="AD274" s="388"/>
      <c r="AE274" s="340"/>
      <c r="AF274" s="343"/>
      <c r="AG274" s="328"/>
      <c r="AH274" s="367"/>
      <c r="AI274" s="346"/>
      <c r="AJ274" s="349"/>
      <c r="AK274" s="352"/>
      <c r="AL274" s="355"/>
      <c r="AM274" s="343"/>
      <c r="AN274" s="355"/>
      <c r="AO274" s="367"/>
      <c r="AP274" s="346"/>
      <c r="AQ274" s="358"/>
      <c r="AR274" s="361"/>
      <c r="AS274" s="224"/>
      <c r="AT274" s="225">
        <f>IFERROR(VLOOKUP(AS274,'COSTOS CTO 495-2025'!$B$6:$C$180,2,FALSE),0)</f>
        <v>0</v>
      </c>
      <c r="AU274" s="226"/>
      <c r="AV274" s="225">
        <f>IFERROR(VLOOKUP(AU274,'COSTOS CTO 495-2025'!$B$6:$C$239,2,FALSE),0)</f>
        <v>0</v>
      </c>
      <c r="AW274" s="227"/>
      <c r="AX274" s="225">
        <f>IFERROR(VLOOKUP(AW274,'COSTOS CTO 495-2025'!$B$6:$C$180,2,FALSE),0)</f>
        <v>0</v>
      </c>
      <c r="AY274" s="227"/>
      <c r="AZ274" s="225">
        <f>IFERROR(VLOOKUP(AY274,'COSTOS CTO 495-2025'!$B$6:$C$239,2,FALSE),0)</f>
        <v>0</v>
      </c>
      <c r="BA274" s="228"/>
      <c r="BB274" s="225">
        <f>IFERROR(VLOOKUP(BA274,'COSTOS CTO 495-2025'!$B$6:$C$289,2,FALSE),0)</f>
        <v>0</v>
      </c>
      <c r="BC274" s="229"/>
      <c r="BD274" s="225">
        <f>IFERROR(VLOOKUP(BC274,'COSTOS CTO 495-2025'!$B$6:$C$209,2,FALSE),0)</f>
        <v>0</v>
      </c>
      <c r="BE274" s="229"/>
      <c r="BF274" s="225">
        <f>IFERROR(VLOOKUP(BE274,'COSTOS CTO 495-2025'!$B$6:$C$180,2,FALSE),0)</f>
        <v>0</v>
      </c>
      <c r="BG274" s="370"/>
      <c r="BH274" s="364">
        <f>IFERROR(VLOOKUP(BG274,'COSTOS CTO 495-2025'!$B$6:$C$180,2,FALSE),0)</f>
        <v>0</v>
      </c>
      <c r="BI274" s="364"/>
      <c r="BJ274" s="364"/>
      <c r="BK274" s="328"/>
      <c r="BL274" s="331"/>
      <c r="BM274" s="334"/>
    </row>
    <row r="275" spans="1:65" x14ac:dyDescent="0.3">
      <c r="A275" s="373"/>
      <c r="B275" s="376"/>
      <c r="C275" s="379"/>
      <c r="D275" s="379"/>
      <c r="E275" s="334"/>
      <c r="F275" s="373"/>
      <c r="G275" s="382"/>
      <c r="H275" s="385"/>
      <c r="I275" s="385"/>
      <c r="J275" s="379"/>
      <c r="K275" s="346"/>
      <c r="L275" s="346"/>
      <c r="M275" s="346"/>
      <c r="N275" s="379"/>
      <c r="O275" s="346"/>
      <c r="P275" s="346"/>
      <c r="Q275" s="379"/>
      <c r="R275" s="337"/>
      <c r="S275" s="379"/>
      <c r="T275" s="379"/>
      <c r="U275" s="379"/>
      <c r="V275" s="338"/>
      <c r="W275" s="379"/>
      <c r="X275" s="331"/>
      <c r="Y275" s="373"/>
      <c r="Z275" s="346"/>
      <c r="AA275" s="385"/>
      <c r="AB275" s="379"/>
      <c r="AC275" s="385"/>
      <c r="AD275" s="388"/>
      <c r="AE275" s="341"/>
      <c r="AF275" s="344"/>
      <c r="AG275" s="329"/>
      <c r="AH275" s="367"/>
      <c r="AI275" s="347"/>
      <c r="AJ275" s="350"/>
      <c r="AK275" s="353"/>
      <c r="AL275" s="356"/>
      <c r="AM275" s="344"/>
      <c r="AN275" s="356"/>
      <c r="AO275" s="367"/>
      <c r="AP275" s="347"/>
      <c r="AQ275" s="359"/>
      <c r="AR275" s="362"/>
      <c r="AS275" s="224"/>
      <c r="AT275" s="225">
        <f>IFERROR(VLOOKUP(AS275,'COSTOS CTO 495-2025'!$B$6:$C$180,2,FALSE),0)</f>
        <v>0</v>
      </c>
      <c r="AU275" s="226"/>
      <c r="AV275" s="225">
        <f>IFERROR(VLOOKUP(AU275,'COSTOS CTO 495-2025'!$B$6:$C$239,2,FALSE),0)</f>
        <v>0</v>
      </c>
      <c r="AW275" s="227"/>
      <c r="AX275" s="225">
        <f>IFERROR(VLOOKUP(AW275,'COSTOS CTO 495-2025'!$B$6:$C$180,2,FALSE),0)</f>
        <v>0</v>
      </c>
      <c r="AY275" s="227"/>
      <c r="AZ275" s="225">
        <f>IFERROR(VLOOKUP(AY275,'COSTOS CTO 495-2025'!$B$6:$C$239,2,FALSE),0)</f>
        <v>0</v>
      </c>
      <c r="BA275" s="228"/>
      <c r="BB275" s="225">
        <f>IFERROR(VLOOKUP(BA275,'COSTOS CTO 495-2025'!$B$6:$C$289,2,FALSE),0)</f>
        <v>0</v>
      </c>
      <c r="BC275" s="229"/>
      <c r="BD275" s="225">
        <f>IFERROR(VLOOKUP(BC275,'COSTOS CTO 495-2025'!$B$6:$C$209,2,FALSE),0)</f>
        <v>0</v>
      </c>
      <c r="BE275" s="229"/>
      <c r="BF275" s="225">
        <f>IFERROR(VLOOKUP(BE275,'COSTOS CTO 495-2025'!$B$6:$C$180,2,FALSE),0)</f>
        <v>0</v>
      </c>
      <c r="BG275" s="370"/>
      <c r="BH275" s="364">
        <f>IFERROR(VLOOKUP(BG275,'COSTOS CTO 495-2025'!$B$6:$C$180,2,FALSE),0)</f>
        <v>0</v>
      </c>
      <c r="BI275" s="364"/>
      <c r="BJ275" s="364"/>
      <c r="BK275" s="328"/>
      <c r="BL275" s="331"/>
      <c r="BM275" s="334"/>
    </row>
    <row r="276" spans="1:65" x14ac:dyDescent="0.3">
      <c r="A276" s="373"/>
      <c r="B276" s="376"/>
      <c r="C276" s="379"/>
      <c r="D276" s="379"/>
      <c r="E276" s="334"/>
      <c r="F276" s="373"/>
      <c r="G276" s="382"/>
      <c r="H276" s="385"/>
      <c r="I276" s="385"/>
      <c r="J276" s="379"/>
      <c r="K276" s="346"/>
      <c r="L276" s="346"/>
      <c r="M276" s="346"/>
      <c r="N276" s="379"/>
      <c r="O276" s="346"/>
      <c r="P276" s="346"/>
      <c r="Q276" s="379"/>
      <c r="R276" s="337"/>
      <c r="S276" s="379"/>
      <c r="T276" s="379"/>
      <c r="U276" s="379"/>
      <c r="V276" s="230"/>
      <c r="W276" s="379"/>
      <c r="X276" s="331"/>
      <c r="Y276" s="373"/>
      <c r="Z276" s="346"/>
      <c r="AA276" s="385"/>
      <c r="AB276" s="379"/>
      <c r="AC276" s="385"/>
      <c r="AD276" s="388"/>
      <c r="AE276" s="231"/>
      <c r="AF276" s="232"/>
      <c r="AG276" s="230"/>
      <c r="AH276" s="367"/>
      <c r="AI276" s="230"/>
      <c r="AJ276" s="230"/>
      <c r="AK276" s="233"/>
      <c r="AL276" s="230"/>
      <c r="AM276" s="230"/>
      <c r="AN276" s="230"/>
      <c r="AO276" s="367"/>
      <c r="AP276" s="233"/>
      <c r="AQ276" s="233"/>
      <c r="AR276" s="233"/>
      <c r="AS276" s="234"/>
      <c r="AT276" s="235">
        <f>+SUM(AT273:AT275)</f>
        <v>0</v>
      </c>
      <c r="AU276" s="234"/>
      <c r="AV276" s="235">
        <f>+SUM(AV273:AV275)</f>
        <v>254660</v>
      </c>
      <c r="AW276" s="235"/>
      <c r="AX276" s="235">
        <f>+SUM(AX273:AX275)</f>
        <v>0</v>
      </c>
      <c r="AY276" s="234"/>
      <c r="AZ276" s="235">
        <f>+SUM(AZ273:AZ275)</f>
        <v>0</v>
      </c>
      <c r="BA276" s="235"/>
      <c r="BB276" s="235">
        <f>SUM(BB273:BB275)</f>
        <v>0</v>
      </c>
      <c r="BC276" s="236"/>
      <c r="BD276" s="235">
        <f>+SUM(BD273:BD275)</f>
        <v>0</v>
      </c>
      <c r="BE276" s="236"/>
      <c r="BF276" s="235">
        <f>+SUM(BF273:BF275)</f>
        <v>0</v>
      </c>
      <c r="BG276" s="370"/>
      <c r="BH276" s="364">
        <f>IFERROR(VLOOKUP(BG276,'COSTOS CTO 495-2025'!$B$6:$C$180,2,FALSE),0)</f>
        <v>0</v>
      </c>
      <c r="BI276" s="365"/>
      <c r="BJ276" s="364"/>
      <c r="BK276" s="328"/>
      <c r="BL276" s="331"/>
      <c r="BM276" s="334"/>
    </row>
    <row r="277" spans="1:65" x14ac:dyDescent="0.3">
      <c r="A277" s="373"/>
      <c r="B277" s="376"/>
      <c r="C277" s="379"/>
      <c r="D277" s="379"/>
      <c r="E277" s="334"/>
      <c r="F277" s="373"/>
      <c r="G277" s="382"/>
      <c r="H277" s="385"/>
      <c r="I277" s="385"/>
      <c r="J277" s="379"/>
      <c r="K277" s="346"/>
      <c r="L277" s="346"/>
      <c r="M277" s="346"/>
      <c r="N277" s="379"/>
      <c r="O277" s="346"/>
      <c r="P277" s="346"/>
      <c r="Q277" s="379"/>
      <c r="R277" s="337"/>
      <c r="S277" s="379"/>
      <c r="T277" s="379"/>
      <c r="U277" s="379"/>
      <c r="V277" s="336"/>
      <c r="W277" s="379"/>
      <c r="X277" s="331"/>
      <c r="Y277" s="373"/>
      <c r="Z277" s="346"/>
      <c r="AA277" s="385"/>
      <c r="AB277" s="379"/>
      <c r="AC277" s="385"/>
      <c r="AD277" s="388"/>
      <c r="AE277" s="339"/>
      <c r="AF277" s="342">
        <f>IF(AE277=0,0,IF(AG277=0,(EOMONTH(AE277,0)+1-(AE277)),(1+AG277-AE277)))</f>
        <v>0</v>
      </c>
      <c r="AG277" s="327"/>
      <c r="AH277" s="367"/>
      <c r="AI277" s="345"/>
      <c r="AJ277" s="348">
        <f>IFERROR(VLOOKUP(AI277,'COSTOS CTO 495-2025'!$B$6:$C$180,2,FALSE),0)</f>
        <v>0</v>
      </c>
      <c r="AK277" s="351">
        <f>+AF277*AJ277</f>
        <v>0</v>
      </c>
      <c r="AL277" s="354"/>
      <c r="AM277" s="342">
        <f>IF(AL277=0,0,IF(AN277=0,(EOMONTH(AL277,0)+1-(AL277)),(1+AN277-AL277)))</f>
        <v>0</v>
      </c>
      <c r="AN277" s="354"/>
      <c r="AO277" s="367"/>
      <c r="AP277" s="345"/>
      <c r="AQ277" s="357">
        <f>IFERROR(VLOOKUP(AP277,'COSTOS CTO 495-2025'!$B$6:$C$180,2,FALSE),0)</f>
        <v>0</v>
      </c>
      <c r="AR277" s="360">
        <f>+AQ277*AM277</f>
        <v>0</v>
      </c>
      <c r="AS277" s="224"/>
      <c r="AT277" s="225">
        <f>IFERROR(VLOOKUP(AS277,'COSTOS CTO 495-2025'!$B$6:$C$180,2,FALSE),0)</f>
        <v>0</v>
      </c>
      <c r="AU277" s="226"/>
      <c r="AV277" s="225">
        <f>IFERROR(VLOOKUP(AU277,'COSTOS CTO 495-2025'!$B$6:$C$239,2,FALSE),0)</f>
        <v>0</v>
      </c>
      <c r="AW277" s="227"/>
      <c r="AX277" s="225">
        <f>IFERROR(VLOOKUP(AW277,'COSTOS CTO 495-2025'!$B$6:$C$180,2,FALSE),0)</f>
        <v>0</v>
      </c>
      <c r="AY277" s="227"/>
      <c r="AZ277" s="225">
        <f>IFERROR(VLOOKUP(AY277,'COSTOS CTO 495-2025'!$B$6:$C$239,2,FALSE),0)</f>
        <v>0</v>
      </c>
      <c r="BA277" s="228"/>
      <c r="BB277" s="225">
        <f>IFERROR(VLOOKUP(BA277,'COSTOS CTO 495-2025'!$B$6:$C$289,2,FALSE),0)</f>
        <v>0</v>
      </c>
      <c r="BC277" s="229"/>
      <c r="BD277" s="225">
        <f>IFERROR(VLOOKUP(BC277,'COSTOS CTO 495-2025'!$B$6:$C$209,2,FALSE),0)</f>
        <v>0</v>
      </c>
      <c r="BE277" s="229"/>
      <c r="BF277" s="225">
        <f>IFERROR(VLOOKUP(BE277,'COSTOS CTO 495-2025'!$B$6:$C$209,2,FALSE),0)</f>
        <v>0</v>
      </c>
      <c r="BG277" s="370"/>
      <c r="BH277" s="364">
        <f>IFERROR(VLOOKUP(BG277,'COSTOS CTO 495-2025'!$B$6:$C$180,2,FALSE),0)</f>
        <v>0</v>
      </c>
      <c r="BI277" s="363">
        <f>+SUM(AZ280+AX280+BD280+AT280+AV280+BH280+AR277+AK277+BF280+BB280)</f>
        <v>0</v>
      </c>
      <c r="BJ277" s="364"/>
      <c r="BK277" s="328"/>
      <c r="BL277" s="331"/>
      <c r="BM277" s="334"/>
    </row>
    <row r="278" spans="1:65" x14ac:dyDescent="0.3">
      <c r="A278" s="373"/>
      <c r="B278" s="376"/>
      <c r="C278" s="379"/>
      <c r="D278" s="379"/>
      <c r="E278" s="334"/>
      <c r="F278" s="373"/>
      <c r="G278" s="382"/>
      <c r="H278" s="385"/>
      <c r="I278" s="385"/>
      <c r="J278" s="379"/>
      <c r="K278" s="346"/>
      <c r="L278" s="346"/>
      <c r="M278" s="346"/>
      <c r="N278" s="379"/>
      <c r="O278" s="346"/>
      <c r="P278" s="346"/>
      <c r="Q278" s="379"/>
      <c r="R278" s="337"/>
      <c r="S278" s="379"/>
      <c r="T278" s="379"/>
      <c r="U278" s="379"/>
      <c r="V278" s="337"/>
      <c r="W278" s="379"/>
      <c r="X278" s="331"/>
      <c r="Y278" s="373"/>
      <c r="Z278" s="346"/>
      <c r="AA278" s="385"/>
      <c r="AB278" s="379"/>
      <c r="AC278" s="385"/>
      <c r="AD278" s="388"/>
      <c r="AE278" s="340"/>
      <c r="AF278" s="343"/>
      <c r="AG278" s="328"/>
      <c r="AH278" s="367"/>
      <c r="AI278" s="346"/>
      <c r="AJ278" s="349"/>
      <c r="AK278" s="352"/>
      <c r="AL278" s="355"/>
      <c r="AM278" s="343"/>
      <c r="AN278" s="355"/>
      <c r="AO278" s="367"/>
      <c r="AP278" s="346"/>
      <c r="AQ278" s="358"/>
      <c r="AR278" s="361"/>
      <c r="AS278" s="224"/>
      <c r="AT278" s="225">
        <f>IFERROR(VLOOKUP(AS278,'COSTOS CTO 495-2025'!$B$6:$C$180,2,FALSE),0)</f>
        <v>0</v>
      </c>
      <c r="AU278" s="226"/>
      <c r="AV278" s="225">
        <f>IFERROR(VLOOKUP(AU278,'COSTOS CTO 495-2025'!$B$6:$C$239,2,FALSE),0)</f>
        <v>0</v>
      </c>
      <c r="AW278" s="227"/>
      <c r="AX278" s="225">
        <f>IFERROR(VLOOKUP(AW278,'COSTOS CTO 495-2025'!$B$6:$C$180,2,FALSE),0)</f>
        <v>0</v>
      </c>
      <c r="AY278" s="227"/>
      <c r="AZ278" s="225">
        <f>IFERROR(VLOOKUP(AY278,'COSTOS CTO 495-2025'!$B$6:$C$239,2,FALSE),0)</f>
        <v>0</v>
      </c>
      <c r="BA278" s="228"/>
      <c r="BB278" s="225">
        <f>IFERROR(VLOOKUP(BA278,'COSTOS CTO 495-2025'!$B$6:$C$289,2,FALSE),0)</f>
        <v>0</v>
      </c>
      <c r="BC278" s="229"/>
      <c r="BD278" s="225">
        <f>IFERROR(VLOOKUP(BC278,'COSTOS CTO 495-2025'!$B$6:$C$209,2,FALSE),0)</f>
        <v>0</v>
      </c>
      <c r="BE278" s="229"/>
      <c r="BF278" s="225">
        <f>IFERROR(VLOOKUP(BE278,'COSTOS CTO 495-2025'!$B$6:$C$209,2,FALSE),0)</f>
        <v>0</v>
      </c>
      <c r="BG278" s="370"/>
      <c r="BH278" s="364">
        <f>IFERROR(VLOOKUP(BG278,'COSTOS CTO 495-2025'!$B$6:$C$180,2,FALSE),0)</f>
        <v>0</v>
      </c>
      <c r="BI278" s="364"/>
      <c r="BJ278" s="364"/>
      <c r="BK278" s="328"/>
      <c r="BL278" s="331"/>
      <c r="BM278" s="334"/>
    </row>
    <row r="279" spans="1:65" x14ac:dyDescent="0.3">
      <c r="A279" s="373"/>
      <c r="B279" s="376"/>
      <c r="C279" s="379"/>
      <c r="D279" s="379"/>
      <c r="E279" s="334"/>
      <c r="F279" s="373"/>
      <c r="G279" s="382"/>
      <c r="H279" s="385"/>
      <c r="I279" s="385"/>
      <c r="J279" s="379"/>
      <c r="K279" s="346"/>
      <c r="L279" s="346"/>
      <c r="M279" s="346"/>
      <c r="N279" s="379"/>
      <c r="O279" s="346"/>
      <c r="P279" s="346"/>
      <c r="Q279" s="379"/>
      <c r="R279" s="337"/>
      <c r="S279" s="379"/>
      <c r="T279" s="379"/>
      <c r="U279" s="379"/>
      <c r="V279" s="338"/>
      <c r="W279" s="379"/>
      <c r="X279" s="331"/>
      <c r="Y279" s="373"/>
      <c r="Z279" s="346"/>
      <c r="AA279" s="385"/>
      <c r="AB279" s="379"/>
      <c r="AC279" s="385"/>
      <c r="AD279" s="388"/>
      <c r="AE279" s="341"/>
      <c r="AF279" s="344"/>
      <c r="AG279" s="329"/>
      <c r="AH279" s="367"/>
      <c r="AI279" s="347"/>
      <c r="AJ279" s="350"/>
      <c r="AK279" s="353"/>
      <c r="AL279" s="356"/>
      <c r="AM279" s="344"/>
      <c r="AN279" s="356"/>
      <c r="AO279" s="367"/>
      <c r="AP279" s="347"/>
      <c r="AQ279" s="359"/>
      <c r="AR279" s="362"/>
      <c r="AS279" s="224"/>
      <c r="AT279" s="225">
        <f>IFERROR(VLOOKUP(AS279,'COSTOS CTO 495-2025'!$B$6:$C$180,2,FALSE),0)</f>
        <v>0</v>
      </c>
      <c r="AU279" s="226"/>
      <c r="AV279" s="225">
        <f>IFERROR(VLOOKUP(AU279,'COSTOS CTO 495-2025'!$B$6:$C$239,2,FALSE),0)</f>
        <v>0</v>
      </c>
      <c r="AW279" s="227"/>
      <c r="AX279" s="225">
        <f>IFERROR(VLOOKUP(AW279,'COSTOS CTO 495-2025'!$B$6:$C$180,2,FALSE),0)</f>
        <v>0</v>
      </c>
      <c r="AY279" s="227"/>
      <c r="AZ279" s="225">
        <f>IFERROR(VLOOKUP(AY279,'COSTOS CTO 495-2025'!$B$6:$C$239,2,FALSE),0)</f>
        <v>0</v>
      </c>
      <c r="BA279" s="228"/>
      <c r="BB279" s="225">
        <f>IFERROR(VLOOKUP(BA279,'COSTOS CTO 495-2025'!$B$6:$C$289,2,FALSE),0)</f>
        <v>0</v>
      </c>
      <c r="BC279" s="229"/>
      <c r="BD279" s="225">
        <f>IFERROR(VLOOKUP(BC279,'COSTOS CTO 495-2025'!$B$6:$C$209,2,FALSE),0)</f>
        <v>0</v>
      </c>
      <c r="BE279" s="229"/>
      <c r="BF279" s="225">
        <f>IFERROR(VLOOKUP(BE279,'COSTOS CTO 495-2025'!$B$6:$C$209,2,FALSE),0)</f>
        <v>0</v>
      </c>
      <c r="BG279" s="370"/>
      <c r="BH279" s="364">
        <f>IFERROR(VLOOKUP(BG279,'COSTOS CTO 495-2025'!$B$6:$C$180,2,FALSE),0)</f>
        <v>0</v>
      </c>
      <c r="BI279" s="364"/>
      <c r="BJ279" s="364"/>
      <c r="BK279" s="328"/>
      <c r="BL279" s="331"/>
      <c r="BM279" s="334"/>
    </row>
    <row r="280" spans="1:65" x14ac:dyDescent="0.3">
      <c r="A280" s="374"/>
      <c r="B280" s="377"/>
      <c r="C280" s="380"/>
      <c r="D280" s="380"/>
      <c r="E280" s="335"/>
      <c r="F280" s="374"/>
      <c r="G280" s="383"/>
      <c r="H280" s="386"/>
      <c r="I280" s="386"/>
      <c r="J280" s="380"/>
      <c r="K280" s="347"/>
      <c r="L280" s="347"/>
      <c r="M280" s="347"/>
      <c r="N280" s="380"/>
      <c r="O280" s="347"/>
      <c r="P280" s="347"/>
      <c r="Q280" s="380"/>
      <c r="R280" s="338"/>
      <c r="S280" s="380"/>
      <c r="T280" s="380"/>
      <c r="U280" s="380"/>
      <c r="V280" s="230"/>
      <c r="W280" s="380"/>
      <c r="X280" s="332"/>
      <c r="Y280" s="374"/>
      <c r="Z280" s="347"/>
      <c r="AA280" s="386"/>
      <c r="AB280" s="380"/>
      <c r="AC280" s="386"/>
      <c r="AD280" s="389"/>
      <c r="AE280" s="231"/>
      <c r="AF280" s="232"/>
      <c r="AG280" s="230"/>
      <c r="AH280" s="368"/>
      <c r="AI280" s="230"/>
      <c r="AJ280" s="230"/>
      <c r="AK280" s="233"/>
      <c r="AL280" s="230"/>
      <c r="AM280" s="230"/>
      <c r="AN280" s="230"/>
      <c r="AO280" s="368"/>
      <c r="AP280" s="233"/>
      <c r="AQ280" s="233"/>
      <c r="AR280" s="233"/>
      <c r="AS280" s="234"/>
      <c r="AT280" s="235">
        <f>+SUM(AT277:AT279)</f>
        <v>0</v>
      </c>
      <c r="AU280" s="234"/>
      <c r="AV280" s="235">
        <f>+SUM(AV277:AV279)</f>
        <v>0</v>
      </c>
      <c r="AW280" s="235"/>
      <c r="AX280" s="235">
        <f>+SUM(AX277:AX279)</f>
        <v>0</v>
      </c>
      <c r="AY280" s="234"/>
      <c r="AZ280" s="235">
        <f>+SUM(AZ277:AZ279)</f>
        <v>0</v>
      </c>
      <c r="BA280" s="235"/>
      <c r="BB280" s="235">
        <f>SUM(BB277:BB279)</f>
        <v>0</v>
      </c>
      <c r="BC280" s="236"/>
      <c r="BD280" s="235">
        <f>+SUM(BD277:BD279)</f>
        <v>0</v>
      </c>
      <c r="BE280" s="236"/>
      <c r="BF280" s="235">
        <f>+SUM(BF277:BF279)</f>
        <v>0</v>
      </c>
      <c r="BG280" s="371"/>
      <c r="BH280" s="365">
        <f>IFERROR(VLOOKUP(BG280,'COSTOS CTO 495-2025'!$B$6:$C$180,2,FALSE),0)</f>
        <v>0</v>
      </c>
      <c r="BI280" s="365"/>
      <c r="BJ280" s="365"/>
      <c r="BK280" s="329"/>
      <c r="BL280" s="332"/>
      <c r="BM280" s="335"/>
    </row>
    <row r="281" spans="1:65" x14ac:dyDescent="0.3">
      <c r="A281" s="372">
        <v>125</v>
      </c>
      <c r="B281" s="375">
        <v>46094</v>
      </c>
      <c r="C281" s="378">
        <v>2026</v>
      </c>
      <c r="D281" s="378" t="s">
        <v>185</v>
      </c>
      <c r="E281" s="333" t="s">
        <v>659</v>
      </c>
      <c r="F281" s="372" t="s">
        <v>660</v>
      </c>
      <c r="G281" s="381">
        <v>981020004761888</v>
      </c>
      <c r="H281" s="384" t="s">
        <v>55</v>
      </c>
      <c r="I281" s="384" t="s">
        <v>56</v>
      </c>
      <c r="J281" s="378" t="s">
        <v>57</v>
      </c>
      <c r="K281" s="345" t="s">
        <v>583</v>
      </c>
      <c r="L281" s="345" t="s">
        <v>661</v>
      </c>
      <c r="M281" s="345">
        <v>3242061320</v>
      </c>
      <c r="N281" s="378" t="s">
        <v>78</v>
      </c>
      <c r="O281" s="345" t="s">
        <v>662</v>
      </c>
      <c r="P281" s="345" t="s">
        <v>663</v>
      </c>
      <c r="Q281" s="378" t="s">
        <v>74</v>
      </c>
      <c r="R281" s="336" t="s">
        <v>476</v>
      </c>
      <c r="S281" s="378" t="s">
        <v>60</v>
      </c>
      <c r="T281" s="378">
        <v>2</v>
      </c>
      <c r="U281" s="378" t="s">
        <v>61</v>
      </c>
      <c r="V281" s="336">
        <v>3</v>
      </c>
      <c r="W281" s="378" t="s">
        <v>62</v>
      </c>
      <c r="X281" s="330" t="s">
        <v>664</v>
      </c>
      <c r="Y281" s="372"/>
      <c r="Z281" s="345" t="s">
        <v>666</v>
      </c>
      <c r="AA281" s="384" t="s">
        <v>69</v>
      </c>
      <c r="AB281" s="378" t="s">
        <v>84</v>
      </c>
      <c r="AC281" s="384" t="s">
        <v>85</v>
      </c>
      <c r="AD281" s="387"/>
      <c r="AE281" s="339"/>
      <c r="AF281" s="342">
        <f>IF(AE281=0,0,IF(AG281=0,(EOMONTH(AE281,0)+1-(AE281)),(1+AG281-AE281)))</f>
        <v>0</v>
      </c>
      <c r="AG281" s="339"/>
      <c r="AH281" s="366">
        <f>+AF281+AF285+AF289</f>
        <v>0</v>
      </c>
      <c r="AI281" s="345"/>
      <c r="AJ281" s="348">
        <f>IFERROR(VLOOKUP(AI281,'COSTOS CTO 495-2025'!$B$6:$C$180,2,FALSE),0)</f>
        <v>0</v>
      </c>
      <c r="AK281" s="351">
        <f>+AH281*AJ281</f>
        <v>0</v>
      </c>
      <c r="AL281" s="339">
        <v>46094</v>
      </c>
      <c r="AM281" s="342">
        <f>IF(AL281=0,0,IF(AN281=0,(EOMONTH(AL281,0)+1-(AL281)),(1+AN281-AL281)))</f>
        <v>1</v>
      </c>
      <c r="AN281" s="339">
        <v>46094</v>
      </c>
      <c r="AO281" s="366">
        <f>+AM281+AM285+AM289</f>
        <v>1</v>
      </c>
      <c r="AP281" s="345" t="s">
        <v>609</v>
      </c>
      <c r="AQ281" s="357">
        <f>IFERROR(VLOOKUP(AP281,'COSTOS CTO 495-2025'!$B$6:$C$180,2,FALSE),0)</f>
        <v>241570</v>
      </c>
      <c r="AR281" s="360">
        <f>+AQ281*AM281</f>
        <v>241570</v>
      </c>
      <c r="AS281" s="224" t="s">
        <v>86</v>
      </c>
      <c r="AT281" s="225">
        <f>IFERROR(VLOOKUP(AS281,'COSTOS CTO 495-2025'!$B$6:$C$180,2,FALSE),0)</f>
        <v>147560</v>
      </c>
      <c r="AU281" s="226" t="s">
        <v>402</v>
      </c>
      <c r="AV281" s="225">
        <f>IFERROR(VLOOKUP(AU281,'COSTOS CTO 495-2025'!$B$6:$C$239,2,FALSE),0)</f>
        <v>142205</v>
      </c>
      <c r="AW281" s="227" t="s">
        <v>608</v>
      </c>
      <c r="AX281" s="225">
        <f>IFERROR(VLOOKUP(AW281,'COSTOS CTO 495-2025'!$B$6:$C$180,2,FALSE),0)</f>
        <v>177310</v>
      </c>
      <c r="AY281" s="227"/>
      <c r="AZ281" s="225">
        <f>IFERROR(VLOOKUP(AY281,'COSTOS CTO 495-2025'!$B$6:$C$239,2,FALSE),0)</f>
        <v>0</v>
      </c>
      <c r="BA281" s="228"/>
      <c r="BB281" s="225">
        <f>IFERROR(VLOOKUP(BA281,'COSTOS CTO 495-2025'!$B$6:$C$289,2,FALSE),0)</f>
        <v>0</v>
      </c>
      <c r="BC281" s="229"/>
      <c r="BD281" s="225">
        <f>IFERROR(VLOOKUP(BC281,'COSTOS CTO 495-2025'!$B$6:$C$209,2,FALSE),0)</f>
        <v>0</v>
      </c>
      <c r="BE281" s="229" t="s">
        <v>675</v>
      </c>
      <c r="BF281" s="225">
        <f>IFERROR(VLOOKUP(BE281,'COSTOS CTO 495-2025'!$B$6:$C$180,2,FALSE),0)</f>
        <v>254660</v>
      </c>
      <c r="BG281" s="369"/>
      <c r="BH281" s="363">
        <f>IFERROR(VLOOKUP(BG281,'COSTOS CTO 495-2025'!$B$6:$C$180,2,FALSE),0)</f>
        <v>0</v>
      </c>
      <c r="BI281" s="363">
        <f>+SUM(AZ284+AX284+BD284+AT284+AV284+BH284+AR281+AK281+BF284+BB284)</f>
        <v>1247715</v>
      </c>
      <c r="BJ281" s="363">
        <f>BI281+BI285+BI289</f>
        <v>1389920</v>
      </c>
      <c r="BK281" s="327">
        <v>46095</v>
      </c>
      <c r="BL281" s="330" t="s">
        <v>85</v>
      </c>
      <c r="BM281" s="333" t="s">
        <v>477</v>
      </c>
    </row>
    <row r="282" spans="1:65" x14ac:dyDescent="0.3">
      <c r="A282" s="373"/>
      <c r="B282" s="376"/>
      <c r="C282" s="379"/>
      <c r="D282" s="379"/>
      <c r="E282" s="334"/>
      <c r="F282" s="373"/>
      <c r="G282" s="382"/>
      <c r="H282" s="385"/>
      <c r="I282" s="385"/>
      <c r="J282" s="379"/>
      <c r="K282" s="346"/>
      <c r="L282" s="346"/>
      <c r="M282" s="346"/>
      <c r="N282" s="379"/>
      <c r="O282" s="346"/>
      <c r="P282" s="346"/>
      <c r="Q282" s="379"/>
      <c r="R282" s="337"/>
      <c r="S282" s="379"/>
      <c r="T282" s="379"/>
      <c r="U282" s="379"/>
      <c r="V282" s="337"/>
      <c r="W282" s="379"/>
      <c r="X282" s="331"/>
      <c r="Y282" s="373"/>
      <c r="Z282" s="346"/>
      <c r="AA282" s="385"/>
      <c r="AB282" s="379"/>
      <c r="AC282" s="385"/>
      <c r="AD282" s="388"/>
      <c r="AE282" s="340"/>
      <c r="AF282" s="343"/>
      <c r="AG282" s="340"/>
      <c r="AH282" s="367"/>
      <c r="AI282" s="346"/>
      <c r="AJ282" s="349"/>
      <c r="AK282" s="352"/>
      <c r="AL282" s="340"/>
      <c r="AM282" s="343"/>
      <c r="AN282" s="340"/>
      <c r="AO282" s="367"/>
      <c r="AP282" s="346"/>
      <c r="AQ282" s="358"/>
      <c r="AR282" s="361"/>
      <c r="AS282" s="224"/>
      <c r="AT282" s="225">
        <f>IFERROR(VLOOKUP(AS282,'COSTOS CTO 495-2025'!$B$6:$C$180,2,FALSE),0)</f>
        <v>0</v>
      </c>
      <c r="AU282" s="226" t="s">
        <v>402</v>
      </c>
      <c r="AV282" s="225">
        <f>IFERROR(VLOOKUP(AU282,'COSTOS CTO 495-2025'!$B$6:$C$239,2,FALSE),0)</f>
        <v>142205</v>
      </c>
      <c r="AW282" s="227"/>
      <c r="AX282" s="225">
        <f>IFERROR(VLOOKUP(AW282,'COSTOS CTO 495-2025'!$B$6:$C$180,2,FALSE),0)</f>
        <v>0</v>
      </c>
      <c r="AY282" s="227"/>
      <c r="AZ282" s="225">
        <f>IFERROR(VLOOKUP(AY282,'COSTOS CTO 495-2025'!$B$6:$C$239,2,FALSE),0)</f>
        <v>0</v>
      </c>
      <c r="BA282" s="228"/>
      <c r="BB282" s="225">
        <f>IFERROR(VLOOKUP(BA282,'COSTOS CTO 495-2025'!$B$6:$C$289,2,FALSE),0)</f>
        <v>0</v>
      </c>
      <c r="BC282" s="229"/>
      <c r="BD282" s="225">
        <f>IFERROR(VLOOKUP(BC282,'COSTOS CTO 495-2025'!$B$6:$C$209,2,FALSE),0)</f>
        <v>0</v>
      </c>
      <c r="BE282" s="229"/>
      <c r="BF282" s="225">
        <f>IFERROR(VLOOKUP(BE282,'COSTOS CTO 495-2025'!$B$6:$C$180,2,FALSE),0)</f>
        <v>0</v>
      </c>
      <c r="BG282" s="370"/>
      <c r="BH282" s="364">
        <f>IFERROR(VLOOKUP(BG282,'COSTOS CTO 495-2025'!$B$6:$C$180,2,FALSE),0)</f>
        <v>0</v>
      </c>
      <c r="BI282" s="364"/>
      <c r="BJ282" s="364"/>
      <c r="BK282" s="328"/>
      <c r="BL282" s="331"/>
      <c r="BM282" s="334"/>
    </row>
    <row r="283" spans="1:65" x14ac:dyDescent="0.3">
      <c r="A283" s="373"/>
      <c r="B283" s="376"/>
      <c r="C283" s="379"/>
      <c r="D283" s="379"/>
      <c r="E283" s="334"/>
      <c r="F283" s="373"/>
      <c r="G283" s="382"/>
      <c r="H283" s="385"/>
      <c r="I283" s="385"/>
      <c r="J283" s="379"/>
      <c r="K283" s="346"/>
      <c r="L283" s="346"/>
      <c r="M283" s="346"/>
      <c r="N283" s="379"/>
      <c r="O283" s="346"/>
      <c r="P283" s="346"/>
      <c r="Q283" s="379"/>
      <c r="R283" s="337"/>
      <c r="S283" s="379"/>
      <c r="T283" s="379"/>
      <c r="U283" s="379"/>
      <c r="V283" s="338"/>
      <c r="W283" s="379"/>
      <c r="X283" s="331"/>
      <c r="Y283" s="373"/>
      <c r="Z283" s="346"/>
      <c r="AA283" s="385"/>
      <c r="AB283" s="379"/>
      <c r="AC283" s="385"/>
      <c r="AD283" s="388"/>
      <c r="AE283" s="341"/>
      <c r="AF283" s="344"/>
      <c r="AG283" s="341"/>
      <c r="AH283" s="367"/>
      <c r="AI283" s="347"/>
      <c r="AJ283" s="350"/>
      <c r="AK283" s="353"/>
      <c r="AL283" s="341"/>
      <c r="AM283" s="344"/>
      <c r="AN283" s="341"/>
      <c r="AO283" s="367"/>
      <c r="AP283" s="347"/>
      <c r="AQ283" s="359"/>
      <c r="AR283" s="362"/>
      <c r="AS283" s="224"/>
      <c r="AT283" s="225">
        <f>IFERROR(VLOOKUP(AS283,'COSTOS CTO 495-2025'!$B$6:$C$180,2,FALSE),0)</f>
        <v>0</v>
      </c>
      <c r="AU283" s="226" t="s">
        <v>402</v>
      </c>
      <c r="AV283" s="225">
        <f>IFERROR(VLOOKUP(AU283,'COSTOS CTO 495-2025'!$B$6:$C$239,2,FALSE),0)</f>
        <v>142205</v>
      </c>
      <c r="AW283" s="227"/>
      <c r="AX283" s="225">
        <f>IFERROR(VLOOKUP(AW283,'COSTOS CTO 495-2025'!$B$6:$C$180,2,FALSE),0)</f>
        <v>0</v>
      </c>
      <c r="AY283" s="227"/>
      <c r="AZ283" s="225">
        <f>IFERROR(VLOOKUP(AY283,'COSTOS CTO 495-2025'!$B$6:$C$239,2,FALSE),0)</f>
        <v>0</v>
      </c>
      <c r="BA283" s="228"/>
      <c r="BB283" s="225">
        <f>IFERROR(VLOOKUP(BA283,'COSTOS CTO 495-2025'!$B$6:$C$289,2,FALSE),0)</f>
        <v>0</v>
      </c>
      <c r="BC283" s="229"/>
      <c r="BD283" s="225">
        <f>IFERROR(VLOOKUP(BC283,'COSTOS CTO 495-2025'!$B$6:$C$209,2,FALSE),0)</f>
        <v>0</v>
      </c>
      <c r="BE283" s="229"/>
      <c r="BF283" s="225">
        <f>IFERROR(VLOOKUP(BE283,'COSTOS CTO 495-2025'!$B$6:$C$180,2,FALSE),0)</f>
        <v>0</v>
      </c>
      <c r="BG283" s="370"/>
      <c r="BH283" s="364">
        <f>IFERROR(VLOOKUP(BG283,'COSTOS CTO 495-2025'!$B$6:$C$180,2,FALSE),0)</f>
        <v>0</v>
      </c>
      <c r="BI283" s="364"/>
      <c r="BJ283" s="364"/>
      <c r="BK283" s="328"/>
      <c r="BL283" s="331"/>
      <c r="BM283" s="334"/>
    </row>
    <row r="284" spans="1:65" x14ac:dyDescent="0.3">
      <c r="A284" s="373"/>
      <c r="B284" s="376"/>
      <c r="C284" s="379"/>
      <c r="D284" s="379"/>
      <c r="E284" s="334"/>
      <c r="F284" s="373"/>
      <c r="G284" s="382"/>
      <c r="H284" s="385"/>
      <c r="I284" s="385"/>
      <c r="J284" s="379"/>
      <c r="K284" s="346"/>
      <c r="L284" s="346"/>
      <c r="M284" s="346"/>
      <c r="N284" s="379"/>
      <c r="O284" s="346"/>
      <c r="P284" s="346"/>
      <c r="Q284" s="379"/>
      <c r="R284" s="337"/>
      <c r="S284" s="379"/>
      <c r="T284" s="379"/>
      <c r="U284" s="379"/>
      <c r="V284" s="230"/>
      <c r="W284" s="379"/>
      <c r="X284" s="331"/>
      <c r="Y284" s="373"/>
      <c r="Z284" s="346"/>
      <c r="AA284" s="385"/>
      <c r="AB284" s="379"/>
      <c r="AC284" s="385"/>
      <c r="AD284" s="388"/>
      <c r="AE284" s="231"/>
      <c r="AF284" s="232"/>
      <c r="AG284" s="230"/>
      <c r="AH284" s="367"/>
      <c r="AI284" s="230"/>
      <c r="AJ284" s="230"/>
      <c r="AK284" s="233"/>
      <c r="AL284" s="230"/>
      <c r="AM284" s="230"/>
      <c r="AN284" s="230"/>
      <c r="AO284" s="367"/>
      <c r="AP284" s="230"/>
      <c r="AQ284" s="230"/>
      <c r="AR284" s="230"/>
      <c r="AS284" s="234"/>
      <c r="AT284" s="235">
        <f>+SUM(AT281:AT283)</f>
        <v>147560</v>
      </c>
      <c r="AU284" s="234"/>
      <c r="AV284" s="235">
        <f>+SUM(AV281:AV283)</f>
        <v>426615</v>
      </c>
      <c r="AW284" s="235"/>
      <c r="AX284" s="235">
        <f>+SUM(AX281:AX283)</f>
        <v>177310</v>
      </c>
      <c r="AY284" s="234"/>
      <c r="AZ284" s="235">
        <f>+SUM(AZ281:AZ283)</f>
        <v>0</v>
      </c>
      <c r="BA284" s="235"/>
      <c r="BB284" s="235">
        <f>BB281+BB282+BB283</f>
        <v>0</v>
      </c>
      <c r="BC284" s="236"/>
      <c r="BD284" s="235">
        <f>+BD281+BD282+BD283</f>
        <v>0</v>
      </c>
      <c r="BE284" s="236"/>
      <c r="BF284" s="235">
        <f>+SUM(BF281:BF283)</f>
        <v>254660</v>
      </c>
      <c r="BG284" s="370"/>
      <c r="BH284" s="364">
        <f>IFERROR(VLOOKUP(BG284,'COSTOS CTO 495-2025'!$B$6:$C$180,2,FALSE),0)</f>
        <v>0</v>
      </c>
      <c r="BI284" s="365"/>
      <c r="BJ284" s="364"/>
      <c r="BK284" s="328"/>
      <c r="BL284" s="331"/>
      <c r="BM284" s="334"/>
    </row>
    <row r="285" spans="1:65" x14ac:dyDescent="0.3">
      <c r="A285" s="373"/>
      <c r="B285" s="376"/>
      <c r="C285" s="379"/>
      <c r="D285" s="379"/>
      <c r="E285" s="334"/>
      <c r="F285" s="373"/>
      <c r="G285" s="382"/>
      <c r="H285" s="385"/>
      <c r="I285" s="385"/>
      <c r="J285" s="379"/>
      <c r="K285" s="346"/>
      <c r="L285" s="346"/>
      <c r="M285" s="346"/>
      <c r="N285" s="379"/>
      <c r="O285" s="346"/>
      <c r="P285" s="346"/>
      <c r="Q285" s="379"/>
      <c r="R285" s="337"/>
      <c r="S285" s="379"/>
      <c r="T285" s="379"/>
      <c r="U285" s="379"/>
      <c r="V285" s="336"/>
      <c r="W285" s="379"/>
      <c r="X285" s="331"/>
      <c r="Y285" s="373"/>
      <c r="Z285" s="346"/>
      <c r="AA285" s="385"/>
      <c r="AB285" s="379"/>
      <c r="AC285" s="385"/>
      <c r="AD285" s="388"/>
      <c r="AE285" s="339"/>
      <c r="AF285" s="342">
        <f>IF(AE285=0,0,IF(AG285=0,(EOMONTH(AE285,0)+1-(AE285)),(1+AG285-AE285)))</f>
        <v>0</v>
      </c>
      <c r="AG285" s="327"/>
      <c r="AH285" s="367"/>
      <c r="AI285" s="345"/>
      <c r="AJ285" s="348">
        <f>IFERROR(VLOOKUP(AI285,'COSTOS CTO 495-2025'!$B$6:$C$180,2,FALSE),0)</f>
        <v>0</v>
      </c>
      <c r="AK285" s="351">
        <f>+AF285*AJ285</f>
        <v>0</v>
      </c>
      <c r="AL285" s="354"/>
      <c r="AM285" s="342">
        <f>IF(AL285=0,0,IF(AN285=0,(EOMONTH(AL285,0)+1-(AL285)),(1+AN285-AL285)))</f>
        <v>0</v>
      </c>
      <c r="AN285" s="354"/>
      <c r="AO285" s="367"/>
      <c r="AP285" s="345"/>
      <c r="AQ285" s="357">
        <f>IFERROR(VLOOKUP(AP285,'COSTOS CTO 495-2025'!$B$6:$C$180,2,FALSE),0)</f>
        <v>0</v>
      </c>
      <c r="AR285" s="360">
        <f>+AQ285*AM285</f>
        <v>0</v>
      </c>
      <c r="AS285" s="224"/>
      <c r="AT285" s="225">
        <f>IFERROR(VLOOKUP(AS285,'COSTOS CTO 495-2025'!$B$6:$C$180,2,FALSE),0)</f>
        <v>0</v>
      </c>
      <c r="AU285" s="226" t="s">
        <v>402</v>
      </c>
      <c r="AV285" s="225">
        <f>IFERROR(VLOOKUP(AU285,'COSTOS CTO 495-2025'!$B$6:$C$239,2,FALSE),0)</f>
        <v>142205</v>
      </c>
      <c r="AW285" s="227"/>
      <c r="AX285" s="225">
        <f>IFERROR(VLOOKUP(AW285,'COSTOS CTO 495-2025'!$B$6:$C$180,2,FALSE),0)</f>
        <v>0</v>
      </c>
      <c r="AY285" s="227"/>
      <c r="AZ285" s="225">
        <f>IFERROR(VLOOKUP(AY285,'COSTOS CTO 495-2025'!$B$6:$C$239,2,FALSE),0)</f>
        <v>0</v>
      </c>
      <c r="BA285" s="228"/>
      <c r="BB285" s="225">
        <f>IFERROR(VLOOKUP(BA285,'COSTOS CTO 495-2025'!$B$6:$C$289,2,FALSE),0)</f>
        <v>0</v>
      </c>
      <c r="BC285" s="229"/>
      <c r="BD285" s="225">
        <f>IFERROR(VLOOKUP(BC285,'COSTOS CTO 495-2025'!$B$6:$C$209,2,FALSE),0)</f>
        <v>0</v>
      </c>
      <c r="BE285" s="229"/>
      <c r="BF285" s="225">
        <f>IFERROR(VLOOKUP(BE285,'COSTOS CTO 495-2025'!$B$6:$C$180,2,FALSE),0)</f>
        <v>0</v>
      </c>
      <c r="BG285" s="370"/>
      <c r="BH285" s="364">
        <f>IFERROR(VLOOKUP(BG285,'COSTOS CTO 495-2025'!$B$6:$C$180,2,FALSE),0)</f>
        <v>0</v>
      </c>
      <c r="BI285" s="363">
        <f>+SUM(AZ288+AX288+BD288+AT288+AV288+BH288+AR285+AK285+BF288+BB288)</f>
        <v>142205</v>
      </c>
      <c r="BJ285" s="364"/>
      <c r="BK285" s="328"/>
      <c r="BL285" s="331"/>
      <c r="BM285" s="334"/>
    </row>
    <row r="286" spans="1:65" x14ac:dyDescent="0.3">
      <c r="A286" s="373"/>
      <c r="B286" s="376"/>
      <c r="C286" s="379"/>
      <c r="D286" s="379"/>
      <c r="E286" s="334"/>
      <c r="F286" s="373"/>
      <c r="G286" s="382"/>
      <c r="H286" s="385"/>
      <c r="I286" s="385"/>
      <c r="J286" s="379"/>
      <c r="K286" s="346"/>
      <c r="L286" s="346"/>
      <c r="M286" s="346"/>
      <c r="N286" s="379"/>
      <c r="O286" s="346"/>
      <c r="P286" s="346"/>
      <c r="Q286" s="379"/>
      <c r="R286" s="337"/>
      <c r="S286" s="379"/>
      <c r="T286" s="379"/>
      <c r="U286" s="379"/>
      <c r="V286" s="337"/>
      <c r="W286" s="379"/>
      <c r="X286" s="331"/>
      <c r="Y286" s="373"/>
      <c r="Z286" s="346"/>
      <c r="AA286" s="385"/>
      <c r="AB286" s="379"/>
      <c r="AC286" s="385"/>
      <c r="AD286" s="388"/>
      <c r="AE286" s="340"/>
      <c r="AF286" s="343"/>
      <c r="AG286" s="328"/>
      <c r="AH286" s="367"/>
      <c r="AI286" s="346"/>
      <c r="AJ286" s="349"/>
      <c r="AK286" s="352"/>
      <c r="AL286" s="355"/>
      <c r="AM286" s="343"/>
      <c r="AN286" s="355"/>
      <c r="AO286" s="367"/>
      <c r="AP286" s="346"/>
      <c r="AQ286" s="358"/>
      <c r="AR286" s="361"/>
      <c r="AS286" s="224"/>
      <c r="AT286" s="225">
        <f>IFERROR(VLOOKUP(AS286,'COSTOS CTO 495-2025'!$B$6:$C$180,2,FALSE),0)</f>
        <v>0</v>
      </c>
      <c r="AU286" s="226"/>
      <c r="AV286" s="225">
        <f>IFERROR(VLOOKUP(AU286,'COSTOS CTO 495-2025'!$B$6:$C$239,2,FALSE),0)</f>
        <v>0</v>
      </c>
      <c r="AW286" s="227"/>
      <c r="AX286" s="225">
        <f>IFERROR(VLOOKUP(AW286,'COSTOS CTO 495-2025'!$B$6:$C$180,2,FALSE),0)</f>
        <v>0</v>
      </c>
      <c r="AY286" s="227"/>
      <c r="AZ286" s="225">
        <f>IFERROR(VLOOKUP(AY286,'COSTOS CTO 495-2025'!$B$6:$C$239,2,FALSE),0)</f>
        <v>0</v>
      </c>
      <c r="BA286" s="228"/>
      <c r="BB286" s="225">
        <f>IFERROR(VLOOKUP(BA286,'COSTOS CTO 495-2025'!$B$6:$C$289,2,FALSE),0)</f>
        <v>0</v>
      </c>
      <c r="BC286" s="229"/>
      <c r="BD286" s="225">
        <f>IFERROR(VLOOKUP(BC286,'COSTOS CTO 495-2025'!$B$6:$C$209,2,FALSE),0)</f>
        <v>0</v>
      </c>
      <c r="BE286" s="229"/>
      <c r="BF286" s="225">
        <f>IFERROR(VLOOKUP(BE286,'COSTOS CTO 495-2025'!$B$6:$C$180,2,FALSE),0)</f>
        <v>0</v>
      </c>
      <c r="BG286" s="370"/>
      <c r="BH286" s="364">
        <f>IFERROR(VLOOKUP(BG286,'COSTOS CTO 495-2025'!$B$6:$C$180,2,FALSE),0)</f>
        <v>0</v>
      </c>
      <c r="BI286" s="364"/>
      <c r="BJ286" s="364"/>
      <c r="BK286" s="328"/>
      <c r="BL286" s="331"/>
      <c r="BM286" s="334"/>
    </row>
    <row r="287" spans="1:65" x14ac:dyDescent="0.3">
      <c r="A287" s="373"/>
      <c r="B287" s="376"/>
      <c r="C287" s="379"/>
      <c r="D287" s="379"/>
      <c r="E287" s="334"/>
      <c r="F287" s="373"/>
      <c r="G287" s="382"/>
      <c r="H287" s="385"/>
      <c r="I287" s="385"/>
      <c r="J287" s="379"/>
      <c r="K287" s="346"/>
      <c r="L287" s="346"/>
      <c r="M287" s="346"/>
      <c r="N287" s="379"/>
      <c r="O287" s="346"/>
      <c r="P287" s="346"/>
      <c r="Q287" s="379"/>
      <c r="R287" s="337"/>
      <c r="S287" s="379"/>
      <c r="T287" s="379"/>
      <c r="U287" s="379"/>
      <c r="V287" s="338"/>
      <c r="W287" s="379"/>
      <c r="X287" s="331"/>
      <c r="Y287" s="373"/>
      <c r="Z287" s="346"/>
      <c r="AA287" s="385"/>
      <c r="AB287" s="379"/>
      <c r="AC287" s="385"/>
      <c r="AD287" s="388"/>
      <c r="AE287" s="341"/>
      <c r="AF287" s="344"/>
      <c r="AG287" s="329"/>
      <c r="AH287" s="367"/>
      <c r="AI287" s="347"/>
      <c r="AJ287" s="350"/>
      <c r="AK287" s="353"/>
      <c r="AL287" s="356"/>
      <c r="AM287" s="344"/>
      <c r="AN287" s="356"/>
      <c r="AO287" s="367"/>
      <c r="AP287" s="347"/>
      <c r="AQ287" s="359"/>
      <c r="AR287" s="362"/>
      <c r="AS287" s="224"/>
      <c r="AT287" s="225">
        <f>IFERROR(VLOOKUP(AS287,'COSTOS CTO 495-2025'!$B$6:$C$180,2,FALSE),0)</f>
        <v>0</v>
      </c>
      <c r="AU287" s="226"/>
      <c r="AV287" s="225">
        <f>IFERROR(VLOOKUP(AU287,'COSTOS CTO 495-2025'!$B$6:$C$239,2,FALSE),0)</f>
        <v>0</v>
      </c>
      <c r="AW287" s="227"/>
      <c r="AX287" s="225">
        <f>IFERROR(VLOOKUP(AW287,'COSTOS CTO 495-2025'!$B$6:$C$180,2,FALSE),0)</f>
        <v>0</v>
      </c>
      <c r="AY287" s="227"/>
      <c r="AZ287" s="225">
        <f>IFERROR(VLOOKUP(AY287,'COSTOS CTO 495-2025'!$B$6:$C$239,2,FALSE),0)</f>
        <v>0</v>
      </c>
      <c r="BA287" s="228"/>
      <c r="BB287" s="225">
        <f>IFERROR(VLOOKUP(BA287,'COSTOS CTO 495-2025'!$B$6:$C$289,2,FALSE),0)</f>
        <v>0</v>
      </c>
      <c r="BC287" s="229"/>
      <c r="BD287" s="225">
        <f>IFERROR(VLOOKUP(BC287,'COSTOS CTO 495-2025'!$B$6:$C$209,2,FALSE),0)</f>
        <v>0</v>
      </c>
      <c r="BE287" s="229"/>
      <c r="BF287" s="225">
        <f>IFERROR(VLOOKUP(BE287,'COSTOS CTO 495-2025'!$B$6:$C$180,2,FALSE),0)</f>
        <v>0</v>
      </c>
      <c r="BG287" s="370"/>
      <c r="BH287" s="364">
        <f>IFERROR(VLOOKUP(BG287,'COSTOS CTO 495-2025'!$B$6:$C$180,2,FALSE),0)</f>
        <v>0</v>
      </c>
      <c r="BI287" s="364"/>
      <c r="BJ287" s="364"/>
      <c r="BK287" s="328"/>
      <c r="BL287" s="331"/>
      <c r="BM287" s="334"/>
    </row>
    <row r="288" spans="1:65" x14ac:dyDescent="0.3">
      <c r="A288" s="373"/>
      <c r="B288" s="376"/>
      <c r="C288" s="379"/>
      <c r="D288" s="379"/>
      <c r="E288" s="334"/>
      <c r="F288" s="373"/>
      <c r="G288" s="382"/>
      <c r="H288" s="385"/>
      <c r="I288" s="385"/>
      <c r="J288" s="379"/>
      <c r="K288" s="346"/>
      <c r="L288" s="346"/>
      <c r="M288" s="346"/>
      <c r="N288" s="379"/>
      <c r="O288" s="346"/>
      <c r="P288" s="346"/>
      <c r="Q288" s="379"/>
      <c r="R288" s="337"/>
      <c r="S288" s="379"/>
      <c r="T288" s="379"/>
      <c r="U288" s="379"/>
      <c r="V288" s="230"/>
      <c r="W288" s="379"/>
      <c r="X288" s="331"/>
      <c r="Y288" s="373"/>
      <c r="Z288" s="346"/>
      <c r="AA288" s="385"/>
      <c r="AB288" s="379"/>
      <c r="AC288" s="385"/>
      <c r="AD288" s="388"/>
      <c r="AE288" s="231"/>
      <c r="AF288" s="232"/>
      <c r="AG288" s="230"/>
      <c r="AH288" s="367"/>
      <c r="AI288" s="230"/>
      <c r="AJ288" s="230"/>
      <c r="AK288" s="233"/>
      <c r="AL288" s="230"/>
      <c r="AM288" s="230"/>
      <c r="AN288" s="230"/>
      <c r="AO288" s="367"/>
      <c r="AP288" s="233"/>
      <c r="AQ288" s="233"/>
      <c r="AR288" s="233"/>
      <c r="AS288" s="234"/>
      <c r="AT288" s="235">
        <f>+SUM(AT285:AT287)</f>
        <v>0</v>
      </c>
      <c r="AU288" s="234"/>
      <c r="AV288" s="235">
        <f>+SUM(AV285:AV287)</f>
        <v>142205</v>
      </c>
      <c r="AW288" s="235"/>
      <c r="AX288" s="235">
        <f>+SUM(AX285:AX287)</f>
        <v>0</v>
      </c>
      <c r="AY288" s="234"/>
      <c r="AZ288" s="235">
        <f>+SUM(AZ285:AZ287)</f>
        <v>0</v>
      </c>
      <c r="BA288" s="235"/>
      <c r="BB288" s="235">
        <f>SUM(BB285:BB287)</f>
        <v>0</v>
      </c>
      <c r="BC288" s="236"/>
      <c r="BD288" s="235">
        <f>+SUM(BD285:BD287)</f>
        <v>0</v>
      </c>
      <c r="BE288" s="236"/>
      <c r="BF288" s="235">
        <f>+SUM(BF285:BF287)</f>
        <v>0</v>
      </c>
      <c r="BG288" s="370"/>
      <c r="BH288" s="364">
        <f>IFERROR(VLOOKUP(BG288,'COSTOS CTO 495-2025'!$B$6:$C$180,2,FALSE),0)</f>
        <v>0</v>
      </c>
      <c r="BI288" s="365"/>
      <c r="BJ288" s="364"/>
      <c r="BK288" s="328"/>
      <c r="BL288" s="331"/>
      <c r="BM288" s="334"/>
    </row>
    <row r="289" spans="1:65" x14ac:dyDescent="0.3">
      <c r="A289" s="373"/>
      <c r="B289" s="376"/>
      <c r="C289" s="379"/>
      <c r="D289" s="379"/>
      <c r="E289" s="334"/>
      <c r="F289" s="373"/>
      <c r="G289" s="382"/>
      <c r="H289" s="385"/>
      <c r="I289" s="385"/>
      <c r="J289" s="379"/>
      <c r="K289" s="346"/>
      <c r="L289" s="346"/>
      <c r="M289" s="346"/>
      <c r="N289" s="379"/>
      <c r="O289" s="346"/>
      <c r="P289" s="346"/>
      <c r="Q289" s="379"/>
      <c r="R289" s="337"/>
      <c r="S289" s="379"/>
      <c r="T289" s="379"/>
      <c r="U289" s="379"/>
      <c r="V289" s="336"/>
      <c r="W289" s="379"/>
      <c r="X289" s="331"/>
      <c r="Y289" s="373"/>
      <c r="Z289" s="346"/>
      <c r="AA289" s="385"/>
      <c r="AB289" s="379"/>
      <c r="AC289" s="385"/>
      <c r="AD289" s="388"/>
      <c r="AE289" s="339"/>
      <c r="AF289" s="342">
        <f>IF(AE289=0,0,IF(AG289=0,(EOMONTH(AE289,0)+1-(AE289)),(1+AG289-AE289)))</f>
        <v>0</v>
      </c>
      <c r="AG289" s="327"/>
      <c r="AH289" s="367"/>
      <c r="AI289" s="345"/>
      <c r="AJ289" s="348">
        <f>IFERROR(VLOOKUP(AI289,'COSTOS CTO 495-2025'!$B$6:$C$180,2,FALSE),0)</f>
        <v>0</v>
      </c>
      <c r="AK289" s="351">
        <f>+AF289*AJ289</f>
        <v>0</v>
      </c>
      <c r="AL289" s="354"/>
      <c r="AM289" s="342">
        <f>IF(AL289=0,0,IF(AN289=0,(EOMONTH(AL289,0)+1-(AL289)),(1+AN289-AL289)))</f>
        <v>0</v>
      </c>
      <c r="AN289" s="354"/>
      <c r="AO289" s="367"/>
      <c r="AP289" s="345"/>
      <c r="AQ289" s="357">
        <f>IFERROR(VLOOKUP(AP289,'COSTOS CTO 495-2025'!$B$6:$C$180,2,FALSE),0)</f>
        <v>0</v>
      </c>
      <c r="AR289" s="360">
        <f>+AQ289*AM289</f>
        <v>0</v>
      </c>
      <c r="AS289" s="224"/>
      <c r="AT289" s="225">
        <f>IFERROR(VLOOKUP(AS289,'COSTOS CTO 495-2025'!$B$6:$C$180,2,FALSE),0)</f>
        <v>0</v>
      </c>
      <c r="AU289" s="226"/>
      <c r="AV289" s="225">
        <f>IFERROR(VLOOKUP(AU289,'COSTOS CTO 495-2025'!$B$6:$C$239,2,FALSE),0)</f>
        <v>0</v>
      </c>
      <c r="AW289" s="227"/>
      <c r="AX289" s="225">
        <f>IFERROR(VLOOKUP(AW289,'COSTOS CTO 495-2025'!$B$6:$C$180,2,FALSE),0)</f>
        <v>0</v>
      </c>
      <c r="AY289" s="227"/>
      <c r="AZ289" s="225">
        <f>IFERROR(VLOOKUP(AY289,'COSTOS CTO 495-2025'!$B$6:$C$239,2,FALSE),0)</f>
        <v>0</v>
      </c>
      <c r="BA289" s="228"/>
      <c r="BB289" s="225">
        <f>IFERROR(VLOOKUP(BA289,'COSTOS CTO 495-2025'!$B$6:$C$289,2,FALSE),0)</f>
        <v>0</v>
      </c>
      <c r="BC289" s="229"/>
      <c r="BD289" s="225">
        <f>IFERROR(VLOOKUP(BC289,'COSTOS CTO 495-2025'!$B$6:$C$209,2,FALSE),0)</f>
        <v>0</v>
      </c>
      <c r="BE289" s="229"/>
      <c r="BF289" s="225">
        <f>IFERROR(VLOOKUP(BE289,'COSTOS CTO 495-2025'!$B$6:$C$209,2,FALSE),0)</f>
        <v>0</v>
      </c>
      <c r="BG289" s="370"/>
      <c r="BH289" s="364">
        <f>IFERROR(VLOOKUP(BG289,'COSTOS CTO 495-2025'!$B$6:$C$180,2,FALSE),0)</f>
        <v>0</v>
      </c>
      <c r="BI289" s="363">
        <f>+SUM(AZ292+AX292+BD292+AT292+AV292+BH292+AR289+AK289+BF292+BB292)</f>
        <v>0</v>
      </c>
      <c r="BJ289" s="364"/>
      <c r="BK289" s="328"/>
      <c r="BL289" s="331"/>
      <c r="BM289" s="334"/>
    </row>
    <row r="290" spans="1:65" x14ac:dyDescent="0.3">
      <c r="A290" s="373"/>
      <c r="B290" s="376"/>
      <c r="C290" s="379"/>
      <c r="D290" s="379"/>
      <c r="E290" s="334"/>
      <c r="F290" s="373"/>
      <c r="G290" s="382"/>
      <c r="H290" s="385"/>
      <c r="I290" s="385"/>
      <c r="J290" s="379"/>
      <c r="K290" s="346"/>
      <c r="L290" s="346"/>
      <c r="M290" s="346"/>
      <c r="N290" s="379"/>
      <c r="O290" s="346"/>
      <c r="P290" s="346"/>
      <c r="Q290" s="379"/>
      <c r="R290" s="337"/>
      <c r="S290" s="379"/>
      <c r="T290" s="379"/>
      <c r="U290" s="379"/>
      <c r="V290" s="337"/>
      <c r="W290" s="379"/>
      <c r="X290" s="331"/>
      <c r="Y290" s="373"/>
      <c r="Z290" s="346"/>
      <c r="AA290" s="385"/>
      <c r="AB290" s="379"/>
      <c r="AC290" s="385"/>
      <c r="AD290" s="388"/>
      <c r="AE290" s="340"/>
      <c r="AF290" s="343"/>
      <c r="AG290" s="328"/>
      <c r="AH290" s="367"/>
      <c r="AI290" s="346"/>
      <c r="AJ290" s="349"/>
      <c r="AK290" s="352"/>
      <c r="AL290" s="355"/>
      <c r="AM290" s="343"/>
      <c r="AN290" s="355"/>
      <c r="AO290" s="367"/>
      <c r="AP290" s="346"/>
      <c r="AQ290" s="358"/>
      <c r="AR290" s="361"/>
      <c r="AS290" s="224"/>
      <c r="AT290" s="225">
        <f>IFERROR(VLOOKUP(AS290,'COSTOS CTO 495-2025'!$B$6:$C$180,2,FALSE),0)</f>
        <v>0</v>
      </c>
      <c r="AU290" s="226"/>
      <c r="AV290" s="225">
        <f>IFERROR(VLOOKUP(AU290,'COSTOS CTO 495-2025'!$B$6:$C$239,2,FALSE),0)</f>
        <v>0</v>
      </c>
      <c r="AW290" s="227"/>
      <c r="AX290" s="225">
        <f>IFERROR(VLOOKUP(AW290,'COSTOS CTO 495-2025'!$B$6:$C$180,2,FALSE),0)</f>
        <v>0</v>
      </c>
      <c r="AY290" s="227"/>
      <c r="AZ290" s="225">
        <f>IFERROR(VLOOKUP(AY290,'COSTOS CTO 495-2025'!$B$6:$C$239,2,FALSE),0)</f>
        <v>0</v>
      </c>
      <c r="BA290" s="228"/>
      <c r="BB290" s="225">
        <f>IFERROR(VLOOKUP(BA290,'COSTOS CTO 495-2025'!$B$6:$C$289,2,FALSE),0)</f>
        <v>0</v>
      </c>
      <c r="BC290" s="229"/>
      <c r="BD290" s="225">
        <f>IFERROR(VLOOKUP(BC290,'COSTOS CTO 495-2025'!$B$6:$C$209,2,FALSE),0)</f>
        <v>0</v>
      </c>
      <c r="BE290" s="229"/>
      <c r="BF290" s="225">
        <f>IFERROR(VLOOKUP(BE290,'COSTOS CTO 495-2025'!$B$6:$C$209,2,FALSE),0)</f>
        <v>0</v>
      </c>
      <c r="BG290" s="370"/>
      <c r="BH290" s="364">
        <f>IFERROR(VLOOKUP(BG290,'COSTOS CTO 495-2025'!$B$6:$C$180,2,FALSE),0)</f>
        <v>0</v>
      </c>
      <c r="BI290" s="364"/>
      <c r="BJ290" s="364"/>
      <c r="BK290" s="328"/>
      <c r="BL290" s="331"/>
      <c r="BM290" s="334"/>
    </row>
    <row r="291" spans="1:65" x14ac:dyDescent="0.3">
      <c r="A291" s="373"/>
      <c r="B291" s="376"/>
      <c r="C291" s="379"/>
      <c r="D291" s="379"/>
      <c r="E291" s="334"/>
      <c r="F291" s="373"/>
      <c r="G291" s="382"/>
      <c r="H291" s="385"/>
      <c r="I291" s="385"/>
      <c r="J291" s="379"/>
      <c r="K291" s="346"/>
      <c r="L291" s="346"/>
      <c r="M291" s="346"/>
      <c r="N291" s="379"/>
      <c r="O291" s="346"/>
      <c r="P291" s="346"/>
      <c r="Q291" s="379"/>
      <c r="R291" s="337"/>
      <c r="S291" s="379"/>
      <c r="T291" s="379"/>
      <c r="U291" s="379"/>
      <c r="V291" s="338"/>
      <c r="W291" s="379"/>
      <c r="X291" s="331"/>
      <c r="Y291" s="373"/>
      <c r="Z291" s="346"/>
      <c r="AA291" s="385"/>
      <c r="AB291" s="379"/>
      <c r="AC291" s="385"/>
      <c r="AD291" s="388"/>
      <c r="AE291" s="341"/>
      <c r="AF291" s="344"/>
      <c r="AG291" s="329"/>
      <c r="AH291" s="367"/>
      <c r="AI291" s="347"/>
      <c r="AJ291" s="350"/>
      <c r="AK291" s="353"/>
      <c r="AL291" s="356"/>
      <c r="AM291" s="344"/>
      <c r="AN291" s="356"/>
      <c r="AO291" s="367"/>
      <c r="AP291" s="347"/>
      <c r="AQ291" s="359"/>
      <c r="AR291" s="362"/>
      <c r="AS291" s="224"/>
      <c r="AT291" s="225">
        <f>IFERROR(VLOOKUP(AS291,'COSTOS CTO 495-2025'!$B$6:$C$180,2,FALSE),0)</f>
        <v>0</v>
      </c>
      <c r="AU291" s="226"/>
      <c r="AV291" s="225">
        <f>IFERROR(VLOOKUP(AU291,'COSTOS CTO 495-2025'!$B$6:$C$239,2,FALSE),0)</f>
        <v>0</v>
      </c>
      <c r="AW291" s="227"/>
      <c r="AX291" s="225">
        <f>IFERROR(VLOOKUP(AW291,'COSTOS CTO 495-2025'!$B$6:$C$180,2,FALSE),0)</f>
        <v>0</v>
      </c>
      <c r="AY291" s="227"/>
      <c r="AZ291" s="225">
        <f>IFERROR(VLOOKUP(AY291,'COSTOS CTO 495-2025'!$B$6:$C$239,2,FALSE),0)</f>
        <v>0</v>
      </c>
      <c r="BA291" s="228"/>
      <c r="BB291" s="225">
        <f>IFERROR(VLOOKUP(BA291,'COSTOS CTO 495-2025'!$B$6:$C$289,2,FALSE),0)</f>
        <v>0</v>
      </c>
      <c r="BC291" s="229"/>
      <c r="BD291" s="225">
        <f>IFERROR(VLOOKUP(BC291,'COSTOS CTO 495-2025'!$B$6:$C$209,2,FALSE),0)</f>
        <v>0</v>
      </c>
      <c r="BE291" s="229"/>
      <c r="BF291" s="225">
        <f>IFERROR(VLOOKUP(BE291,'COSTOS CTO 495-2025'!$B$6:$C$209,2,FALSE),0)</f>
        <v>0</v>
      </c>
      <c r="BG291" s="370"/>
      <c r="BH291" s="364">
        <f>IFERROR(VLOOKUP(BG291,'COSTOS CTO 495-2025'!$B$6:$C$180,2,FALSE),0)</f>
        <v>0</v>
      </c>
      <c r="BI291" s="364"/>
      <c r="BJ291" s="364"/>
      <c r="BK291" s="328"/>
      <c r="BL291" s="331"/>
      <c r="BM291" s="334"/>
    </row>
    <row r="292" spans="1:65" x14ac:dyDescent="0.3">
      <c r="A292" s="374"/>
      <c r="B292" s="377"/>
      <c r="C292" s="380"/>
      <c r="D292" s="380"/>
      <c r="E292" s="335"/>
      <c r="F292" s="374"/>
      <c r="G292" s="383"/>
      <c r="H292" s="386"/>
      <c r="I292" s="386"/>
      <c r="J292" s="380"/>
      <c r="K292" s="347"/>
      <c r="L292" s="347"/>
      <c r="M292" s="347"/>
      <c r="N292" s="380"/>
      <c r="O292" s="347"/>
      <c r="P292" s="347"/>
      <c r="Q292" s="380"/>
      <c r="R292" s="338"/>
      <c r="S292" s="380"/>
      <c r="T292" s="380"/>
      <c r="U292" s="380"/>
      <c r="V292" s="230"/>
      <c r="W292" s="380"/>
      <c r="X292" s="332"/>
      <c r="Y292" s="374"/>
      <c r="Z292" s="347"/>
      <c r="AA292" s="386"/>
      <c r="AB292" s="380"/>
      <c r="AC292" s="386"/>
      <c r="AD292" s="389"/>
      <c r="AE292" s="231"/>
      <c r="AF292" s="232"/>
      <c r="AG292" s="230"/>
      <c r="AH292" s="368"/>
      <c r="AI292" s="230"/>
      <c r="AJ292" s="230"/>
      <c r="AK292" s="233"/>
      <c r="AL292" s="230"/>
      <c r="AM292" s="230"/>
      <c r="AN292" s="230"/>
      <c r="AO292" s="368"/>
      <c r="AP292" s="233"/>
      <c r="AQ292" s="233"/>
      <c r="AR292" s="233"/>
      <c r="AS292" s="234"/>
      <c r="AT292" s="235">
        <f>+SUM(AT289:AT291)</f>
        <v>0</v>
      </c>
      <c r="AU292" s="234"/>
      <c r="AV292" s="235">
        <f>+SUM(AV289:AV291)</f>
        <v>0</v>
      </c>
      <c r="AW292" s="235"/>
      <c r="AX292" s="235">
        <f>+SUM(AX289:AX291)</f>
        <v>0</v>
      </c>
      <c r="AY292" s="234"/>
      <c r="AZ292" s="235">
        <f>+SUM(AZ289:AZ291)</f>
        <v>0</v>
      </c>
      <c r="BA292" s="235"/>
      <c r="BB292" s="235">
        <f>SUM(BB289:BB291)</f>
        <v>0</v>
      </c>
      <c r="BC292" s="236"/>
      <c r="BD292" s="235">
        <f>+SUM(BD289:BD291)</f>
        <v>0</v>
      </c>
      <c r="BE292" s="236"/>
      <c r="BF292" s="235">
        <f>+SUM(BF289:BF291)</f>
        <v>0</v>
      </c>
      <c r="BG292" s="371"/>
      <c r="BH292" s="365">
        <f>IFERROR(VLOOKUP(BG292,'COSTOS CTO 495-2025'!$B$6:$C$180,2,FALSE),0)</f>
        <v>0</v>
      </c>
      <c r="BI292" s="365"/>
      <c r="BJ292" s="365"/>
      <c r="BK292" s="329"/>
      <c r="BL292" s="332"/>
      <c r="BM292" s="335"/>
    </row>
    <row r="293" spans="1:65" x14ac:dyDescent="0.3">
      <c r="A293" s="372">
        <v>126</v>
      </c>
      <c r="B293" s="375">
        <v>46095</v>
      </c>
      <c r="C293" s="378">
        <v>2026</v>
      </c>
      <c r="D293" s="378" t="s">
        <v>185</v>
      </c>
      <c r="E293" s="333" t="s">
        <v>668</v>
      </c>
      <c r="F293" s="372" t="s">
        <v>669</v>
      </c>
      <c r="G293" s="381">
        <v>98102004761990</v>
      </c>
      <c r="H293" s="384" t="s">
        <v>55</v>
      </c>
      <c r="I293" s="384" t="s">
        <v>56</v>
      </c>
      <c r="J293" s="378" t="s">
        <v>57</v>
      </c>
      <c r="K293" s="345" t="s">
        <v>583</v>
      </c>
      <c r="L293" s="345" t="s">
        <v>670</v>
      </c>
      <c r="M293" s="345">
        <v>3105883339</v>
      </c>
      <c r="N293" s="378" t="s">
        <v>73</v>
      </c>
      <c r="O293" s="345" t="s">
        <v>671</v>
      </c>
      <c r="P293" s="345" t="s">
        <v>672</v>
      </c>
      <c r="Q293" s="378" t="s">
        <v>74</v>
      </c>
      <c r="R293" s="336" t="s">
        <v>476</v>
      </c>
      <c r="S293" s="378" t="s">
        <v>68</v>
      </c>
      <c r="T293" s="378">
        <v>1</v>
      </c>
      <c r="U293" s="378" t="s">
        <v>61</v>
      </c>
      <c r="V293" s="336">
        <v>2.4</v>
      </c>
      <c r="W293" s="378" t="s">
        <v>62</v>
      </c>
      <c r="X293" s="330" t="s">
        <v>673</v>
      </c>
      <c r="Y293" s="372"/>
      <c r="Z293" s="345" t="s">
        <v>674</v>
      </c>
      <c r="AA293" s="384" t="s">
        <v>69</v>
      </c>
      <c r="AB293" s="378" t="s">
        <v>64</v>
      </c>
      <c r="AC293" s="384" t="s">
        <v>65</v>
      </c>
      <c r="AD293" s="387"/>
      <c r="AE293" s="339"/>
      <c r="AF293" s="342">
        <f>IF(AE293=0,0,IF(AG293=0,(EOMONTH(AE293,0)+1-(AE293)),(1+AG293-AE293)))</f>
        <v>0</v>
      </c>
      <c r="AG293" s="339"/>
      <c r="AH293" s="366">
        <f>+AF293+AF297+AF301</f>
        <v>0</v>
      </c>
      <c r="AI293" s="345"/>
      <c r="AJ293" s="348">
        <f>IFERROR(VLOOKUP(AI293,'COSTOS CTO 495-2025'!$B$6:$C$180,2,FALSE),0)</f>
        <v>0</v>
      </c>
      <c r="AK293" s="351">
        <f>+AH293*AJ293</f>
        <v>0</v>
      </c>
      <c r="AL293" s="339">
        <v>46095</v>
      </c>
      <c r="AM293" s="342">
        <f>IF(AL293=0,0,IF(AN293=0,(EOMONTH(AL293,0)+1-(AL293)),(1+AN293-AL293)))</f>
        <v>18</v>
      </c>
      <c r="AN293" s="339"/>
      <c r="AO293" s="366">
        <f>+AM293+AM297+AM301</f>
        <v>18</v>
      </c>
      <c r="AP293" s="345" t="s">
        <v>609</v>
      </c>
      <c r="AQ293" s="357">
        <f>IFERROR(VLOOKUP(AP293,'COSTOS CTO 495-2025'!$B$6:$C$180,2,FALSE),0)</f>
        <v>241570</v>
      </c>
      <c r="AR293" s="360">
        <f>+AQ293*AM293</f>
        <v>4348260</v>
      </c>
      <c r="AS293" s="224" t="s">
        <v>86</v>
      </c>
      <c r="AT293" s="225">
        <f>IFERROR(VLOOKUP(AS293,'COSTOS CTO 495-2025'!$B$6:$C$180,2,FALSE),0)</f>
        <v>147560</v>
      </c>
      <c r="AU293" s="226" t="s">
        <v>402</v>
      </c>
      <c r="AV293" s="225">
        <f>IFERROR(VLOOKUP(AU293,'COSTOS CTO 495-2025'!$B$6:$C$239,2,FALSE),0)</f>
        <v>142205</v>
      </c>
      <c r="AW293" s="227" t="s">
        <v>608</v>
      </c>
      <c r="AX293" s="225">
        <f>IFERROR(VLOOKUP(AW293,'COSTOS CTO 495-2025'!$B$6:$C$180,2,FALSE),0)</f>
        <v>177310</v>
      </c>
      <c r="AY293" s="227"/>
      <c r="AZ293" s="225">
        <f>IFERROR(VLOOKUP(AY293,'COSTOS CTO 495-2025'!$B$6:$C$239,2,FALSE),0)</f>
        <v>0</v>
      </c>
      <c r="BA293" s="228"/>
      <c r="BB293" s="225">
        <f>IFERROR(VLOOKUP(BA293,'COSTOS CTO 495-2025'!$B$6:$C$289,2,FALSE),0)</f>
        <v>0</v>
      </c>
      <c r="BC293" s="229"/>
      <c r="BD293" s="225">
        <f>IFERROR(VLOOKUP(BC293,'COSTOS CTO 495-2025'!$B$6:$C$209,2,FALSE),0)</f>
        <v>0</v>
      </c>
      <c r="BE293" s="229"/>
      <c r="BF293" s="225">
        <f>IFERROR(VLOOKUP(BE293,'COSTOS CTO 495-2025'!$B$6:$C$180,2,FALSE),0)</f>
        <v>0</v>
      </c>
      <c r="BG293" s="369"/>
      <c r="BH293" s="363">
        <f>IFERROR(VLOOKUP(BG293,'COSTOS CTO 495-2025'!$B$6:$C$180,2,FALSE),0)</f>
        <v>0</v>
      </c>
      <c r="BI293" s="363">
        <f>+SUM(AZ296+AX296+BD296+AT296+AV296+BH296+AR293+AK293+BF296+BB296)</f>
        <v>5223505</v>
      </c>
      <c r="BJ293" s="363">
        <f>BI293+BI297+BI301</f>
        <v>5365710</v>
      </c>
      <c r="BK293" s="327"/>
      <c r="BL293" s="390" t="s">
        <v>66</v>
      </c>
      <c r="BM293" s="333"/>
    </row>
    <row r="294" spans="1:65" x14ac:dyDescent="0.3">
      <c r="A294" s="373"/>
      <c r="B294" s="376"/>
      <c r="C294" s="379"/>
      <c r="D294" s="379"/>
      <c r="E294" s="334"/>
      <c r="F294" s="373"/>
      <c r="G294" s="382"/>
      <c r="H294" s="385"/>
      <c r="I294" s="385"/>
      <c r="J294" s="379"/>
      <c r="K294" s="346"/>
      <c r="L294" s="346"/>
      <c r="M294" s="346"/>
      <c r="N294" s="379"/>
      <c r="O294" s="346"/>
      <c r="P294" s="346"/>
      <c r="Q294" s="379"/>
      <c r="R294" s="337"/>
      <c r="S294" s="379"/>
      <c r="T294" s="379"/>
      <c r="U294" s="379"/>
      <c r="V294" s="337"/>
      <c r="W294" s="379"/>
      <c r="X294" s="331"/>
      <c r="Y294" s="373"/>
      <c r="Z294" s="346"/>
      <c r="AA294" s="385"/>
      <c r="AB294" s="379"/>
      <c r="AC294" s="385"/>
      <c r="AD294" s="388"/>
      <c r="AE294" s="340"/>
      <c r="AF294" s="343"/>
      <c r="AG294" s="340"/>
      <c r="AH294" s="367"/>
      <c r="AI294" s="346"/>
      <c r="AJ294" s="349"/>
      <c r="AK294" s="352"/>
      <c r="AL294" s="340"/>
      <c r="AM294" s="343"/>
      <c r="AN294" s="340"/>
      <c r="AO294" s="367"/>
      <c r="AP294" s="346"/>
      <c r="AQ294" s="358"/>
      <c r="AR294" s="361"/>
      <c r="AS294" s="224"/>
      <c r="AT294" s="225">
        <f>IFERROR(VLOOKUP(AS294,'COSTOS CTO 495-2025'!$B$6:$C$180,2,FALSE),0)</f>
        <v>0</v>
      </c>
      <c r="AU294" s="226" t="s">
        <v>402</v>
      </c>
      <c r="AV294" s="225">
        <f>IFERROR(VLOOKUP(AU294,'COSTOS CTO 495-2025'!$B$6:$C$239,2,FALSE),0)</f>
        <v>142205</v>
      </c>
      <c r="AW294" s="227" t="s">
        <v>610</v>
      </c>
      <c r="AX294" s="225">
        <f>IFERROR(VLOOKUP(AW294,'COSTOS CTO 495-2025'!$B$6:$C$180,2,FALSE),0)</f>
        <v>123760</v>
      </c>
      <c r="AY294" s="227"/>
      <c r="AZ294" s="225">
        <f>IFERROR(VLOOKUP(AY294,'COSTOS CTO 495-2025'!$B$6:$C$239,2,FALSE),0)</f>
        <v>0</v>
      </c>
      <c r="BA294" s="228"/>
      <c r="BB294" s="225">
        <f>IFERROR(VLOOKUP(BA294,'COSTOS CTO 495-2025'!$B$6:$C$289,2,FALSE),0)</f>
        <v>0</v>
      </c>
      <c r="BC294" s="229"/>
      <c r="BD294" s="225">
        <f>IFERROR(VLOOKUP(BC294,'COSTOS CTO 495-2025'!$B$6:$C$209,2,FALSE),0)</f>
        <v>0</v>
      </c>
      <c r="BE294" s="229"/>
      <c r="BF294" s="225">
        <f>IFERROR(VLOOKUP(BE294,'COSTOS CTO 495-2025'!$B$6:$C$180,2,FALSE),0)</f>
        <v>0</v>
      </c>
      <c r="BG294" s="370"/>
      <c r="BH294" s="364">
        <f>IFERROR(VLOOKUP(BG294,'COSTOS CTO 495-2025'!$B$6:$C$180,2,FALSE),0)</f>
        <v>0</v>
      </c>
      <c r="BI294" s="364"/>
      <c r="BJ294" s="364"/>
      <c r="BK294" s="328"/>
      <c r="BL294" s="391"/>
      <c r="BM294" s="334"/>
    </row>
    <row r="295" spans="1:65" x14ac:dyDescent="0.3">
      <c r="A295" s="373"/>
      <c r="B295" s="376"/>
      <c r="C295" s="379"/>
      <c r="D295" s="379"/>
      <c r="E295" s="334"/>
      <c r="F295" s="373"/>
      <c r="G295" s="382"/>
      <c r="H295" s="385"/>
      <c r="I295" s="385"/>
      <c r="J295" s="379"/>
      <c r="K295" s="346"/>
      <c r="L295" s="346"/>
      <c r="M295" s="346"/>
      <c r="N295" s="379"/>
      <c r="O295" s="346"/>
      <c r="P295" s="346"/>
      <c r="Q295" s="379"/>
      <c r="R295" s="337"/>
      <c r="S295" s="379"/>
      <c r="T295" s="379"/>
      <c r="U295" s="379"/>
      <c r="V295" s="338"/>
      <c r="W295" s="379"/>
      <c r="X295" s="331"/>
      <c r="Y295" s="373"/>
      <c r="Z295" s="346"/>
      <c r="AA295" s="385"/>
      <c r="AB295" s="379"/>
      <c r="AC295" s="385"/>
      <c r="AD295" s="388"/>
      <c r="AE295" s="341"/>
      <c r="AF295" s="344"/>
      <c r="AG295" s="341"/>
      <c r="AH295" s="367"/>
      <c r="AI295" s="347"/>
      <c r="AJ295" s="350"/>
      <c r="AK295" s="353"/>
      <c r="AL295" s="341"/>
      <c r="AM295" s="344"/>
      <c r="AN295" s="341"/>
      <c r="AO295" s="367"/>
      <c r="AP295" s="347"/>
      <c r="AQ295" s="359"/>
      <c r="AR295" s="362"/>
      <c r="AS295" s="224"/>
      <c r="AT295" s="225">
        <f>IFERROR(VLOOKUP(AS295,'COSTOS CTO 495-2025'!$B$6:$C$180,2,FALSE),0)</f>
        <v>0</v>
      </c>
      <c r="AU295" s="226" t="s">
        <v>402</v>
      </c>
      <c r="AV295" s="225">
        <f>IFERROR(VLOOKUP(AU295,'COSTOS CTO 495-2025'!$B$6:$C$239,2,FALSE),0)</f>
        <v>142205</v>
      </c>
      <c r="AW295" s="227"/>
      <c r="AX295" s="225">
        <f>IFERROR(VLOOKUP(AW295,'COSTOS CTO 495-2025'!$B$6:$C$180,2,FALSE),0)</f>
        <v>0</v>
      </c>
      <c r="AY295" s="227"/>
      <c r="AZ295" s="225">
        <f>IFERROR(VLOOKUP(AY295,'COSTOS CTO 495-2025'!$B$6:$C$239,2,FALSE),0)</f>
        <v>0</v>
      </c>
      <c r="BA295" s="228"/>
      <c r="BB295" s="225">
        <f>IFERROR(VLOOKUP(BA295,'COSTOS CTO 495-2025'!$B$6:$C$289,2,FALSE),0)</f>
        <v>0</v>
      </c>
      <c r="BC295" s="229"/>
      <c r="BD295" s="225">
        <f>IFERROR(VLOOKUP(BC295,'COSTOS CTO 495-2025'!$B$6:$C$209,2,FALSE),0)</f>
        <v>0</v>
      </c>
      <c r="BE295" s="229"/>
      <c r="BF295" s="225">
        <f>IFERROR(VLOOKUP(BE295,'COSTOS CTO 495-2025'!$B$6:$C$180,2,FALSE),0)</f>
        <v>0</v>
      </c>
      <c r="BG295" s="370"/>
      <c r="BH295" s="364">
        <f>IFERROR(VLOOKUP(BG295,'COSTOS CTO 495-2025'!$B$6:$C$180,2,FALSE),0)</f>
        <v>0</v>
      </c>
      <c r="BI295" s="364"/>
      <c r="BJ295" s="364"/>
      <c r="BK295" s="328"/>
      <c r="BL295" s="391"/>
      <c r="BM295" s="334"/>
    </row>
    <row r="296" spans="1:65" x14ac:dyDescent="0.3">
      <c r="A296" s="373"/>
      <c r="B296" s="376"/>
      <c r="C296" s="379"/>
      <c r="D296" s="379"/>
      <c r="E296" s="334"/>
      <c r="F296" s="373"/>
      <c r="G296" s="382"/>
      <c r="H296" s="385"/>
      <c r="I296" s="385"/>
      <c r="J296" s="379"/>
      <c r="K296" s="346"/>
      <c r="L296" s="346"/>
      <c r="M296" s="346"/>
      <c r="N296" s="379"/>
      <c r="O296" s="346"/>
      <c r="P296" s="346"/>
      <c r="Q296" s="379"/>
      <c r="R296" s="337"/>
      <c r="S296" s="379"/>
      <c r="T296" s="379"/>
      <c r="U296" s="379"/>
      <c r="V296" s="230"/>
      <c r="W296" s="379"/>
      <c r="X296" s="331"/>
      <c r="Y296" s="373"/>
      <c r="Z296" s="346"/>
      <c r="AA296" s="385"/>
      <c r="AB296" s="379"/>
      <c r="AC296" s="385"/>
      <c r="AD296" s="388"/>
      <c r="AE296" s="231"/>
      <c r="AF296" s="232"/>
      <c r="AG296" s="230"/>
      <c r="AH296" s="367"/>
      <c r="AI296" s="230"/>
      <c r="AJ296" s="230"/>
      <c r="AK296" s="233"/>
      <c r="AL296" s="230"/>
      <c r="AM296" s="230"/>
      <c r="AN296" s="230"/>
      <c r="AO296" s="367"/>
      <c r="AP296" s="230"/>
      <c r="AQ296" s="230"/>
      <c r="AR296" s="230"/>
      <c r="AS296" s="234"/>
      <c r="AT296" s="235">
        <f>+SUM(AT293:AT295)</f>
        <v>147560</v>
      </c>
      <c r="AU296" s="234"/>
      <c r="AV296" s="235">
        <f>+SUM(AV293:AV295)</f>
        <v>426615</v>
      </c>
      <c r="AW296" s="235"/>
      <c r="AX296" s="235">
        <f>+SUM(AX293:AX295)</f>
        <v>301070</v>
      </c>
      <c r="AY296" s="234"/>
      <c r="AZ296" s="235">
        <f>+SUM(AZ293:AZ295)</f>
        <v>0</v>
      </c>
      <c r="BA296" s="235"/>
      <c r="BB296" s="235">
        <f>BB293+BB294+BB295</f>
        <v>0</v>
      </c>
      <c r="BC296" s="236"/>
      <c r="BD296" s="235">
        <f>+BD293+BD294+BD295</f>
        <v>0</v>
      </c>
      <c r="BE296" s="236"/>
      <c r="BF296" s="235">
        <f>+SUM(BF293:BF295)</f>
        <v>0</v>
      </c>
      <c r="BG296" s="370"/>
      <c r="BH296" s="364">
        <f>IFERROR(VLOOKUP(BG296,'COSTOS CTO 495-2025'!$B$6:$C$180,2,FALSE),0)</f>
        <v>0</v>
      </c>
      <c r="BI296" s="365"/>
      <c r="BJ296" s="364"/>
      <c r="BK296" s="328"/>
      <c r="BL296" s="391"/>
      <c r="BM296" s="334"/>
    </row>
    <row r="297" spans="1:65" x14ac:dyDescent="0.3">
      <c r="A297" s="373"/>
      <c r="B297" s="376"/>
      <c r="C297" s="379"/>
      <c r="D297" s="379"/>
      <c r="E297" s="334"/>
      <c r="F297" s="373"/>
      <c r="G297" s="382"/>
      <c r="H297" s="385"/>
      <c r="I297" s="385"/>
      <c r="J297" s="379"/>
      <c r="K297" s="346"/>
      <c r="L297" s="346"/>
      <c r="M297" s="346"/>
      <c r="N297" s="379"/>
      <c r="O297" s="346"/>
      <c r="P297" s="346"/>
      <c r="Q297" s="379"/>
      <c r="R297" s="337"/>
      <c r="S297" s="379"/>
      <c r="T297" s="379"/>
      <c r="U297" s="379"/>
      <c r="V297" s="336"/>
      <c r="W297" s="379"/>
      <c r="X297" s="331"/>
      <c r="Y297" s="373"/>
      <c r="Z297" s="346"/>
      <c r="AA297" s="385"/>
      <c r="AB297" s="379"/>
      <c r="AC297" s="385"/>
      <c r="AD297" s="388"/>
      <c r="AE297" s="339"/>
      <c r="AF297" s="342">
        <f>IF(AE297=0,0,IF(AG297=0,(EOMONTH(AE297,0)+1-(AE297)),(1+AG297-AE297)))</f>
        <v>0</v>
      </c>
      <c r="AG297" s="327"/>
      <c r="AH297" s="367"/>
      <c r="AI297" s="345"/>
      <c r="AJ297" s="348">
        <f>IFERROR(VLOOKUP(AI297,'COSTOS CTO 495-2025'!$B$6:$C$180,2,FALSE),0)</f>
        <v>0</v>
      </c>
      <c r="AK297" s="351">
        <f>+AF297*AJ297</f>
        <v>0</v>
      </c>
      <c r="AL297" s="354"/>
      <c r="AM297" s="342">
        <f>IF(AL297=0,0,IF(AN297=0,(EOMONTH(AL297,0)+1-(AL297)),(1+AN297-AL297)))</f>
        <v>0</v>
      </c>
      <c r="AN297" s="354"/>
      <c r="AO297" s="367"/>
      <c r="AP297" s="345"/>
      <c r="AQ297" s="357">
        <f>IFERROR(VLOOKUP(AP297,'COSTOS CTO 495-2025'!$B$6:$C$180,2,FALSE),0)</f>
        <v>0</v>
      </c>
      <c r="AR297" s="360">
        <f>+AQ297*AM297</f>
        <v>0</v>
      </c>
      <c r="AS297" s="224"/>
      <c r="AT297" s="225">
        <f>IFERROR(VLOOKUP(AS297,'COSTOS CTO 495-2025'!$B$6:$C$180,2,FALSE),0)</f>
        <v>0</v>
      </c>
      <c r="AU297" s="226" t="s">
        <v>402</v>
      </c>
      <c r="AV297" s="225">
        <f>IFERROR(VLOOKUP(AU297,'COSTOS CTO 495-2025'!$B$6:$C$239,2,FALSE),0)</f>
        <v>142205</v>
      </c>
      <c r="AW297" s="227"/>
      <c r="AX297" s="225">
        <f>IFERROR(VLOOKUP(AW297,'COSTOS CTO 495-2025'!$B$6:$C$180,2,FALSE),0)</f>
        <v>0</v>
      </c>
      <c r="AY297" s="227"/>
      <c r="AZ297" s="225">
        <f>IFERROR(VLOOKUP(AY297,'COSTOS CTO 495-2025'!$B$6:$C$239,2,FALSE),0)</f>
        <v>0</v>
      </c>
      <c r="BA297" s="228"/>
      <c r="BB297" s="225">
        <f>IFERROR(VLOOKUP(BA297,'COSTOS CTO 495-2025'!$B$6:$C$289,2,FALSE),0)</f>
        <v>0</v>
      </c>
      <c r="BC297" s="229"/>
      <c r="BD297" s="225">
        <f>IFERROR(VLOOKUP(BC297,'COSTOS CTO 495-2025'!$B$6:$C$209,2,FALSE),0)</f>
        <v>0</v>
      </c>
      <c r="BE297" s="229"/>
      <c r="BF297" s="225">
        <f>IFERROR(VLOOKUP(BE297,'COSTOS CTO 495-2025'!$B$6:$C$180,2,FALSE),0)</f>
        <v>0</v>
      </c>
      <c r="BG297" s="370"/>
      <c r="BH297" s="364">
        <f>IFERROR(VLOOKUP(BG297,'COSTOS CTO 495-2025'!$B$6:$C$180,2,FALSE),0)</f>
        <v>0</v>
      </c>
      <c r="BI297" s="363">
        <f>+SUM(AZ300+AX300+BD300+AT300+AV300+BH300+AR297+AK297+BF300+BB300)</f>
        <v>142205</v>
      </c>
      <c r="BJ297" s="364"/>
      <c r="BK297" s="328"/>
      <c r="BL297" s="391"/>
      <c r="BM297" s="334"/>
    </row>
    <row r="298" spans="1:65" x14ac:dyDescent="0.3">
      <c r="A298" s="373"/>
      <c r="B298" s="376"/>
      <c r="C298" s="379"/>
      <c r="D298" s="379"/>
      <c r="E298" s="334"/>
      <c r="F298" s="373"/>
      <c r="G298" s="382"/>
      <c r="H298" s="385"/>
      <c r="I298" s="385"/>
      <c r="J298" s="379"/>
      <c r="K298" s="346"/>
      <c r="L298" s="346"/>
      <c r="M298" s="346"/>
      <c r="N298" s="379"/>
      <c r="O298" s="346"/>
      <c r="P298" s="346"/>
      <c r="Q298" s="379"/>
      <c r="R298" s="337"/>
      <c r="S298" s="379"/>
      <c r="T298" s="379"/>
      <c r="U298" s="379"/>
      <c r="V298" s="337"/>
      <c r="W298" s="379"/>
      <c r="X298" s="331"/>
      <c r="Y298" s="373"/>
      <c r="Z298" s="346"/>
      <c r="AA298" s="385"/>
      <c r="AB298" s="379"/>
      <c r="AC298" s="385"/>
      <c r="AD298" s="388"/>
      <c r="AE298" s="340"/>
      <c r="AF298" s="343"/>
      <c r="AG298" s="328"/>
      <c r="AH298" s="367"/>
      <c r="AI298" s="346"/>
      <c r="AJ298" s="349"/>
      <c r="AK298" s="352"/>
      <c r="AL298" s="355"/>
      <c r="AM298" s="343"/>
      <c r="AN298" s="355"/>
      <c r="AO298" s="367"/>
      <c r="AP298" s="346"/>
      <c r="AQ298" s="358"/>
      <c r="AR298" s="361"/>
      <c r="AS298" s="224"/>
      <c r="AT298" s="225">
        <f>IFERROR(VLOOKUP(AS298,'COSTOS CTO 495-2025'!$B$6:$C$180,2,FALSE),0)</f>
        <v>0</v>
      </c>
      <c r="AU298" s="226"/>
      <c r="AV298" s="225">
        <f>IFERROR(VLOOKUP(AU298,'COSTOS CTO 495-2025'!$B$6:$C$239,2,FALSE),0)</f>
        <v>0</v>
      </c>
      <c r="AW298" s="227"/>
      <c r="AX298" s="225">
        <f>IFERROR(VLOOKUP(AW298,'COSTOS CTO 495-2025'!$B$6:$C$180,2,FALSE),0)</f>
        <v>0</v>
      </c>
      <c r="AY298" s="227"/>
      <c r="AZ298" s="225">
        <f>IFERROR(VLOOKUP(AY298,'COSTOS CTO 495-2025'!$B$6:$C$239,2,FALSE),0)</f>
        <v>0</v>
      </c>
      <c r="BA298" s="228"/>
      <c r="BB298" s="225">
        <f>IFERROR(VLOOKUP(BA298,'COSTOS CTO 495-2025'!$B$6:$C$289,2,FALSE),0)</f>
        <v>0</v>
      </c>
      <c r="BC298" s="229"/>
      <c r="BD298" s="225">
        <f>IFERROR(VLOOKUP(BC298,'COSTOS CTO 495-2025'!$B$6:$C$209,2,FALSE),0)</f>
        <v>0</v>
      </c>
      <c r="BE298" s="229"/>
      <c r="BF298" s="225">
        <f>IFERROR(VLOOKUP(BE298,'COSTOS CTO 495-2025'!$B$6:$C$180,2,FALSE),0)</f>
        <v>0</v>
      </c>
      <c r="BG298" s="370"/>
      <c r="BH298" s="364">
        <f>IFERROR(VLOOKUP(BG298,'COSTOS CTO 495-2025'!$B$6:$C$180,2,FALSE),0)</f>
        <v>0</v>
      </c>
      <c r="BI298" s="364"/>
      <c r="BJ298" s="364"/>
      <c r="BK298" s="328"/>
      <c r="BL298" s="391"/>
      <c r="BM298" s="334"/>
    </row>
    <row r="299" spans="1:65" x14ac:dyDescent="0.3">
      <c r="A299" s="373"/>
      <c r="B299" s="376"/>
      <c r="C299" s="379"/>
      <c r="D299" s="379"/>
      <c r="E299" s="334"/>
      <c r="F299" s="373"/>
      <c r="G299" s="382"/>
      <c r="H299" s="385"/>
      <c r="I299" s="385"/>
      <c r="J299" s="379"/>
      <c r="K299" s="346"/>
      <c r="L299" s="346"/>
      <c r="M299" s="346"/>
      <c r="N299" s="379"/>
      <c r="O299" s="346"/>
      <c r="P299" s="346"/>
      <c r="Q299" s="379"/>
      <c r="R299" s="337"/>
      <c r="S299" s="379"/>
      <c r="T299" s="379"/>
      <c r="U299" s="379"/>
      <c r="V299" s="338"/>
      <c r="W299" s="379"/>
      <c r="X299" s="331"/>
      <c r="Y299" s="373"/>
      <c r="Z299" s="346"/>
      <c r="AA299" s="385"/>
      <c r="AB299" s="379"/>
      <c r="AC299" s="385"/>
      <c r="AD299" s="388"/>
      <c r="AE299" s="341"/>
      <c r="AF299" s="344"/>
      <c r="AG299" s="329"/>
      <c r="AH299" s="367"/>
      <c r="AI299" s="347"/>
      <c r="AJ299" s="350"/>
      <c r="AK299" s="353"/>
      <c r="AL299" s="356"/>
      <c r="AM299" s="344"/>
      <c r="AN299" s="356"/>
      <c r="AO299" s="367"/>
      <c r="AP299" s="347"/>
      <c r="AQ299" s="359"/>
      <c r="AR299" s="362"/>
      <c r="AS299" s="224"/>
      <c r="AT299" s="225">
        <f>IFERROR(VLOOKUP(AS299,'COSTOS CTO 495-2025'!$B$6:$C$180,2,FALSE),0)</f>
        <v>0</v>
      </c>
      <c r="AU299" s="226"/>
      <c r="AV299" s="225">
        <f>IFERROR(VLOOKUP(AU299,'COSTOS CTO 495-2025'!$B$6:$C$239,2,FALSE),0)</f>
        <v>0</v>
      </c>
      <c r="AW299" s="227"/>
      <c r="AX299" s="225">
        <f>IFERROR(VLOOKUP(AW299,'COSTOS CTO 495-2025'!$B$6:$C$180,2,FALSE),0)</f>
        <v>0</v>
      </c>
      <c r="AY299" s="227"/>
      <c r="AZ299" s="225">
        <f>IFERROR(VLOOKUP(AY299,'COSTOS CTO 495-2025'!$B$6:$C$239,2,FALSE),0)</f>
        <v>0</v>
      </c>
      <c r="BA299" s="228"/>
      <c r="BB299" s="225">
        <f>IFERROR(VLOOKUP(BA299,'COSTOS CTO 495-2025'!$B$6:$C$289,2,FALSE),0)</f>
        <v>0</v>
      </c>
      <c r="BC299" s="229"/>
      <c r="BD299" s="225">
        <f>IFERROR(VLOOKUP(BC299,'COSTOS CTO 495-2025'!$B$6:$C$209,2,FALSE),0)</f>
        <v>0</v>
      </c>
      <c r="BE299" s="229"/>
      <c r="BF299" s="225">
        <f>IFERROR(VLOOKUP(BE299,'COSTOS CTO 495-2025'!$B$6:$C$180,2,FALSE),0)</f>
        <v>0</v>
      </c>
      <c r="BG299" s="370"/>
      <c r="BH299" s="364">
        <f>IFERROR(VLOOKUP(BG299,'COSTOS CTO 495-2025'!$B$6:$C$180,2,FALSE),0)</f>
        <v>0</v>
      </c>
      <c r="BI299" s="364"/>
      <c r="BJ299" s="364"/>
      <c r="BK299" s="328"/>
      <c r="BL299" s="391"/>
      <c r="BM299" s="334"/>
    </row>
    <row r="300" spans="1:65" x14ac:dyDescent="0.3">
      <c r="A300" s="373"/>
      <c r="B300" s="376"/>
      <c r="C300" s="379"/>
      <c r="D300" s="379"/>
      <c r="E300" s="334"/>
      <c r="F300" s="373"/>
      <c r="G300" s="382"/>
      <c r="H300" s="385"/>
      <c r="I300" s="385"/>
      <c r="J300" s="379"/>
      <c r="K300" s="346"/>
      <c r="L300" s="346"/>
      <c r="M300" s="346"/>
      <c r="N300" s="379"/>
      <c r="O300" s="346"/>
      <c r="P300" s="346"/>
      <c r="Q300" s="379"/>
      <c r="R300" s="337"/>
      <c r="S300" s="379"/>
      <c r="T300" s="379"/>
      <c r="U300" s="379"/>
      <c r="V300" s="230"/>
      <c r="W300" s="379"/>
      <c r="X300" s="331"/>
      <c r="Y300" s="373"/>
      <c r="Z300" s="346"/>
      <c r="AA300" s="385"/>
      <c r="AB300" s="379"/>
      <c r="AC300" s="385"/>
      <c r="AD300" s="388"/>
      <c r="AE300" s="231"/>
      <c r="AF300" s="232"/>
      <c r="AG300" s="230"/>
      <c r="AH300" s="367"/>
      <c r="AI300" s="230"/>
      <c r="AJ300" s="230"/>
      <c r="AK300" s="233"/>
      <c r="AL300" s="230"/>
      <c r="AM300" s="230"/>
      <c r="AN300" s="230"/>
      <c r="AO300" s="367"/>
      <c r="AP300" s="233"/>
      <c r="AQ300" s="233"/>
      <c r="AR300" s="233"/>
      <c r="AS300" s="234"/>
      <c r="AT300" s="235">
        <f>+SUM(AT297:AT299)</f>
        <v>0</v>
      </c>
      <c r="AU300" s="234"/>
      <c r="AV300" s="235">
        <f>+SUM(AV297:AV299)</f>
        <v>142205</v>
      </c>
      <c r="AW300" s="235"/>
      <c r="AX300" s="235">
        <f>+SUM(AX297:AX299)</f>
        <v>0</v>
      </c>
      <c r="AY300" s="234"/>
      <c r="AZ300" s="235">
        <f>+SUM(AZ297:AZ299)</f>
        <v>0</v>
      </c>
      <c r="BA300" s="235"/>
      <c r="BB300" s="235">
        <f>SUM(BB297:BB299)</f>
        <v>0</v>
      </c>
      <c r="BC300" s="236"/>
      <c r="BD300" s="235">
        <f>+SUM(BD297:BD299)</f>
        <v>0</v>
      </c>
      <c r="BE300" s="236"/>
      <c r="BF300" s="235">
        <f>+SUM(BF297:BF299)</f>
        <v>0</v>
      </c>
      <c r="BG300" s="370"/>
      <c r="BH300" s="364">
        <f>IFERROR(VLOOKUP(BG300,'COSTOS CTO 495-2025'!$B$6:$C$180,2,FALSE),0)</f>
        <v>0</v>
      </c>
      <c r="BI300" s="365"/>
      <c r="BJ300" s="364"/>
      <c r="BK300" s="328"/>
      <c r="BL300" s="391"/>
      <c r="BM300" s="334"/>
    </row>
    <row r="301" spans="1:65" x14ac:dyDescent="0.3">
      <c r="A301" s="373"/>
      <c r="B301" s="376"/>
      <c r="C301" s="379"/>
      <c r="D301" s="379"/>
      <c r="E301" s="334"/>
      <c r="F301" s="373"/>
      <c r="G301" s="382"/>
      <c r="H301" s="385"/>
      <c r="I301" s="385"/>
      <c r="J301" s="379"/>
      <c r="K301" s="346"/>
      <c r="L301" s="346"/>
      <c r="M301" s="346"/>
      <c r="N301" s="379"/>
      <c r="O301" s="346"/>
      <c r="P301" s="346"/>
      <c r="Q301" s="379"/>
      <c r="R301" s="337"/>
      <c r="S301" s="379"/>
      <c r="T301" s="379"/>
      <c r="U301" s="379"/>
      <c r="V301" s="336"/>
      <c r="W301" s="379"/>
      <c r="X301" s="331"/>
      <c r="Y301" s="373"/>
      <c r="Z301" s="346"/>
      <c r="AA301" s="385"/>
      <c r="AB301" s="379"/>
      <c r="AC301" s="385"/>
      <c r="AD301" s="388"/>
      <c r="AE301" s="339"/>
      <c r="AF301" s="342">
        <f>IF(AE301=0,0,IF(AG301=0,(EOMONTH(AE301,0)+1-(AE301)),(1+AG301-AE301)))</f>
        <v>0</v>
      </c>
      <c r="AG301" s="327"/>
      <c r="AH301" s="367"/>
      <c r="AI301" s="345"/>
      <c r="AJ301" s="348">
        <f>IFERROR(VLOOKUP(AI301,'COSTOS CTO 495-2025'!$B$6:$C$180,2,FALSE),0)</f>
        <v>0</v>
      </c>
      <c r="AK301" s="351">
        <f>+AF301*AJ301</f>
        <v>0</v>
      </c>
      <c r="AL301" s="354"/>
      <c r="AM301" s="342">
        <f>IF(AL301=0,0,IF(AN301=0,(EOMONTH(AL301,0)+1-(AL301)),(1+AN301-AL301)))</f>
        <v>0</v>
      </c>
      <c r="AN301" s="354"/>
      <c r="AO301" s="367"/>
      <c r="AP301" s="345"/>
      <c r="AQ301" s="357">
        <f>IFERROR(VLOOKUP(AP301,'COSTOS CTO 495-2025'!$B$6:$C$180,2,FALSE),0)</f>
        <v>0</v>
      </c>
      <c r="AR301" s="360">
        <f>+AQ301*AM301</f>
        <v>0</v>
      </c>
      <c r="AS301" s="224"/>
      <c r="AT301" s="225">
        <f>IFERROR(VLOOKUP(AS301,'COSTOS CTO 495-2025'!$B$6:$C$180,2,FALSE),0)</f>
        <v>0</v>
      </c>
      <c r="AU301" s="226"/>
      <c r="AV301" s="225">
        <f>IFERROR(VLOOKUP(AU301,'COSTOS CTO 495-2025'!$B$6:$C$239,2,FALSE),0)</f>
        <v>0</v>
      </c>
      <c r="AW301" s="227"/>
      <c r="AX301" s="225">
        <f>IFERROR(VLOOKUP(AW301,'COSTOS CTO 495-2025'!$B$6:$C$180,2,FALSE),0)</f>
        <v>0</v>
      </c>
      <c r="AY301" s="227"/>
      <c r="AZ301" s="225">
        <f>IFERROR(VLOOKUP(AY301,'COSTOS CTO 495-2025'!$B$6:$C$239,2,FALSE),0)</f>
        <v>0</v>
      </c>
      <c r="BA301" s="228"/>
      <c r="BB301" s="225">
        <f>IFERROR(VLOOKUP(BA301,'COSTOS CTO 495-2025'!$B$6:$C$289,2,FALSE),0)</f>
        <v>0</v>
      </c>
      <c r="BC301" s="229"/>
      <c r="BD301" s="225">
        <f>IFERROR(VLOOKUP(BC301,'COSTOS CTO 495-2025'!$B$6:$C$209,2,FALSE),0)</f>
        <v>0</v>
      </c>
      <c r="BE301" s="229"/>
      <c r="BF301" s="225">
        <f>IFERROR(VLOOKUP(BE301,'COSTOS CTO 495-2025'!$B$6:$C$209,2,FALSE),0)</f>
        <v>0</v>
      </c>
      <c r="BG301" s="370"/>
      <c r="BH301" s="364">
        <f>IFERROR(VLOOKUP(BG301,'COSTOS CTO 495-2025'!$B$6:$C$180,2,FALSE),0)</f>
        <v>0</v>
      </c>
      <c r="BI301" s="363">
        <f>+SUM(AZ304+AX304+BD304+AT304+AV304+BH304+AR301+AK301+BF304+BB304)</f>
        <v>0</v>
      </c>
      <c r="BJ301" s="364"/>
      <c r="BK301" s="328"/>
      <c r="BL301" s="391"/>
      <c r="BM301" s="334"/>
    </row>
    <row r="302" spans="1:65" x14ac:dyDescent="0.3">
      <c r="A302" s="373"/>
      <c r="B302" s="376"/>
      <c r="C302" s="379"/>
      <c r="D302" s="379"/>
      <c r="E302" s="334"/>
      <c r="F302" s="373"/>
      <c r="G302" s="382"/>
      <c r="H302" s="385"/>
      <c r="I302" s="385"/>
      <c r="J302" s="379"/>
      <c r="K302" s="346"/>
      <c r="L302" s="346"/>
      <c r="M302" s="346"/>
      <c r="N302" s="379"/>
      <c r="O302" s="346"/>
      <c r="P302" s="346"/>
      <c r="Q302" s="379"/>
      <c r="R302" s="337"/>
      <c r="S302" s="379"/>
      <c r="T302" s="379"/>
      <c r="U302" s="379"/>
      <c r="V302" s="337"/>
      <c r="W302" s="379"/>
      <c r="X302" s="331"/>
      <c r="Y302" s="373"/>
      <c r="Z302" s="346"/>
      <c r="AA302" s="385"/>
      <c r="AB302" s="379"/>
      <c r="AC302" s="385"/>
      <c r="AD302" s="388"/>
      <c r="AE302" s="340"/>
      <c r="AF302" s="343"/>
      <c r="AG302" s="328"/>
      <c r="AH302" s="367"/>
      <c r="AI302" s="346"/>
      <c r="AJ302" s="349"/>
      <c r="AK302" s="352"/>
      <c r="AL302" s="355"/>
      <c r="AM302" s="343"/>
      <c r="AN302" s="355"/>
      <c r="AO302" s="367"/>
      <c r="AP302" s="346"/>
      <c r="AQ302" s="358"/>
      <c r="AR302" s="361"/>
      <c r="AS302" s="224"/>
      <c r="AT302" s="225">
        <f>IFERROR(VLOOKUP(AS302,'COSTOS CTO 495-2025'!$B$6:$C$180,2,FALSE),0)</f>
        <v>0</v>
      </c>
      <c r="AU302" s="226"/>
      <c r="AV302" s="225">
        <f>IFERROR(VLOOKUP(AU302,'COSTOS CTO 495-2025'!$B$6:$C$239,2,FALSE),0)</f>
        <v>0</v>
      </c>
      <c r="AW302" s="227"/>
      <c r="AX302" s="225">
        <f>IFERROR(VLOOKUP(AW302,'COSTOS CTO 495-2025'!$B$6:$C$180,2,FALSE),0)</f>
        <v>0</v>
      </c>
      <c r="AY302" s="227"/>
      <c r="AZ302" s="225">
        <f>IFERROR(VLOOKUP(AY302,'COSTOS CTO 495-2025'!$B$6:$C$239,2,FALSE),0)</f>
        <v>0</v>
      </c>
      <c r="BA302" s="228"/>
      <c r="BB302" s="225">
        <f>IFERROR(VLOOKUP(BA302,'COSTOS CTO 495-2025'!$B$6:$C$289,2,FALSE),0)</f>
        <v>0</v>
      </c>
      <c r="BC302" s="229"/>
      <c r="BD302" s="225">
        <f>IFERROR(VLOOKUP(BC302,'COSTOS CTO 495-2025'!$B$6:$C$209,2,FALSE),0)</f>
        <v>0</v>
      </c>
      <c r="BE302" s="229"/>
      <c r="BF302" s="225">
        <f>IFERROR(VLOOKUP(BE302,'COSTOS CTO 495-2025'!$B$6:$C$209,2,FALSE),0)</f>
        <v>0</v>
      </c>
      <c r="BG302" s="370"/>
      <c r="BH302" s="364">
        <f>IFERROR(VLOOKUP(BG302,'COSTOS CTO 495-2025'!$B$6:$C$180,2,FALSE),0)</f>
        <v>0</v>
      </c>
      <c r="BI302" s="364"/>
      <c r="BJ302" s="364"/>
      <c r="BK302" s="328"/>
      <c r="BL302" s="391"/>
      <c r="BM302" s="334"/>
    </row>
    <row r="303" spans="1:65" x14ac:dyDescent="0.3">
      <c r="A303" s="373"/>
      <c r="B303" s="376"/>
      <c r="C303" s="379"/>
      <c r="D303" s="379"/>
      <c r="E303" s="334"/>
      <c r="F303" s="373"/>
      <c r="G303" s="382"/>
      <c r="H303" s="385"/>
      <c r="I303" s="385"/>
      <c r="J303" s="379"/>
      <c r="K303" s="346"/>
      <c r="L303" s="346"/>
      <c r="M303" s="346"/>
      <c r="N303" s="379"/>
      <c r="O303" s="346"/>
      <c r="P303" s="346"/>
      <c r="Q303" s="379"/>
      <c r="R303" s="337"/>
      <c r="S303" s="379"/>
      <c r="T303" s="379"/>
      <c r="U303" s="379"/>
      <c r="V303" s="338"/>
      <c r="W303" s="379"/>
      <c r="X303" s="331"/>
      <c r="Y303" s="373"/>
      <c r="Z303" s="346"/>
      <c r="AA303" s="385"/>
      <c r="AB303" s="379"/>
      <c r="AC303" s="385"/>
      <c r="AD303" s="388"/>
      <c r="AE303" s="341"/>
      <c r="AF303" s="344"/>
      <c r="AG303" s="329"/>
      <c r="AH303" s="367"/>
      <c r="AI303" s="347"/>
      <c r="AJ303" s="350"/>
      <c r="AK303" s="353"/>
      <c r="AL303" s="356"/>
      <c r="AM303" s="344"/>
      <c r="AN303" s="356"/>
      <c r="AO303" s="367"/>
      <c r="AP303" s="347"/>
      <c r="AQ303" s="359"/>
      <c r="AR303" s="362"/>
      <c r="AS303" s="224"/>
      <c r="AT303" s="225">
        <f>IFERROR(VLOOKUP(AS303,'COSTOS CTO 495-2025'!$B$6:$C$180,2,FALSE),0)</f>
        <v>0</v>
      </c>
      <c r="AU303" s="226"/>
      <c r="AV303" s="225">
        <f>IFERROR(VLOOKUP(AU303,'COSTOS CTO 495-2025'!$B$6:$C$239,2,FALSE),0)</f>
        <v>0</v>
      </c>
      <c r="AW303" s="227"/>
      <c r="AX303" s="225">
        <f>IFERROR(VLOOKUP(AW303,'COSTOS CTO 495-2025'!$B$6:$C$180,2,FALSE),0)</f>
        <v>0</v>
      </c>
      <c r="AY303" s="227"/>
      <c r="AZ303" s="225">
        <f>IFERROR(VLOOKUP(AY303,'COSTOS CTO 495-2025'!$B$6:$C$239,2,FALSE),0)</f>
        <v>0</v>
      </c>
      <c r="BA303" s="228"/>
      <c r="BB303" s="225">
        <f>IFERROR(VLOOKUP(BA303,'COSTOS CTO 495-2025'!$B$6:$C$289,2,FALSE),0)</f>
        <v>0</v>
      </c>
      <c r="BC303" s="229"/>
      <c r="BD303" s="225">
        <f>IFERROR(VLOOKUP(BC303,'COSTOS CTO 495-2025'!$B$6:$C$209,2,FALSE),0)</f>
        <v>0</v>
      </c>
      <c r="BE303" s="229"/>
      <c r="BF303" s="225">
        <f>IFERROR(VLOOKUP(BE303,'COSTOS CTO 495-2025'!$B$6:$C$209,2,FALSE),0)</f>
        <v>0</v>
      </c>
      <c r="BG303" s="370"/>
      <c r="BH303" s="364">
        <f>IFERROR(VLOOKUP(BG303,'COSTOS CTO 495-2025'!$B$6:$C$180,2,FALSE),0)</f>
        <v>0</v>
      </c>
      <c r="BI303" s="364"/>
      <c r="BJ303" s="364"/>
      <c r="BK303" s="328"/>
      <c r="BL303" s="391"/>
      <c r="BM303" s="334"/>
    </row>
    <row r="304" spans="1:65" x14ac:dyDescent="0.3">
      <c r="A304" s="374"/>
      <c r="B304" s="377"/>
      <c r="C304" s="380"/>
      <c r="D304" s="380"/>
      <c r="E304" s="335"/>
      <c r="F304" s="374"/>
      <c r="G304" s="383"/>
      <c r="H304" s="386"/>
      <c r="I304" s="386"/>
      <c r="J304" s="380"/>
      <c r="K304" s="347"/>
      <c r="L304" s="347"/>
      <c r="M304" s="347"/>
      <c r="N304" s="380"/>
      <c r="O304" s="347"/>
      <c r="P304" s="347"/>
      <c r="Q304" s="380"/>
      <c r="R304" s="338"/>
      <c r="S304" s="380"/>
      <c r="T304" s="380"/>
      <c r="U304" s="380"/>
      <c r="V304" s="230"/>
      <c r="W304" s="380"/>
      <c r="X304" s="332"/>
      <c r="Y304" s="374"/>
      <c r="Z304" s="347"/>
      <c r="AA304" s="386"/>
      <c r="AB304" s="380"/>
      <c r="AC304" s="386"/>
      <c r="AD304" s="389"/>
      <c r="AE304" s="231"/>
      <c r="AF304" s="232"/>
      <c r="AG304" s="230"/>
      <c r="AH304" s="368"/>
      <c r="AI304" s="230"/>
      <c r="AJ304" s="230"/>
      <c r="AK304" s="233"/>
      <c r="AL304" s="230"/>
      <c r="AM304" s="230"/>
      <c r="AN304" s="230"/>
      <c r="AO304" s="368"/>
      <c r="AP304" s="233"/>
      <c r="AQ304" s="233"/>
      <c r="AR304" s="233"/>
      <c r="AS304" s="234"/>
      <c r="AT304" s="235">
        <f>+SUM(AT301:AT303)</f>
        <v>0</v>
      </c>
      <c r="AU304" s="234"/>
      <c r="AV304" s="235">
        <f>+SUM(AV301:AV303)</f>
        <v>0</v>
      </c>
      <c r="AW304" s="235"/>
      <c r="AX304" s="235">
        <f>+SUM(AX301:AX303)</f>
        <v>0</v>
      </c>
      <c r="AY304" s="234"/>
      <c r="AZ304" s="235">
        <f>+SUM(AZ301:AZ303)</f>
        <v>0</v>
      </c>
      <c r="BA304" s="235"/>
      <c r="BB304" s="235">
        <f>SUM(BB301:BB303)</f>
        <v>0</v>
      </c>
      <c r="BC304" s="236"/>
      <c r="BD304" s="235">
        <f>+SUM(BD301:BD303)</f>
        <v>0</v>
      </c>
      <c r="BE304" s="236"/>
      <c r="BF304" s="235">
        <f>+SUM(BF301:BF303)</f>
        <v>0</v>
      </c>
      <c r="BG304" s="371"/>
      <c r="BH304" s="365">
        <f>IFERROR(VLOOKUP(BG304,'COSTOS CTO 495-2025'!$B$6:$C$180,2,FALSE),0)</f>
        <v>0</v>
      </c>
      <c r="BI304" s="365"/>
      <c r="BJ304" s="365"/>
      <c r="BK304" s="329"/>
      <c r="BL304" s="392"/>
      <c r="BM304" s="335"/>
    </row>
    <row r="305" spans="1:65" x14ac:dyDescent="0.3">
      <c r="A305" s="372">
        <v>127</v>
      </c>
      <c r="B305" s="375">
        <v>46095</v>
      </c>
      <c r="C305" s="378">
        <v>2026</v>
      </c>
      <c r="D305" s="378" t="s">
        <v>185</v>
      </c>
      <c r="E305" s="333" t="s">
        <v>676</v>
      </c>
      <c r="F305" s="372" t="s">
        <v>677</v>
      </c>
      <c r="G305" s="381">
        <v>981020004761863</v>
      </c>
      <c r="H305" s="384" t="s">
        <v>55</v>
      </c>
      <c r="I305" s="384" t="s">
        <v>56</v>
      </c>
      <c r="J305" s="378" t="s">
        <v>57</v>
      </c>
      <c r="K305" s="345" t="s">
        <v>475</v>
      </c>
      <c r="L305" s="345" t="s">
        <v>678</v>
      </c>
      <c r="M305" s="345">
        <v>3105686060</v>
      </c>
      <c r="N305" s="378" t="s">
        <v>106</v>
      </c>
      <c r="O305" s="345" t="s">
        <v>679</v>
      </c>
      <c r="P305" s="345" t="s">
        <v>680</v>
      </c>
      <c r="Q305" s="378" t="s">
        <v>59</v>
      </c>
      <c r="R305" s="336" t="s">
        <v>476</v>
      </c>
      <c r="S305" s="378" t="s">
        <v>68</v>
      </c>
      <c r="T305" s="378">
        <v>12</v>
      </c>
      <c r="U305" s="378" t="s">
        <v>61</v>
      </c>
      <c r="V305" s="336">
        <v>31.4</v>
      </c>
      <c r="W305" s="378" t="s">
        <v>62</v>
      </c>
      <c r="X305" s="330" t="s">
        <v>681</v>
      </c>
      <c r="Y305" s="372"/>
      <c r="Z305" s="345" t="s">
        <v>682</v>
      </c>
      <c r="AA305" s="384" t="s">
        <v>83</v>
      </c>
      <c r="AB305" s="378" t="s">
        <v>84</v>
      </c>
      <c r="AC305" s="384" t="s">
        <v>85</v>
      </c>
      <c r="AD305" s="387"/>
      <c r="AE305" s="339"/>
      <c r="AF305" s="342">
        <f>IF(AE305=0,0,IF(AG305=0,(EOMONTH(AE305,0)+1-(AE305)),(1+AG305-AE305)))</f>
        <v>0</v>
      </c>
      <c r="AG305" s="339"/>
      <c r="AH305" s="366">
        <f>+AF305+AF309+AF313</f>
        <v>0</v>
      </c>
      <c r="AI305" s="345"/>
      <c r="AJ305" s="348">
        <f>IFERROR(VLOOKUP(AI305,'COSTOS CTO 495-2025'!$B$6:$C$180,2,FALSE),0)</f>
        <v>0</v>
      </c>
      <c r="AK305" s="351">
        <f>+AH305*AJ305</f>
        <v>0</v>
      </c>
      <c r="AL305" s="339">
        <v>46095</v>
      </c>
      <c r="AM305" s="342">
        <f>IF(AL305=0,0,IF(AN305=0,(EOMONTH(AL305,0)+1-(AL305)),(1+AN305-AL305)))</f>
        <v>18</v>
      </c>
      <c r="AN305" s="339"/>
      <c r="AO305" s="366">
        <f>+AM305+AM309+AM313</f>
        <v>18</v>
      </c>
      <c r="AP305" s="345" t="s">
        <v>611</v>
      </c>
      <c r="AQ305" s="357">
        <f>IFERROR(VLOOKUP(AP305,'COSTOS CTO 495-2025'!$B$6:$C$180,2,FALSE),0)</f>
        <v>297500</v>
      </c>
      <c r="AR305" s="360">
        <f>+AQ305*AM305</f>
        <v>5355000</v>
      </c>
      <c r="AS305" s="224" t="s">
        <v>86</v>
      </c>
      <c r="AT305" s="225">
        <f>IFERROR(VLOOKUP(AS305,'COSTOS CTO 495-2025'!$B$6:$C$180,2,FALSE),0)</f>
        <v>147560</v>
      </c>
      <c r="AU305" s="226" t="s">
        <v>405</v>
      </c>
      <c r="AV305" s="225">
        <f>IFERROR(VLOOKUP(AU305,'COSTOS CTO 495-2025'!$B$6:$C$239,2,FALSE),0)</f>
        <v>153510</v>
      </c>
      <c r="AW305" s="227" t="s">
        <v>595</v>
      </c>
      <c r="AX305" s="225">
        <f>IFERROR(VLOOKUP(AW305,'COSTOS CTO 495-2025'!$B$6:$C$180,2,FALSE),0)</f>
        <v>127330</v>
      </c>
      <c r="AY305" s="227"/>
      <c r="AZ305" s="225">
        <f>IFERROR(VLOOKUP(AY305,'COSTOS CTO 495-2025'!$B$6:$C$239,2,FALSE),0)</f>
        <v>0</v>
      </c>
      <c r="BA305" s="228"/>
      <c r="BB305" s="225">
        <f>IFERROR(VLOOKUP(BA305,'COSTOS CTO 495-2025'!$B$6:$C$289,2,FALSE),0)</f>
        <v>0</v>
      </c>
      <c r="BC305" s="229"/>
      <c r="BD305" s="225">
        <f>IFERROR(VLOOKUP(BC305,'COSTOS CTO 495-2025'!$B$6:$C$209,2,FALSE),0)</f>
        <v>0</v>
      </c>
      <c r="BE305" s="229"/>
      <c r="BF305" s="225">
        <f>IFERROR(VLOOKUP(BE305,'COSTOS CTO 495-2025'!$B$6:$C$180,2,FALSE),0)</f>
        <v>0</v>
      </c>
      <c r="BG305" s="369"/>
      <c r="BH305" s="363">
        <f>IFERROR(VLOOKUP(BG305,'COSTOS CTO 495-2025'!$B$6:$C$180,2,FALSE),0)</f>
        <v>0</v>
      </c>
      <c r="BI305" s="363">
        <f>+SUM(AZ308+AX308+BD308+AT308+AV308+BH308+AR305+AK305+BF308+BB308)</f>
        <v>6227270</v>
      </c>
      <c r="BJ305" s="363">
        <f>BI305+BI309+BI313</f>
        <v>6687800</v>
      </c>
      <c r="BK305" s="327"/>
      <c r="BL305" s="330"/>
      <c r="BM305" s="333"/>
    </row>
    <row r="306" spans="1:65" x14ac:dyDescent="0.3">
      <c r="A306" s="373"/>
      <c r="B306" s="376"/>
      <c r="C306" s="379"/>
      <c r="D306" s="379"/>
      <c r="E306" s="334"/>
      <c r="F306" s="373"/>
      <c r="G306" s="382"/>
      <c r="H306" s="385"/>
      <c r="I306" s="385"/>
      <c r="J306" s="379"/>
      <c r="K306" s="346"/>
      <c r="L306" s="346"/>
      <c r="M306" s="346"/>
      <c r="N306" s="379"/>
      <c r="O306" s="346"/>
      <c r="P306" s="346"/>
      <c r="Q306" s="379"/>
      <c r="R306" s="337"/>
      <c r="S306" s="379"/>
      <c r="T306" s="379"/>
      <c r="U306" s="379"/>
      <c r="V306" s="337"/>
      <c r="W306" s="379"/>
      <c r="X306" s="331"/>
      <c r="Y306" s="373"/>
      <c r="Z306" s="346"/>
      <c r="AA306" s="385"/>
      <c r="AB306" s="379"/>
      <c r="AC306" s="385"/>
      <c r="AD306" s="388"/>
      <c r="AE306" s="340"/>
      <c r="AF306" s="343"/>
      <c r="AG306" s="340"/>
      <c r="AH306" s="367"/>
      <c r="AI306" s="346"/>
      <c r="AJ306" s="349"/>
      <c r="AK306" s="352"/>
      <c r="AL306" s="340"/>
      <c r="AM306" s="343"/>
      <c r="AN306" s="340"/>
      <c r="AO306" s="367"/>
      <c r="AP306" s="346"/>
      <c r="AQ306" s="358"/>
      <c r="AR306" s="361"/>
      <c r="AS306" s="224"/>
      <c r="AT306" s="225">
        <f>IFERROR(VLOOKUP(AS306,'COSTOS CTO 495-2025'!$B$6:$C$180,2,FALSE),0)</f>
        <v>0</v>
      </c>
      <c r="AU306" s="226" t="s">
        <v>405</v>
      </c>
      <c r="AV306" s="225">
        <f>IFERROR(VLOOKUP(AU306,'COSTOS CTO 495-2025'!$B$6:$C$239,2,FALSE),0)</f>
        <v>153510</v>
      </c>
      <c r="AW306" s="227" t="s">
        <v>596</v>
      </c>
      <c r="AX306" s="225">
        <f>IFERROR(VLOOKUP(AW306,'COSTOS CTO 495-2025'!$B$6:$C$180,2,FALSE),0)</f>
        <v>136850</v>
      </c>
      <c r="AY306" s="227"/>
      <c r="AZ306" s="225">
        <f>IFERROR(VLOOKUP(AY306,'COSTOS CTO 495-2025'!$B$6:$C$239,2,FALSE),0)</f>
        <v>0</v>
      </c>
      <c r="BA306" s="228"/>
      <c r="BB306" s="225">
        <f>IFERROR(VLOOKUP(BA306,'COSTOS CTO 495-2025'!$B$6:$C$289,2,FALSE),0)</f>
        <v>0</v>
      </c>
      <c r="BC306" s="229"/>
      <c r="BD306" s="225">
        <f>IFERROR(VLOOKUP(BC306,'COSTOS CTO 495-2025'!$B$6:$C$209,2,FALSE),0)</f>
        <v>0</v>
      </c>
      <c r="BE306" s="229"/>
      <c r="BF306" s="225">
        <f>IFERROR(VLOOKUP(BE306,'COSTOS CTO 495-2025'!$B$6:$C$180,2,FALSE),0)</f>
        <v>0</v>
      </c>
      <c r="BG306" s="370"/>
      <c r="BH306" s="364">
        <f>IFERROR(VLOOKUP(BG306,'COSTOS CTO 495-2025'!$B$6:$C$180,2,FALSE),0)</f>
        <v>0</v>
      </c>
      <c r="BI306" s="364"/>
      <c r="BJ306" s="364"/>
      <c r="BK306" s="328"/>
      <c r="BL306" s="331"/>
      <c r="BM306" s="334"/>
    </row>
    <row r="307" spans="1:65" x14ac:dyDescent="0.3">
      <c r="A307" s="373"/>
      <c r="B307" s="376"/>
      <c r="C307" s="379"/>
      <c r="D307" s="379"/>
      <c r="E307" s="334"/>
      <c r="F307" s="373"/>
      <c r="G307" s="382"/>
      <c r="H307" s="385"/>
      <c r="I307" s="385"/>
      <c r="J307" s="379"/>
      <c r="K307" s="346"/>
      <c r="L307" s="346"/>
      <c r="M307" s="346"/>
      <c r="N307" s="379"/>
      <c r="O307" s="346"/>
      <c r="P307" s="346"/>
      <c r="Q307" s="379"/>
      <c r="R307" s="337"/>
      <c r="S307" s="379"/>
      <c r="T307" s="379"/>
      <c r="U307" s="379"/>
      <c r="V307" s="338"/>
      <c r="W307" s="379"/>
      <c r="X307" s="331"/>
      <c r="Y307" s="373"/>
      <c r="Z307" s="346"/>
      <c r="AA307" s="385"/>
      <c r="AB307" s="379"/>
      <c r="AC307" s="385"/>
      <c r="AD307" s="388"/>
      <c r="AE307" s="341"/>
      <c r="AF307" s="344"/>
      <c r="AG307" s="341"/>
      <c r="AH307" s="367"/>
      <c r="AI307" s="347"/>
      <c r="AJ307" s="350"/>
      <c r="AK307" s="353"/>
      <c r="AL307" s="341"/>
      <c r="AM307" s="344"/>
      <c r="AN307" s="341"/>
      <c r="AO307" s="367"/>
      <c r="AP307" s="347"/>
      <c r="AQ307" s="359"/>
      <c r="AR307" s="362"/>
      <c r="AS307" s="224"/>
      <c r="AT307" s="225">
        <f>IFERROR(VLOOKUP(AS307,'COSTOS CTO 495-2025'!$B$6:$C$180,2,FALSE),0)</f>
        <v>0</v>
      </c>
      <c r="AU307" s="226" t="s">
        <v>405</v>
      </c>
      <c r="AV307" s="225">
        <f>IFERROR(VLOOKUP(AU307,'COSTOS CTO 495-2025'!$B$6:$C$239,2,FALSE),0)</f>
        <v>153510</v>
      </c>
      <c r="AW307" s="227"/>
      <c r="AX307" s="225">
        <f>IFERROR(VLOOKUP(AW307,'COSTOS CTO 495-2025'!$B$6:$C$180,2,FALSE),0)</f>
        <v>0</v>
      </c>
      <c r="AY307" s="227"/>
      <c r="AZ307" s="225">
        <f>IFERROR(VLOOKUP(AY307,'COSTOS CTO 495-2025'!$B$6:$C$239,2,FALSE),0)</f>
        <v>0</v>
      </c>
      <c r="BA307" s="228"/>
      <c r="BB307" s="225">
        <f>IFERROR(VLOOKUP(BA307,'COSTOS CTO 495-2025'!$B$6:$C$289,2,FALSE),0)</f>
        <v>0</v>
      </c>
      <c r="BC307" s="229"/>
      <c r="BD307" s="225">
        <f>IFERROR(VLOOKUP(BC307,'COSTOS CTO 495-2025'!$B$6:$C$209,2,FALSE),0)</f>
        <v>0</v>
      </c>
      <c r="BE307" s="229"/>
      <c r="BF307" s="225">
        <f>IFERROR(VLOOKUP(BE307,'COSTOS CTO 495-2025'!$B$6:$C$180,2,FALSE),0)</f>
        <v>0</v>
      </c>
      <c r="BG307" s="370"/>
      <c r="BH307" s="364">
        <f>IFERROR(VLOOKUP(BG307,'COSTOS CTO 495-2025'!$B$6:$C$180,2,FALSE),0)</f>
        <v>0</v>
      </c>
      <c r="BI307" s="364"/>
      <c r="BJ307" s="364"/>
      <c r="BK307" s="328"/>
      <c r="BL307" s="331"/>
      <c r="BM307" s="334"/>
    </row>
    <row r="308" spans="1:65" x14ac:dyDescent="0.3">
      <c r="A308" s="373"/>
      <c r="B308" s="376"/>
      <c r="C308" s="379"/>
      <c r="D308" s="379"/>
      <c r="E308" s="334"/>
      <c r="F308" s="373"/>
      <c r="G308" s="382"/>
      <c r="H308" s="385"/>
      <c r="I308" s="385"/>
      <c r="J308" s="379"/>
      <c r="K308" s="346"/>
      <c r="L308" s="346"/>
      <c r="M308" s="346"/>
      <c r="N308" s="379"/>
      <c r="O308" s="346"/>
      <c r="P308" s="346"/>
      <c r="Q308" s="379"/>
      <c r="R308" s="337"/>
      <c r="S308" s="379"/>
      <c r="T308" s="379"/>
      <c r="U308" s="379"/>
      <c r="V308" s="230"/>
      <c r="W308" s="379"/>
      <c r="X308" s="331"/>
      <c r="Y308" s="373"/>
      <c r="Z308" s="346"/>
      <c r="AA308" s="385"/>
      <c r="AB308" s="379"/>
      <c r="AC308" s="385"/>
      <c r="AD308" s="388"/>
      <c r="AE308" s="231"/>
      <c r="AF308" s="232"/>
      <c r="AG308" s="230"/>
      <c r="AH308" s="367"/>
      <c r="AI308" s="230"/>
      <c r="AJ308" s="230"/>
      <c r="AK308" s="233"/>
      <c r="AL308" s="230"/>
      <c r="AM308" s="230"/>
      <c r="AN308" s="230"/>
      <c r="AO308" s="367"/>
      <c r="AP308" s="230"/>
      <c r="AQ308" s="230"/>
      <c r="AR308" s="230"/>
      <c r="AS308" s="234"/>
      <c r="AT308" s="235">
        <f>+SUM(AT305:AT307)</f>
        <v>147560</v>
      </c>
      <c r="AU308" s="234"/>
      <c r="AV308" s="235">
        <f>+SUM(AV305:AV307)</f>
        <v>460530</v>
      </c>
      <c r="AW308" s="235"/>
      <c r="AX308" s="235">
        <f>+SUM(AX305:AX307)</f>
        <v>264180</v>
      </c>
      <c r="AY308" s="234"/>
      <c r="AZ308" s="235">
        <f>+SUM(AZ305:AZ307)</f>
        <v>0</v>
      </c>
      <c r="BA308" s="235"/>
      <c r="BB308" s="235">
        <f>BB305+BB306+BB307</f>
        <v>0</v>
      </c>
      <c r="BC308" s="236"/>
      <c r="BD308" s="235">
        <f>+BD305+BD306+BD307</f>
        <v>0</v>
      </c>
      <c r="BE308" s="236"/>
      <c r="BF308" s="235">
        <f>+SUM(BF305:BF307)</f>
        <v>0</v>
      </c>
      <c r="BG308" s="370"/>
      <c r="BH308" s="364">
        <f>IFERROR(VLOOKUP(BG308,'COSTOS CTO 495-2025'!$B$6:$C$180,2,FALSE),0)</f>
        <v>0</v>
      </c>
      <c r="BI308" s="365"/>
      <c r="BJ308" s="364"/>
      <c r="BK308" s="328"/>
      <c r="BL308" s="331"/>
      <c r="BM308" s="334"/>
    </row>
    <row r="309" spans="1:65" x14ac:dyDescent="0.3">
      <c r="A309" s="373"/>
      <c r="B309" s="376"/>
      <c r="C309" s="379"/>
      <c r="D309" s="379"/>
      <c r="E309" s="334"/>
      <c r="F309" s="373"/>
      <c r="G309" s="382"/>
      <c r="H309" s="385"/>
      <c r="I309" s="385"/>
      <c r="J309" s="379"/>
      <c r="K309" s="346"/>
      <c r="L309" s="346"/>
      <c r="M309" s="346"/>
      <c r="N309" s="379"/>
      <c r="O309" s="346"/>
      <c r="P309" s="346"/>
      <c r="Q309" s="379"/>
      <c r="R309" s="337"/>
      <c r="S309" s="379"/>
      <c r="T309" s="379"/>
      <c r="U309" s="379"/>
      <c r="V309" s="336"/>
      <c r="W309" s="379"/>
      <c r="X309" s="331"/>
      <c r="Y309" s="373"/>
      <c r="Z309" s="346"/>
      <c r="AA309" s="385"/>
      <c r="AB309" s="379"/>
      <c r="AC309" s="385"/>
      <c r="AD309" s="388"/>
      <c r="AE309" s="339"/>
      <c r="AF309" s="342">
        <f>IF(AE309=0,0,IF(AG309=0,(EOMONTH(AE309,0)+1-(AE309)),(1+AG309-AE309)))</f>
        <v>0</v>
      </c>
      <c r="AG309" s="327"/>
      <c r="AH309" s="367"/>
      <c r="AI309" s="345"/>
      <c r="AJ309" s="348">
        <f>IFERROR(VLOOKUP(AI309,'COSTOS CTO 495-2025'!$B$6:$C$180,2,FALSE),0)</f>
        <v>0</v>
      </c>
      <c r="AK309" s="351">
        <f>+AF309*AJ309</f>
        <v>0</v>
      </c>
      <c r="AL309" s="354"/>
      <c r="AM309" s="342">
        <f>IF(AL309=0,0,IF(AN309=0,(EOMONTH(AL309,0)+1-(AL309)),(1+AN309-AL309)))</f>
        <v>0</v>
      </c>
      <c r="AN309" s="354"/>
      <c r="AO309" s="367"/>
      <c r="AP309" s="345"/>
      <c r="AQ309" s="357">
        <f>IFERROR(VLOOKUP(AP309,'COSTOS CTO 495-2025'!$B$6:$C$180,2,FALSE),0)</f>
        <v>0</v>
      </c>
      <c r="AR309" s="360">
        <f>+AQ309*AM309</f>
        <v>0</v>
      </c>
      <c r="AS309" s="224"/>
      <c r="AT309" s="225">
        <f>IFERROR(VLOOKUP(AS309,'COSTOS CTO 495-2025'!$B$6:$C$180,2,FALSE),0)</f>
        <v>0</v>
      </c>
      <c r="AU309" s="226" t="s">
        <v>405</v>
      </c>
      <c r="AV309" s="225">
        <f>IFERROR(VLOOKUP(AU309,'COSTOS CTO 495-2025'!$B$6:$C$239,2,FALSE),0)</f>
        <v>153510</v>
      </c>
      <c r="AW309" s="227"/>
      <c r="AX309" s="225">
        <f>IFERROR(VLOOKUP(AW309,'COSTOS CTO 495-2025'!$B$6:$C$180,2,FALSE),0)</f>
        <v>0</v>
      </c>
      <c r="AY309" s="227"/>
      <c r="AZ309" s="225">
        <f>IFERROR(VLOOKUP(AY309,'COSTOS CTO 495-2025'!$B$6:$C$239,2,FALSE),0)</f>
        <v>0</v>
      </c>
      <c r="BA309" s="228"/>
      <c r="BB309" s="225">
        <f>IFERROR(VLOOKUP(BA309,'COSTOS CTO 495-2025'!$B$6:$C$289,2,FALSE),0)</f>
        <v>0</v>
      </c>
      <c r="BC309" s="229"/>
      <c r="BD309" s="225">
        <f>IFERROR(VLOOKUP(BC309,'COSTOS CTO 495-2025'!$B$6:$C$209,2,FALSE),0)</f>
        <v>0</v>
      </c>
      <c r="BE309" s="229"/>
      <c r="BF309" s="225">
        <f>IFERROR(VLOOKUP(BE309,'COSTOS CTO 495-2025'!$B$6:$C$180,2,FALSE),0)</f>
        <v>0</v>
      </c>
      <c r="BG309" s="370"/>
      <c r="BH309" s="364">
        <f>IFERROR(VLOOKUP(BG309,'COSTOS CTO 495-2025'!$B$6:$C$180,2,FALSE),0)</f>
        <v>0</v>
      </c>
      <c r="BI309" s="363">
        <f>+SUM(AZ312+AX312+BD312+AT312+AV312+BH312+AR309+AK309+BF312+BB312)</f>
        <v>460530</v>
      </c>
      <c r="BJ309" s="364"/>
      <c r="BK309" s="328"/>
      <c r="BL309" s="331"/>
      <c r="BM309" s="334"/>
    </row>
    <row r="310" spans="1:65" x14ac:dyDescent="0.3">
      <c r="A310" s="373"/>
      <c r="B310" s="376"/>
      <c r="C310" s="379"/>
      <c r="D310" s="379"/>
      <c r="E310" s="334"/>
      <c r="F310" s="373"/>
      <c r="G310" s="382"/>
      <c r="H310" s="385"/>
      <c r="I310" s="385"/>
      <c r="J310" s="379"/>
      <c r="K310" s="346"/>
      <c r="L310" s="346"/>
      <c r="M310" s="346"/>
      <c r="N310" s="379"/>
      <c r="O310" s="346"/>
      <c r="P310" s="346"/>
      <c r="Q310" s="379"/>
      <c r="R310" s="337"/>
      <c r="S310" s="379"/>
      <c r="T310" s="379"/>
      <c r="U310" s="379"/>
      <c r="V310" s="337"/>
      <c r="W310" s="379"/>
      <c r="X310" s="331"/>
      <c r="Y310" s="373"/>
      <c r="Z310" s="346"/>
      <c r="AA310" s="385"/>
      <c r="AB310" s="379"/>
      <c r="AC310" s="385"/>
      <c r="AD310" s="388"/>
      <c r="AE310" s="340"/>
      <c r="AF310" s="343"/>
      <c r="AG310" s="328"/>
      <c r="AH310" s="367"/>
      <c r="AI310" s="346"/>
      <c r="AJ310" s="349"/>
      <c r="AK310" s="352"/>
      <c r="AL310" s="355"/>
      <c r="AM310" s="343"/>
      <c r="AN310" s="355"/>
      <c r="AO310" s="367"/>
      <c r="AP310" s="346"/>
      <c r="AQ310" s="358"/>
      <c r="AR310" s="361"/>
      <c r="AS310" s="224"/>
      <c r="AT310" s="225">
        <f>IFERROR(VLOOKUP(AS310,'COSTOS CTO 495-2025'!$B$6:$C$180,2,FALSE),0)</f>
        <v>0</v>
      </c>
      <c r="AU310" s="226" t="s">
        <v>405</v>
      </c>
      <c r="AV310" s="225">
        <f>IFERROR(VLOOKUP(AU310,'COSTOS CTO 495-2025'!$B$6:$C$239,2,FALSE),0)</f>
        <v>153510</v>
      </c>
      <c r="AW310" s="227"/>
      <c r="AX310" s="225">
        <f>IFERROR(VLOOKUP(AW310,'COSTOS CTO 495-2025'!$B$6:$C$180,2,FALSE),0)</f>
        <v>0</v>
      </c>
      <c r="AY310" s="227"/>
      <c r="AZ310" s="225">
        <f>IFERROR(VLOOKUP(AY310,'COSTOS CTO 495-2025'!$B$6:$C$239,2,FALSE),0)</f>
        <v>0</v>
      </c>
      <c r="BA310" s="228"/>
      <c r="BB310" s="225">
        <f>IFERROR(VLOOKUP(BA310,'COSTOS CTO 495-2025'!$B$6:$C$289,2,FALSE),0)</f>
        <v>0</v>
      </c>
      <c r="BC310" s="229"/>
      <c r="BD310" s="225">
        <f>IFERROR(VLOOKUP(BC310,'COSTOS CTO 495-2025'!$B$6:$C$209,2,FALSE),0)</f>
        <v>0</v>
      </c>
      <c r="BE310" s="229"/>
      <c r="BF310" s="225">
        <f>IFERROR(VLOOKUP(BE310,'COSTOS CTO 495-2025'!$B$6:$C$180,2,FALSE),0)</f>
        <v>0</v>
      </c>
      <c r="BG310" s="370"/>
      <c r="BH310" s="364">
        <f>IFERROR(VLOOKUP(BG310,'COSTOS CTO 495-2025'!$B$6:$C$180,2,FALSE),0)</f>
        <v>0</v>
      </c>
      <c r="BI310" s="364"/>
      <c r="BJ310" s="364"/>
      <c r="BK310" s="328"/>
      <c r="BL310" s="331"/>
      <c r="BM310" s="334"/>
    </row>
    <row r="311" spans="1:65" x14ac:dyDescent="0.3">
      <c r="A311" s="373"/>
      <c r="B311" s="376"/>
      <c r="C311" s="379"/>
      <c r="D311" s="379"/>
      <c r="E311" s="334"/>
      <c r="F311" s="373"/>
      <c r="G311" s="382"/>
      <c r="H311" s="385"/>
      <c r="I311" s="385"/>
      <c r="J311" s="379"/>
      <c r="K311" s="346"/>
      <c r="L311" s="346"/>
      <c r="M311" s="346"/>
      <c r="N311" s="379"/>
      <c r="O311" s="346"/>
      <c r="P311" s="346"/>
      <c r="Q311" s="379"/>
      <c r="R311" s="337"/>
      <c r="S311" s="379"/>
      <c r="T311" s="379"/>
      <c r="U311" s="379"/>
      <c r="V311" s="338"/>
      <c r="W311" s="379"/>
      <c r="X311" s="331"/>
      <c r="Y311" s="373"/>
      <c r="Z311" s="346"/>
      <c r="AA311" s="385"/>
      <c r="AB311" s="379"/>
      <c r="AC311" s="385"/>
      <c r="AD311" s="388"/>
      <c r="AE311" s="341"/>
      <c r="AF311" s="344"/>
      <c r="AG311" s="329"/>
      <c r="AH311" s="367"/>
      <c r="AI311" s="347"/>
      <c r="AJ311" s="350"/>
      <c r="AK311" s="353"/>
      <c r="AL311" s="356"/>
      <c r="AM311" s="344"/>
      <c r="AN311" s="356"/>
      <c r="AO311" s="367"/>
      <c r="AP311" s="347"/>
      <c r="AQ311" s="359"/>
      <c r="AR311" s="362"/>
      <c r="AS311" s="224"/>
      <c r="AT311" s="225">
        <f>IFERROR(VLOOKUP(AS311,'COSTOS CTO 495-2025'!$B$6:$C$180,2,FALSE),0)</f>
        <v>0</v>
      </c>
      <c r="AU311" s="226" t="s">
        <v>405</v>
      </c>
      <c r="AV311" s="225">
        <f>IFERROR(VLOOKUP(AU311,'COSTOS CTO 495-2025'!$B$6:$C$239,2,FALSE),0)</f>
        <v>153510</v>
      </c>
      <c r="AW311" s="227"/>
      <c r="AX311" s="225">
        <f>IFERROR(VLOOKUP(AW311,'COSTOS CTO 495-2025'!$B$6:$C$180,2,FALSE),0)</f>
        <v>0</v>
      </c>
      <c r="AY311" s="227"/>
      <c r="AZ311" s="225">
        <f>IFERROR(VLOOKUP(AY311,'COSTOS CTO 495-2025'!$B$6:$C$239,2,FALSE),0)</f>
        <v>0</v>
      </c>
      <c r="BA311" s="228"/>
      <c r="BB311" s="225">
        <f>IFERROR(VLOOKUP(BA311,'COSTOS CTO 495-2025'!$B$6:$C$289,2,FALSE),0)</f>
        <v>0</v>
      </c>
      <c r="BC311" s="229"/>
      <c r="BD311" s="225">
        <f>IFERROR(VLOOKUP(BC311,'COSTOS CTO 495-2025'!$B$6:$C$209,2,FALSE),0)</f>
        <v>0</v>
      </c>
      <c r="BE311" s="229"/>
      <c r="BF311" s="225">
        <f>IFERROR(VLOOKUP(BE311,'COSTOS CTO 495-2025'!$B$6:$C$180,2,FALSE),0)</f>
        <v>0</v>
      </c>
      <c r="BG311" s="370"/>
      <c r="BH311" s="364">
        <f>IFERROR(VLOOKUP(BG311,'COSTOS CTO 495-2025'!$B$6:$C$180,2,FALSE),0)</f>
        <v>0</v>
      </c>
      <c r="BI311" s="364"/>
      <c r="BJ311" s="364"/>
      <c r="BK311" s="328"/>
      <c r="BL311" s="331"/>
      <c r="BM311" s="334"/>
    </row>
    <row r="312" spans="1:65" x14ac:dyDescent="0.3">
      <c r="A312" s="373"/>
      <c r="B312" s="376"/>
      <c r="C312" s="379"/>
      <c r="D312" s="379"/>
      <c r="E312" s="334"/>
      <c r="F312" s="373"/>
      <c r="G312" s="382"/>
      <c r="H312" s="385"/>
      <c r="I312" s="385"/>
      <c r="J312" s="379"/>
      <c r="K312" s="346"/>
      <c r="L312" s="346"/>
      <c r="M312" s="346"/>
      <c r="N312" s="379"/>
      <c r="O312" s="346"/>
      <c r="P312" s="346"/>
      <c r="Q312" s="379"/>
      <c r="R312" s="337"/>
      <c r="S312" s="379"/>
      <c r="T312" s="379"/>
      <c r="U312" s="379"/>
      <c r="V312" s="230"/>
      <c r="W312" s="379"/>
      <c r="X312" s="331"/>
      <c r="Y312" s="373"/>
      <c r="Z312" s="346"/>
      <c r="AA312" s="385"/>
      <c r="AB312" s="379"/>
      <c r="AC312" s="385"/>
      <c r="AD312" s="388"/>
      <c r="AE312" s="231"/>
      <c r="AF312" s="232"/>
      <c r="AG312" s="230"/>
      <c r="AH312" s="367"/>
      <c r="AI312" s="230"/>
      <c r="AJ312" s="230"/>
      <c r="AK312" s="233"/>
      <c r="AL312" s="230"/>
      <c r="AM312" s="230"/>
      <c r="AN312" s="230"/>
      <c r="AO312" s="367"/>
      <c r="AP312" s="233"/>
      <c r="AQ312" s="233"/>
      <c r="AR312" s="233"/>
      <c r="AS312" s="234"/>
      <c r="AT312" s="235">
        <f>+SUM(AT309:AT311)</f>
        <v>0</v>
      </c>
      <c r="AU312" s="234"/>
      <c r="AV312" s="235">
        <f>+SUM(AV309:AV311)</f>
        <v>460530</v>
      </c>
      <c r="AW312" s="235"/>
      <c r="AX312" s="235">
        <f>+SUM(AX309:AX311)</f>
        <v>0</v>
      </c>
      <c r="AY312" s="234"/>
      <c r="AZ312" s="235">
        <f>+SUM(AZ309:AZ311)</f>
        <v>0</v>
      </c>
      <c r="BA312" s="235"/>
      <c r="BB312" s="235">
        <f>SUM(BB309:BB311)</f>
        <v>0</v>
      </c>
      <c r="BC312" s="236"/>
      <c r="BD312" s="235">
        <f>+SUM(BD309:BD311)</f>
        <v>0</v>
      </c>
      <c r="BE312" s="236"/>
      <c r="BF312" s="235">
        <f>+SUM(BF309:BF311)</f>
        <v>0</v>
      </c>
      <c r="BG312" s="370"/>
      <c r="BH312" s="364">
        <f>IFERROR(VLOOKUP(BG312,'COSTOS CTO 495-2025'!$B$6:$C$180,2,FALSE),0)</f>
        <v>0</v>
      </c>
      <c r="BI312" s="365"/>
      <c r="BJ312" s="364"/>
      <c r="BK312" s="328"/>
      <c r="BL312" s="331"/>
      <c r="BM312" s="334"/>
    </row>
    <row r="313" spans="1:65" x14ac:dyDescent="0.3">
      <c r="A313" s="373"/>
      <c r="B313" s="376"/>
      <c r="C313" s="379"/>
      <c r="D313" s="379"/>
      <c r="E313" s="334"/>
      <c r="F313" s="373"/>
      <c r="G313" s="382"/>
      <c r="H313" s="385"/>
      <c r="I313" s="385"/>
      <c r="J313" s="379"/>
      <c r="K313" s="346"/>
      <c r="L313" s="346"/>
      <c r="M313" s="346"/>
      <c r="N313" s="379"/>
      <c r="O313" s="346"/>
      <c r="P313" s="346"/>
      <c r="Q313" s="379"/>
      <c r="R313" s="337"/>
      <c r="S313" s="379"/>
      <c r="T313" s="379"/>
      <c r="U313" s="379"/>
      <c r="V313" s="336"/>
      <c r="W313" s="379"/>
      <c r="X313" s="331"/>
      <c r="Y313" s="373"/>
      <c r="Z313" s="346"/>
      <c r="AA313" s="385"/>
      <c r="AB313" s="379"/>
      <c r="AC313" s="385"/>
      <c r="AD313" s="388"/>
      <c r="AE313" s="339"/>
      <c r="AF313" s="342">
        <f>IF(AE313=0,0,IF(AG313=0,(EOMONTH(AE313,0)+1-(AE313)),(1+AG313-AE313)))</f>
        <v>0</v>
      </c>
      <c r="AG313" s="327"/>
      <c r="AH313" s="367"/>
      <c r="AI313" s="345"/>
      <c r="AJ313" s="348">
        <f>IFERROR(VLOOKUP(AI313,'COSTOS CTO 495-2025'!$B$6:$C$180,2,FALSE),0)</f>
        <v>0</v>
      </c>
      <c r="AK313" s="351">
        <f>+AF313*AJ313</f>
        <v>0</v>
      </c>
      <c r="AL313" s="354"/>
      <c r="AM313" s="342">
        <f>IF(AL313=0,0,IF(AN313=0,(EOMONTH(AL313,0)+1-(AL313)),(1+AN313-AL313)))</f>
        <v>0</v>
      </c>
      <c r="AN313" s="354"/>
      <c r="AO313" s="367"/>
      <c r="AP313" s="345"/>
      <c r="AQ313" s="357">
        <f>IFERROR(VLOOKUP(AP313,'COSTOS CTO 495-2025'!$B$6:$C$180,2,FALSE),0)</f>
        <v>0</v>
      </c>
      <c r="AR313" s="360">
        <f>+AQ313*AM313</f>
        <v>0</v>
      </c>
      <c r="AS313" s="224"/>
      <c r="AT313" s="225">
        <f>IFERROR(VLOOKUP(AS313,'COSTOS CTO 495-2025'!$B$6:$C$180,2,FALSE),0)</f>
        <v>0</v>
      </c>
      <c r="AU313" s="226"/>
      <c r="AV313" s="225">
        <f>IFERROR(VLOOKUP(AU313,'COSTOS CTO 495-2025'!$B$6:$C$239,2,FALSE),0)</f>
        <v>0</v>
      </c>
      <c r="AW313" s="227"/>
      <c r="AX313" s="225">
        <f>IFERROR(VLOOKUP(AW313,'COSTOS CTO 495-2025'!$B$6:$C$180,2,FALSE),0)</f>
        <v>0</v>
      </c>
      <c r="AY313" s="227"/>
      <c r="AZ313" s="225">
        <f>IFERROR(VLOOKUP(AY313,'COSTOS CTO 495-2025'!$B$6:$C$239,2,FALSE),0)</f>
        <v>0</v>
      </c>
      <c r="BA313" s="228"/>
      <c r="BB313" s="225">
        <f>IFERROR(VLOOKUP(BA313,'COSTOS CTO 495-2025'!$B$6:$C$289,2,FALSE),0)</f>
        <v>0</v>
      </c>
      <c r="BC313" s="229"/>
      <c r="BD313" s="225">
        <f>IFERROR(VLOOKUP(BC313,'COSTOS CTO 495-2025'!$B$6:$C$209,2,FALSE),0)</f>
        <v>0</v>
      </c>
      <c r="BE313" s="229"/>
      <c r="BF313" s="225">
        <f>IFERROR(VLOOKUP(BE313,'COSTOS CTO 495-2025'!$B$6:$C$209,2,FALSE),0)</f>
        <v>0</v>
      </c>
      <c r="BG313" s="370"/>
      <c r="BH313" s="364">
        <f>IFERROR(VLOOKUP(BG313,'COSTOS CTO 495-2025'!$B$6:$C$180,2,FALSE),0)</f>
        <v>0</v>
      </c>
      <c r="BI313" s="363">
        <f>+SUM(AZ316+AX316+BD316+AT316+AV316+BH316+AR313+AK313+BF316+BB316)</f>
        <v>0</v>
      </c>
      <c r="BJ313" s="364"/>
      <c r="BK313" s="328"/>
      <c r="BL313" s="331"/>
      <c r="BM313" s="334"/>
    </row>
    <row r="314" spans="1:65" x14ac:dyDescent="0.3">
      <c r="A314" s="373"/>
      <c r="B314" s="376"/>
      <c r="C314" s="379"/>
      <c r="D314" s="379"/>
      <c r="E314" s="334"/>
      <c r="F314" s="373"/>
      <c r="G314" s="382"/>
      <c r="H314" s="385"/>
      <c r="I314" s="385"/>
      <c r="J314" s="379"/>
      <c r="K314" s="346"/>
      <c r="L314" s="346"/>
      <c r="M314" s="346"/>
      <c r="N314" s="379"/>
      <c r="O314" s="346"/>
      <c r="P314" s="346"/>
      <c r="Q314" s="379"/>
      <c r="R314" s="337"/>
      <c r="S314" s="379"/>
      <c r="T314" s="379"/>
      <c r="U314" s="379"/>
      <c r="V314" s="337"/>
      <c r="W314" s="379"/>
      <c r="X314" s="331"/>
      <c r="Y314" s="373"/>
      <c r="Z314" s="346"/>
      <c r="AA314" s="385"/>
      <c r="AB314" s="379"/>
      <c r="AC314" s="385"/>
      <c r="AD314" s="388"/>
      <c r="AE314" s="340"/>
      <c r="AF314" s="343"/>
      <c r="AG314" s="328"/>
      <c r="AH314" s="367"/>
      <c r="AI314" s="346"/>
      <c r="AJ314" s="349"/>
      <c r="AK314" s="352"/>
      <c r="AL314" s="355"/>
      <c r="AM314" s="343"/>
      <c r="AN314" s="355"/>
      <c r="AO314" s="367"/>
      <c r="AP314" s="346"/>
      <c r="AQ314" s="358"/>
      <c r="AR314" s="361"/>
      <c r="AS314" s="224"/>
      <c r="AT314" s="225">
        <f>IFERROR(VLOOKUP(AS314,'COSTOS CTO 495-2025'!$B$6:$C$180,2,FALSE),0)</f>
        <v>0</v>
      </c>
      <c r="AU314" s="226"/>
      <c r="AV314" s="225">
        <f>IFERROR(VLOOKUP(AU314,'COSTOS CTO 495-2025'!$B$6:$C$239,2,FALSE),0)</f>
        <v>0</v>
      </c>
      <c r="AW314" s="227"/>
      <c r="AX314" s="225">
        <f>IFERROR(VLOOKUP(AW314,'COSTOS CTO 495-2025'!$B$6:$C$180,2,FALSE),0)</f>
        <v>0</v>
      </c>
      <c r="AY314" s="227"/>
      <c r="AZ314" s="225">
        <f>IFERROR(VLOOKUP(AY314,'COSTOS CTO 495-2025'!$B$6:$C$239,2,FALSE),0)</f>
        <v>0</v>
      </c>
      <c r="BA314" s="228"/>
      <c r="BB314" s="225">
        <f>IFERROR(VLOOKUP(BA314,'COSTOS CTO 495-2025'!$B$6:$C$289,2,FALSE),0)</f>
        <v>0</v>
      </c>
      <c r="BC314" s="229"/>
      <c r="BD314" s="225">
        <f>IFERROR(VLOOKUP(BC314,'COSTOS CTO 495-2025'!$B$6:$C$209,2,FALSE),0)</f>
        <v>0</v>
      </c>
      <c r="BE314" s="229"/>
      <c r="BF314" s="225">
        <f>IFERROR(VLOOKUP(BE314,'COSTOS CTO 495-2025'!$B$6:$C$209,2,FALSE),0)</f>
        <v>0</v>
      </c>
      <c r="BG314" s="370"/>
      <c r="BH314" s="364">
        <f>IFERROR(VLOOKUP(BG314,'COSTOS CTO 495-2025'!$B$6:$C$180,2,FALSE),0)</f>
        <v>0</v>
      </c>
      <c r="BI314" s="364"/>
      <c r="BJ314" s="364"/>
      <c r="BK314" s="328"/>
      <c r="BL314" s="331"/>
      <c r="BM314" s="334"/>
    </row>
    <row r="315" spans="1:65" x14ac:dyDescent="0.3">
      <c r="A315" s="373"/>
      <c r="B315" s="376"/>
      <c r="C315" s="379"/>
      <c r="D315" s="379"/>
      <c r="E315" s="334"/>
      <c r="F315" s="373"/>
      <c r="G315" s="382"/>
      <c r="H315" s="385"/>
      <c r="I315" s="385"/>
      <c r="J315" s="379"/>
      <c r="K315" s="346"/>
      <c r="L315" s="346"/>
      <c r="M315" s="346"/>
      <c r="N315" s="379"/>
      <c r="O315" s="346"/>
      <c r="P315" s="346"/>
      <c r="Q315" s="379"/>
      <c r="R315" s="337"/>
      <c r="S315" s="379"/>
      <c r="T315" s="379"/>
      <c r="U315" s="379"/>
      <c r="V315" s="338"/>
      <c r="W315" s="379"/>
      <c r="X315" s="331"/>
      <c r="Y315" s="373"/>
      <c r="Z315" s="346"/>
      <c r="AA315" s="385"/>
      <c r="AB315" s="379"/>
      <c r="AC315" s="385"/>
      <c r="AD315" s="388"/>
      <c r="AE315" s="341"/>
      <c r="AF315" s="344"/>
      <c r="AG315" s="329"/>
      <c r="AH315" s="367"/>
      <c r="AI315" s="347"/>
      <c r="AJ315" s="350"/>
      <c r="AK315" s="353"/>
      <c r="AL315" s="356"/>
      <c r="AM315" s="344"/>
      <c r="AN315" s="356"/>
      <c r="AO315" s="367"/>
      <c r="AP315" s="347"/>
      <c r="AQ315" s="359"/>
      <c r="AR315" s="362"/>
      <c r="AS315" s="224"/>
      <c r="AT315" s="225">
        <f>IFERROR(VLOOKUP(AS315,'COSTOS CTO 495-2025'!$B$6:$C$180,2,FALSE),0)</f>
        <v>0</v>
      </c>
      <c r="AU315" s="226"/>
      <c r="AV315" s="225">
        <f>IFERROR(VLOOKUP(AU315,'COSTOS CTO 495-2025'!$B$6:$C$239,2,FALSE),0)</f>
        <v>0</v>
      </c>
      <c r="AW315" s="227"/>
      <c r="AX315" s="225">
        <f>IFERROR(VLOOKUP(AW315,'COSTOS CTO 495-2025'!$B$6:$C$180,2,FALSE),0)</f>
        <v>0</v>
      </c>
      <c r="AY315" s="227"/>
      <c r="AZ315" s="225">
        <f>IFERROR(VLOOKUP(AY315,'COSTOS CTO 495-2025'!$B$6:$C$239,2,FALSE),0)</f>
        <v>0</v>
      </c>
      <c r="BA315" s="228"/>
      <c r="BB315" s="225">
        <f>IFERROR(VLOOKUP(BA315,'COSTOS CTO 495-2025'!$B$6:$C$289,2,FALSE),0)</f>
        <v>0</v>
      </c>
      <c r="BC315" s="229"/>
      <c r="BD315" s="225">
        <f>IFERROR(VLOOKUP(BC315,'COSTOS CTO 495-2025'!$B$6:$C$209,2,FALSE),0)</f>
        <v>0</v>
      </c>
      <c r="BE315" s="229"/>
      <c r="BF315" s="225">
        <f>IFERROR(VLOOKUP(BE315,'COSTOS CTO 495-2025'!$B$6:$C$209,2,FALSE),0)</f>
        <v>0</v>
      </c>
      <c r="BG315" s="370"/>
      <c r="BH315" s="364">
        <f>IFERROR(VLOOKUP(BG315,'COSTOS CTO 495-2025'!$B$6:$C$180,2,FALSE),0)</f>
        <v>0</v>
      </c>
      <c r="BI315" s="364"/>
      <c r="BJ315" s="364"/>
      <c r="BK315" s="328"/>
      <c r="BL315" s="331"/>
      <c r="BM315" s="334"/>
    </row>
    <row r="316" spans="1:65" x14ac:dyDescent="0.3">
      <c r="A316" s="374"/>
      <c r="B316" s="377"/>
      <c r="C316" s="380"/>
      <c r="D316" s="380"/>
      <c r="E316" s="335"/>
      <c r="F316" s="374"/>
      <c r="G316" s="383"/>
      <c r="H316" s="386"/>
      <c r="I316" s="386"/>
      <c r="J316" s="380"/>
      <c r="K316" s="347"/>
      <c r="L316" s="347"/>
      <c r="M316" s="347"/>
      <c r="N316" s="380"/>
      <c r="O316" s="347"/>
      <c r="P316" s="347"/>
      <c r="Q316" s="380"/>
      <c r="R316" s="338"/>
      <c r="S316" s="380"/>
      <c r="T316" s="380"/>
      <c r="U316" s="380"/>
      <c r="V316" s="230"/>
      <c r="W316" s="380"/>
      <c r="X316" s="332"/>
      <c r="Y316" s="374"/>
      <c r="Z316" s="347"/>
      <c r="AA316" s="386"/>
      <c r="AB316" s="380"/>
      <c r="AC316" s="386"/>
      <c r="AD316" s="389"/>
      <c r="AE316" s="231"/>
      <c r="AF316" s="232"/>
      <c r="AG316" s="230"/>
      <c r="AH316" s="368"/>
      <c r="AI316" s="230"/>
      <c r="AJ316" s="230"/>
      <c r="AK316" s="233"/>
      <c r="AL316" s="230"/>
      <c r="AM316" s="230"/>
      <c r="AN316" s="230"/>
      <c r="AO316" s="368"/>
      <c r="AP316" s="233"/>
      <c r="AQ316" s="233"/>
      <c r="AR316" s="233"/>
      <c r="AS316" s="234"/>
      <c r="AT316" s="235">
        <f>+SUM(AT313:AT315)</f>
        <v>0</v>
      </c>
      <c r="AU316" s="234"/>
      <c r="AV316" s="235">
        <f>+SUM(AV313:AV315)</f>
        <v>0</v>
      </c>
      <c r="AW316" s="235"/>
      <c r="AX316" s="235">
        <f>+SUM(AX313:AX315)</f>
        <v>0</v>
      </c>
      <c r="AY316" s="234"/>
      <c r="AZ316" s="235">
        <f>+SUM(AZ313:AZ315)</f>
        <v>0</v>
      </c>
      <c r="BA316" s="235"/>
      <c r="BB316" s="235">
        <f>SUM(BB313:BB315)</f>
        <v>0</v>
      </c>
      <c r="BC316" s="236"/>
      <c r="BD316" s="235">
        <f>+SUM(BD313:BD315)</f>
        <v>0</v>
      </c>
      <c r="BE316" s="236"/>
      <c r="BF316" s="235">
        <f>+SUM(BF313:BF315)</f>
        <v>0</v>
      </c>
      <c r="BG316" s="371"/>
      <c r="BH316" s="365">
        <f>IFERROR(VLOOKUP(BG316,'COSTOS CTO 495-2025'!$B$6:$C$180,2,FALSE),0)</f>
        <v>0</v>
      </c>
      <c r="BI316" s="365"/>
      <c r="BJ316" s="365"/>
      <c r="BK316" s="329"/>
      <c r="BL316" s="332"/>
      <c r="BM316" s="335"/>
    </row>
    <row r="317" spans="1:65" ht="22.8" x14ac:dyDescent="0.3">
      <c r="A317" s="372">
        <v>128</v>
      </c>
      <c r="B317" s="375">
        <v>46095</v>
      </c>
      <c r="C317" s="378">
        <v>2026</v>
      </c>
      <c r="D317" s="378" t="s">
        <v>185</v>
      </c>
      <c r="E317" s="333" t="s">
        <v>683</v>
      </c>
      <c r="F317" s="372" t="s">
        <v>684</v>
      </c>
      <c r="G317" s="381">
        <v>981020004761873</v>
      </c>
      <c r="H317" s="384" t="s">
        <v>55</v>
      </c>
      <c r="I317" s="384" t="s">
        <v>56</v>
      </c>
      <c r="J317" s="378" t="s">
        <v>57</v>
      </c>
      <c r="K317" s="345" t="s">
        <v>507</v>
      </c>
      <c r="L317" s="345" t="s">
        <v>685</v>
      </c>
      <c r="M317" s="345" t="s">
        <v>94</v>
      </c>
      <c r="N317" s="378" t="s">
        <v>82</v>
      </c>
      <c r="O317" s="345" t="s">
        <v>686</v>
      </c>
      <c r="P317" s="345" t="s">
        <v>687</v>
      </c>
      <c r="Q317" s="378" t="s">
        <v>59</v>
      </c>
      <c r="R317" s="336" t="s">
        <v>476</v>
      </c>
      <c r="S317" s="378" t="s">
        <v>68</v>
      </c>
      <c r="T317" s="378">
        <v>14</v>
      </c>
      <c r="U317" s="378" t="s">
        <v>61</v>
      </c>
      <c r="V317" s="336">
        <v>11.6</v>
      </c>
      <c r="W317" s="378" t="s">
        <v>62</v>
      </c>
      <c r="X317" s="330" t="s">
        <v>688</v>
      </c>
      <c r="Y317" s="372"/>
      <c r="Z317" s="345" t="s">
        <v>689</v>
      </c>
      <c r="AA317" s="384" t="s">
        <v>87</v>
      </c>
      <c r="AB317" s="378" t="s">
        <v>84</v>
      </c>
      <c r="AC317" s="384" t="s">
        <v>85</v>
      </c>
      <c r="AD317" s="387"/>
      <c r="AE317" s="339"/>
      <c r="AF317" s="342">
        <f>IF(AE317=0,0,IF(AG317=0,(EOMONTH(AE317,0)+1-(AE317)),(1+AG317-AE317)))</f>
        <v>0</v>
      </c>
      <c r="AG317" s="339"/>
      <c r="AH317" s="366">
        <f>+AF317+AF321+AF325</f>
        <v>0</v>
      </c>
      <c r="AI317" s="345"/>
      <c r="AJ317" s="348">
        <f>IFERROR(VLOOKUP(AI317,'COSTOS CTO 495-2025'!$B$6:$C$180,2,FALSE),0)</f>
        <v>0</v>
      </c>
      <c r="AK317" s="351">
        <f>+AH317*AJ317</f>
        <v>0</v>
      </c>
      <c r="AL317" s="339">
        <v>46095</v>
      </c>
      <c r="AM317" s="342">
        <f>IF(AL317=0,0,IF(AN317=0,(EOMONTH(AL317,0)+1-(AL317)),(1+AN317-AL317)))</f>
        <v>1</v>
      </c>
      <c r="AN317" s="339">
        <v>46095</v>
      </c>
      <c r="AO317" s="366">
        <f>+AM317+AM321+AM325</f>
        <v>1</v>
      </c>
      <c r="AP317" s="345" t="s">
        <v>638</v>
      </c>
      <c r="AQ317" s="357">
        <f>IFERROR(VLOOKUP(AP317,'COSTOS CTO 495-2025'!$B$6:$C$180,2,FALSE),0)</f>
        <v>248710</v>
      </c>
      <c r="AR317" s="360">
        <f>+AQ317*AM317</f>
        <v>248710</v>
      </c>
      <c r="AS317" s="224" t="s">
        <v>86</v>
      </c>
      <c r="AT317" s="225">
        <f>IFERROR(VLOOKUP(AS317,'COSTOS CTO 495-2025'!$B$6:$C$180,2,FALSE),0)</f>
        <v>147560</v>
      </c>
      <c r="AU317" s="226" t="s">
        <v>403</v>
      </c>
      <c r="AV317" s="225">
        <f>IFERROR(VLOOKUP(AU317,'COSTOS CTO 495-2025'!$B$6:$C$239,2,FALSE),0)</f>
        <v>152320</v>
      </c>
      <c r="AW317" s="227" t="s">
        <v>595</v>
      </c>
      <c r="AX317" s="225">
        <f>IFERROR(VLOOKUP(AW317,'COSTOS CTO 495-2025'!$B$6:$C$180,2,FALSE),0)</f>
        <v>127330</v>
      </c>
      <c r="AY317" s="227"/>
      <c r="AZ317" s="225">
        <f>IFERROR(VLOOKUP(AY317,'COSTOS CTO 495-2025'!$B$6:$C$239,2,FALSE),0)</f>
        <v>0</v>
      </c>
      <c r="BA317" s="228"/>
      <c r="BB317" s="225">
        <f>IFERROR(VLOOKUP(BA317,'COSTOS CTO 495-2025'!$B$6:$C$289,2,FALSE),0)</f>
        <v>0</v>
      </c>
      <c r="BC317" s="229"/>
      <c r="BD317" s="225">
        <f>IFERROR(VLOOKUP(BC317,'COSTOS CTO 495-2025'!$B$6:$C$209,2,FALSE),0)</f>
        <v>0</v>
      </c>
      <c r="BE317" s="229" t="s">
        <v>642</v>
      </c>
      <c r="BF317" s="225">
        <f>IFERROR(VLOOKUP(BE317,'COSTOS CTO 495-2025'!$B$6:$C$180,2,FALSE),0)</f>
        <v>267750</v>
      </c>
      <c r="BG317" s="369"/>
      <c r="BH317" s="363">
        <f>IFERROR(VLOOKUP(BG317,'COSTOS CTO 495-2025'!$B$6:$C$180,2,FALSE),0)</f>
        <v>0</v>
      </c>
      <c r="BI317" s="363">
        <f>+SUM(AZ320+AX320+BD320+AT320+AV320+BH320+AR317+AK317+BF320+BB320)</f>
        <v>1385160</v>
      </c>
      <c r="BJ317" s="363">
        <f>BI317+BI321+BI325</f>
        <v>1842120</v>
      </c>
      <c r="BK317" s="327">
        <v>46096</v>
      </c>
      <c r="BL317" s="330" t="s">
        <v>85</v>
      </c>
      <c r="BM317" s="333" t="s">
        <v>477</v>
      </c>
    </row>
    <row r="318" spans="1:65" x14ac:dyDescent="0.3">
      <c r="A318" s="373"/>
      <c r="B318" s="376"/>
      <c r="C318" s="379"/>
      <c r="D318" s="379"/>
      <c r="E318" s="334"/>
      <c r="F318" s="373"/>
      <c r="G318" s="382"/>
      <c r="H318" s="385"/>
      <c r="I318" s="385"/>
      <c r="J318" s="379"/>
      <c r="K318" s="346"/>
      <c r="L318" s="346"/>
      <c r="M318" s="346"/>
      <c r="N318" s="379"/>
      <c r="O318" s="346"/>
      <c r="P318" s="346"/>
      <c r="Q318" s="379"/>
      <c r="R318" s="337"/>
      <c r="S318" s="379"/>
      <c r="T318" s="379"/>
      <c r="U318" s="379"/>
      <c r="V318" s="337"/>
      <c r="W318" s="379"/>
      <c r="X318" s="331"/>
      <c r="Y318" s="373"/>
      <c r="Z318" s="346"/>
      <c r="AA318" s="385"/>
      <c r="AB318" s="379"/>
      <c r="AC318" s="385"/>
      <c r="AD318" s="388"/>
      <c r="AE318" s="340"/>
      <c r="AF318" s="343"/>
      <c r="AG318" s="340"/>
      <c r="AH318" s="367"/>
      <c r="AI318" s="346"/>
      <c r="AJ318" s="349"/>
      <c r="AK318" s="352"/>
      <c r="AL318" s="340"/>
      <c r="AM318" s="343"/>
      <c r="AN318" s="340"/>
      <c r="AO318" s="367"/>
      <c r="AP318" s="346"/>
      <c r="AQ318" s="358"/>
      <c r="AR318" s="361"/>
      <c r="AS318" s="224"/>
      <c r="AT318" s="225">
        <f>IFERROR(VLOOKUP(AS318,'COSTOS CTO 495-2025'!$B$6:$C$180,2,FALSE),0)</f>
        <v>0</v>
      </c>
      <c r="AU318" s="226" t="s">
        <v>403</v>
      </c>
      <c r="AV318" s="225">
        <f>IFERROR(VLOOKUP(AU318,'COSTOS CTO 495-2025'!$B$6:$C$239,2,FALSE),0)</f>
        <v>152320</v>
      </c>
      <c r="AW318" s="227" t="s">
        <v>596</v>
      </c>
      <c r="AX318" s="225">
        <f>IFERROR(VLOOKUP(AW318,'COSTOS CTO 495-2025'!$B$6:$C$180,2,FALSE),0)</f>
        <v>136850</v>
      </c>
      <c r="AY318" s="227"/>
      <c r="AZ318" s="225">
        <f>IFERROR(VLOOKUP(AY318,'COSTOS CTO 495-2025'!$B$6:$C$239,2,FALSE),0)</f>
        <v>0</v>
      </c>
      <c r="BA318" s="228"/>
      <c r="BB318" s="225">
        <f>IFERROR(VLOOKUP(BA318,'COSTOS CTO 495-2025'!$B$6:$C$289,2,FALSE),0)</f>
        <v>0</v>
      </c>
      <c r="BC318" s="229"/>
      <c r="BD318" s="225">
        <f>IFERROR(VLOOKUP(BC318,'COSTOS CTO 495-2025'!$B$6:$C$209,2,FALSE),0)</f>
        <v>0</v>
      </c>
      <c r="BE318" s="229"/>
      <c r="BF318" s="225">
        <f>IFERROR(VLOOKUP(BE318,'COSTOS CTO 495-2025'!$B$6:$C$180,2,FALSE),0)</f>
        <v>0</v>
      </c>
      <c r="BG318" s="370"/>
      <c r="BH318" s="364">
        <f>IFERROR(VLOOKUP(BG318,'COSTOS CTO 495-2025'!$B$6:$C$180,2,FALSE),0)</f>
        <v>0</v>
      </c>
      <c r="BI318" s="364"/>
      <c r="BJ318" s="364"/>
      <c r="BK318" s="328"/>
      <c r="BL318" s="331"/>
      <c r="BM318" s="334"/>
    </row>
    <row r="319" spans="1:65" x14ac:dyDescent="0.3">
      <c r="A319" s="373"/>
      <c r="B319" s="376"/>
      <c r="C319" s="379"/>
      <c r="D319" s="379"/>
      <c r="E319" s="334"/>
      <c r="F319" s="373"/>
      <c r="G319" s="382"/>
      <c r="H319" s="385"/>
      <c r="I319" s="385"/>
      <c r="J319" s="379"/>
      <c r="K319" s="346"/>
      <c r="L319" s="346"/>
      <c r="M319" s="346"/>
      <c r="N319" s="379"/>
      <c r="O319" s="346"/>
      <c r="P319" s="346"/>
      <c r="Q319" s="379"/>
      <c r="R319" s="337"/>
      <c r="S319" s="379"/>
      <c r="T319" s="379"/>
      <c r="U319" s="379"/>
      <c r="V319" s="338"/>
      <c r="W319" s="379"/>
      <c r="X319" s="331"/>
      <c r="Y319" s="373"/>
      <c r="Z319" s="346"/>
      <c r="AA319" s="385"/>
      <c r="AB319" s="379"/>
      <c r="AC319" s="385"/>
      <c r="AD319" s="388"/>
      <c r="AE319" s="341"/>
      <c r="AF319" s="344"/>
      <c r="AG319" s="341"/>
      <c r="AH319" s="367"/>
      <c r="AI319" s="347"/>
      <c r="AJ319" s="350"/>
      <c r="AK319" s="353"/>
      <c r="AL319" s="341"/>
      <c r="AM319" s="344"/>
      <c r="AN319" s="341"/>
      <c r="AO319" s="367"/>
      <c r="AP319" s="347"/>
      <c r="AQ319" s="359"/>
      <c r="AR319" s="362"/>
      <c r="AS319" s="224"/>
      <c r="AT319" s="225">
        <f>IFERROR(VLOOKUP(AS319,'COSTOS CTO 495-2025'!$B$6:$C$180,2,FALSE),0)</f>
        <v>0</v>
      </c>
      <c r="AU319" s="226" t="s">
        <v>403</v>
      </c>
      <c r="AV319" s="225">
        <f>IFERROR(VLOOKUP(AU319,'COSTOS CTO 495-2025'!$B$6:$C$239,2,FALSE),0)</f>
        <v>152320</v>
      </c>
      <c r="AW319" s="227"/>
      <c r="AX319" s="225">
        <f>IFERROR(VLOOKUP(AW319,'COSTOS CTO 495-2025'!$B$6:$C$180,2,FALSE),0)</f>
        <v>0</v>
      </c>
      <c r="AY319" s="227"/>
      <c r="AZ319" s="225">
        <f>IFERROR(VLOOKUP(AY319,'COSTOS CTO 495-2025'!$B$6:$C$239,2,FALSE),0)</f>
        <v>0</v>
      </c>
      <c r="BA319" s="228"/>
      <c r="BB319" s="225">
        <f>IFERROR(VLOOKUP(BA319,'COSTOS CTO 495-2025'!$B$6:$C$289,2,FALSE),0)</f>
        <v>0</v>
      </c>
      <c r="BC319" s="229"/>
      <c r="BD319" s="225">
        <f>IFERROR(VLOOKUP(BC319,'COSTOS CTO 495-2025'!$B$6:$C$209,2,FALSE),0)</f>
        <v>0</v>
      </c>
      <c r="BE319" s="229"/>
      <c r="BF319" s="225">
        <f>IFERROR(VLOOKUP(BE319,'COSTOS CTO 495-2025'!$B$6:$C$180,2,FALSE),0)</f>
        <v>0</v>
      </c>
      <c r="BG319" s="370"/>
      <c r="BH319" s="364">
        <f>IFERROR(VLOOKUP(BG319,'COSTOS CTO 495-2025'!$B$6:$C$180,2,FALSE),0)</f>
        <v>0</v>
      </c>
      <c r="BI319" s="364"/>
      <c r="BJ319" s="364"/>
      <c r="BK319" s="328"/>
      <c r="BL319" s="331"/>
      <c r="BM319" s="334"/>
    </row>
    <row r="320" spans="1:65" x14ac:dyDescent="0.3">
      <c r="A320" s="373"/>
      <c r="B320" s="376"/>
      <c r="C320" s="379"/>
      <c r="D320" s="379"/>
      <c r="E320" s="334"/>
      <c r="F320" s="373"/>
      <c r="G320" s="382"/>
      <c r="H320" s="385"/>
      <c r="I320" s="385"/>
      <c r="J320" s="379"/>
      <c r="K320" s="346"/>
      <c r="L320" s="346"/>
      <c r="M320" s="346"/>
      <c r="N320" s="379"/>
      <c r="O320" s="346"/>
      <c r="P320" s="346"/>
      <c r="Q320" s="379"/>
      <c r="R320" s="337"/>
      <c r="S320" s="379"/>
      <c r="T320" s="379"/>
      <c r="U320" s="379"/>
      <c r="V320" s="230"/>
      <c r="W320" s="379"/>
      <c r="X320" s="331"/>
      <c r="Y320" s="373"/>
      <c r="Z320" s="346"/>
      <c r="AA320" s="385"/>
      <c r="AB320" s="379"/>
      <c r="AC320" s="385"/>
      <c r="AD320" s="388"/>
      <c r="AE320" s="231"/>
      <c r="AF320" s="232"/>
      <c r="AG320" s="230"/>
      <c r="AH320" s="367"/>
      <c r="AI320" s="230"/>
      <c r="AJ320" s="230"/>
      <c r="AK320" s="233"/>
      <c r="AL320" s="230"/>
      <c r="AM320" s="230"/>
      <c r="AN320" s="230"/>
      <c r="AO320" s="367"/>
      <c r="AP320" s="230"/>
      <c r="AQ320" s="230"/>
      <c r="AR320" s="230"/>
      <c r="AS320" s="234"/>
      <c r="AT320" s="235">
        <f>+SUM(AT317:AT319)</f>
        <v>147560</v>
      </c>
      <c r="AU320" s="234"/>
      <c r="AV320" s="235">
        <f>+SUM(AV317:AV319)</f>
        <v>456960</v>
      </c>
      <c r="AW320" s="235"/>
      <c r="AX320" s="235">
        <f>+SUM(AX317:AX319)</f>
        <v>264180</v>
      </c>
      <c r="AY320" s="234"/>
      <c r="AZ320" s="235">
        <f>+SUM(AZ317:AZ319)</f>
        <v>0</v>
      </c>
      <c r="BA320" s="235"/>
      <c r="BB320" s="235">
        <f>BB317+BB318+BB319</f>
        <v>0</v>
      </c>
      <c r="BC320" s="236"/>
      <c r="BD320" s="235">
        <f>+BD317+BD318+BD319</f>
        <v>0</v>
      </c>
      <c r="BE320" s="236"/>
      <c r="BF320" s="235">
        <f>+SUM(BF317:BF319)</f>
        <v>267750</v>
      </c>
      <c r="BG320" s="370"/>
      <c r="BH320" s="364">
        <f>IFERROR(VLOOKUP(BG320,'COSTOS CTO 495-2025'!$B$6:$C$180,2,FALSE),0)</f>
        <v>0</v>
      </c>
      <c r="BI320" s="365"/>
      <c r="BJ320" s="364"/>
      <c r="BK320" s="328"/>
      <c r="BL320" s="331"/>
      <c r="BM320" s="334"/>
    </row>
    <row r="321" spans="1:65" x14ac:dyDescent="0.3">
      <c r="A321" s="373"/>
      <c r="B321" s="376"/>
      <c r="C321" s="379"/>
      <c r="D321" s="379"/>
      <c r="E321" s="334"/>
      <c r="F321" s="373"/>
      <c r="G321" s="382"/>
      <c r="H321" s="385"/>
      <c r="I321" s="385"/>
      <c r="J321" s="379"/>
      <c r="K321" s="346"/>
      <c r="L321" s="346"/>
      <c r="M321" s="346"/>
      <c r="N321" s="379"/>
      <c r="O321" s="346"/>
      <c r="P321" s="346"/>
      <c r="Q321" s="379"/>
      <c r="R321" s="337"/>
      <c r="S321" s="379"/>
      <c r="T321" s="379"/>
      <c r="U321" s="379"/>
      <c r="V321" s="336"/>
      <c r="W321" s="379"/>
      <c r="X321" s="331"/>
      <c r="Y321" s="373"/>
      <c r="Z321" s="346"/>
      <c r="AA321" s="385"/>
      <c r="AB321" s="379"/>
      <c r="AC321" s="385"/>
      <c r="AD321" s="388"/>
      <c r="AE321" s="339"/>
      <c r="AF321" s="342">
        <f>IF(AE321=0,0,IF(AG321=0,(EOMONTH(AE321,0)+1-(AE321)),(1+AG321-AE321)))</f>
        <v>0</v>
      </c>
      <c r="AG321" s="327"/>
      <c r="AH321" s="367"/>
      <c r="AI321" s="345"/>
      <c r="AJ321" s="348">
        <f>IFERROR(VLOOKUP(AI321,'COSTOS CTO 495-2025'!$B$6:$C$180,2,FALSE),0)</f>
        <v>0</v>
      </c>
      <c r="AK321" s="351">
        <f>+AF321*AJ321</f>
        <v>0</v>
      </c>
      <c r="AL321" s="354"/>
      <c r="AM321" s="342">
        <f>IF(AL321=0,0,IF(AN321=0,(EOMONTH(AL321,0)+1-(AL321)),(1+AN321-AL321)))</f>
        <v>0</v>
      </c>
      <c r="AN321" s="354"/>
      <c r="AO321" s="367"/>
      <c r="AP321" s="345"/>
      <c r="AQ321" s="357">
        <f>IFERROR(VLOOKUP(AP321,'COSTOS CTO 495-2025'!$B$6:$C$180,2,FALSE),0)</f>
        <v>0</v>
      </c>
      <c r="AR321" s="360">
        <f>+AQ321*AM321</f>
        <v>0</v>
      </c>
      <c r="AS321" s="224"/>
      <c r="AT321" s="225">
        <f>IFERROR(VLOOKUP(AS321,'COSTOS CTO 495-2025'!$B$6:$C$180,2,FALSE),0)</f>
        <v>0</v>
      </c>
      <c r="AU321" s="226" t="s">
        <v>403</v>
      </c>
      <c r="AV321" s="225">
        <f>IFERROR(VLOOKUP(AU321,'COSTOS CTO 495-2025'!$B$6:$C$239,2,FALSE),0)</f>
        <v>152320</v>
      </c>
      <c r="AW321" s="227"/>
      <c r="AX321" s="225">
        <f>IFERROR(VLOOKUP(AW321,'COSTOS CTO 495-2025'!$B$6:$C$180,2,FALSE),0)</f>
        <v>0</v>
      </c>
      <c r="AY321" s="227"/>
      <c r="AZ321" s="225">
        <f>IFERROR(VLOOKUP(AY321,'COSTOS CTO 495-2025'!$B$6:$C$239,2,FALSE),0)</f>
        <v>0</v>
      </c>
      <c r="BA321" s="228"/>
      <c r="BB321" s="225">
        <f>IFERROR(VLOOKUP(BA321,'COSTOS CTO 495-2025'!$B$6:$C$289,2,FALSE),0)</f>
        <v>0</v>
      </c>
      <c r="BC321" s="229"/>
      <c r="BD321" s="225">
        <f>IFERROR(VLOOKUP(BC321,'COSTOS CTO 495-2025'!$B$6:$C$209,2,FALSE),0)</f>
        <v>0</v>
      </c>
      <c r="BE321" s="229"/>
      <c r="BF321" s="225">
        <f>IFERROR(VLOOKUP(BE321,'COSTOS CTO 495-2025'!$B$6:$C$180,2,FALSE),0)</f>
        <v>0</v>
      </c>
      <c r="BG321" s="370"/>
      <c r="BH321" s="364">
        <f>IFERROR(VLOOKUP(BG321,'COSTOS CTO 495-2025'!$B$6:$C$180,2,FALSE),0)</f>
        <v>0</v>
      </c>
      <c r="BI321" s="363">
        <f>+SUM(AZ324+AX324+BD324+AT324+AV324+BH324+AR321+AK321+BF324+BB324)</f>
        <v>456960</v>
      </c>
      <c r="BJ321" s="364"/>
      <c r="BK321" s="328"/>
      <c r="BL321" s="331"/>
      <c r="BM321" s="334"/>
    </row>
    <row r="322" spans="1:65" x14ac:dyDescent="0.3">
      <c r="A322" s="373"/>
      <c r="B322" s="376"/>
      <c r="C322" s="379"/>
      <c r="D322" s="379"/>
      <c r="E322" s="334"/>
      <c r="F322" s="373"/>
      <c r="G322" s="382"/>
      <c r="H322" s="385"/>
      <c r="I322" s="385"/>
      <c r="J322" s="379"/>
      <c r="K322" s="346"/>
      <c r="L322" s="346"/>
      <c r="M322" s="346"/>
      <c r="N322" s="379"/>
      <c r="O322" s="346"/>
      <c r="P322" s="346"/>
      <c r="Q322" s="379"/>
      <c r="R322" s="337"/>
      <c r="S322" s="379"/>
      <c r="T322" s="379"/>
      <c r="U322" s="379"/>
      <c r="V322" s="337"/>
      <c r="W322" s="379"/>
      <c r="X322" s="331"/>
      <c r="Y322" s="373"/>
      <c r="Z322" s="346"/>
      <c r="AA322" s="385"/>
      <c r="AB322" s="379"/>
      <c r="AC322" s="385"/>
      <c r="AD322" s="388"/>
      <c r="AE322" s="340"/>
      <c r="AF322" s="343"/>
      <c r="AG322" s="328"/>
      <c r="AH322" s="367"/>
      <c r="AI322" s="346"/>
      <c r="AJ322" s="349"/>
      <c r="AK322" s="352"/>
      <c r="AL322" s="355"/>
      <c r="AM322" s="343"/>
      <c r="AN322" s="355"/>
      <c r="AO322" s="367"/>
      <c r="AP322" s="346"/>
      <c r="AQ322" s="358"/>
      <c r="AR322" s="361"/>
      <c r="AS322" s="224"/>
      <c r="AT322" s="225">
        <f>IFERROR(VLOOKUP(AS322,'COSTOS CTO 495-2025'!$B$6:$C$180,2,FALSE),0)</f>
        <v>0</v>
      </c>
      <c r="AU322" s="226" t="s">
        <v>403</v>
      </c>
      <c r="AV322" s="225">
        <f>IFERROR(VLOOKUP(AU322,'COSTOS CTO 495-2025'!$B$6:$C$239,2,FALSE),0)</f>
        <v>152320</v>
      </c>
      <c r="AW322" s="227"/>
      <c r="AX322" s="225">
        <f>IFERROR(VLOOKUP(AW322,'COSTOS CTO 495-2025'!$B$6:$C$180,2,FALSE),0)</f>
        <v>0</v>
      </c>
      <c r="AY322" s="227"/>
      <c r="AZ322" s="225">
        <f>IFERROR(VLOOKUP(AY322,'COSTOS CTO 495-2025'!$B$6:$C$239,2,FALSE),0)</f>
        <v>0</v>
      </c>
      <c r="BA322" s="228"/>
      <c r="BB322" s="225">
        <f>IFERROR(VLOOKUP(BA322,'COSTOS CTO 495-2025'!$B$6:$C$289,2,FALSE),0)</f>
        <v>0</v>
      </c>
      <c r="BC322" s="229"/>
      <c r="BD322" s="225">
        <f>IFERROR(VLOOKUP(BC322,'COSTOS CTO 495-2025'!$B$6:$C$209,2,FALSE),0)</f>
        <v>0</v>
      </c>
      <c r="BE322" s="229"/>
      <c r="BF322" s="225">
        <f>IFERROR(VLOOKUP(BE322,'COSTOS CTO 495-2025'!$B$6:$C$180,2,FALSE),0)</f>
        <v>0</v>
      </c>
      <c r="BG322" s="370"/>
      <c r="BH322" s="364">
        <f>IFERROR(VLOOKUP(BG322,'COSTOS CTO 495-2025'!$B$6:$C$180,2,FALSE),0)</f>
        <v>0</v>
      </c>
      <c r="BI322" s="364"/>
      <c r="BJ322" s="364"/>
      <c r="BK322" s="328"/>
      <c r="BL322" s="331"/>
      <c r="BM322" s="334"/>
    </row>
    <row r="323" spans="1:65" x14ac:dyDescent="0.3">
      <c r="A323" s="373"/>
      <c r="B323" s="376"/>
      <c r="C323" s="379"/>
      <c r="D323" s="379"/>
      <c r="E323" s="334"/>
      <c r="F323" s="373"/>
      <c r="G323" s="382"/>
      <c r="H323" s="385"/>
      <c r="I323" s="385"/>
      <c r="J323" s="379"/>
      <c r="K323" s="346"/>
      <c r="L323" s="346"/>
      <c r="M323" s="346"/>
      <c r="N323" s="379"/>
      <c r="O323" s="346"/>
      <c r="P323" s="346"/>
      <c r="Q323" s="379"/>
      <c r="R323" s="337"/>
      <c r="S323" s="379"/>
      <c r="T323" s="379"/>
      <c r="U323" s="379"/>
      <c r="V323" s="338"/>
      <c r="W323" s="379"/>
      <c r="X323" s="331"/>
      <c r="Y323" s="373"/>
      <c r="Z323" s="346"/>
      <c r="AA323" s="385"/>
      <c r="AB323" s="379"/>
      <c r="AC323" s="385"/>
      <c r="AD323" s="388"/>
      <c r="AE323" s="341"/>
      <c r="AF323" s="344"/>
      <c r="AG323" s="329"/>
      <c r="AH323" s="367"/>
      <c r="AI323" s="347"/>
      <c r="AJ323" s="350"/>
      <c r="AK323" s="353"/>
      <c r="AL323" s="356"/>
      <c r="AM323" s="344"/>
      <c r="AN323" s="356"/>
      <c r="AO323" s="367"/>
      <c r="AP323" s="347"/>
      <c r="AQ323" s="359"/>
      <c r="AR323" s="362"/>
      <c r="AS323" s="224"/>
      <c r="AT323" s="225">
        <f>IFERROR(VLOOKUP(AS323,'COSTOS CTO 495-2025'!$B$6:$C$180,2,FALSE),0)</f>
        <v>0</v>
      </c>
      <c r="AU323" s="226" t="s">
        <v>403</v>
      </c>
      <c r="AV323" s="225">
        <f>IFERROR(VLOOKUP(AU323,'COSTOS CTO 495-2025'!$B$6:$C$239,2,FALSE),0)</f>
        <v>152320</v>
      </c>
      <c r="AW323" s="227"/>
      <c r="AX323" s="225">
        <f>IFERROR(VLOOKUP(AW323,'COSTOS CTO 495-2025'!$B$6:$C$180,2,FALSE),0)</f>
        <v>0</v>
      </c>
      <c r="AY323" s="227"/>
      <c r="AZ323" s="225">
        <f>IFERROR(VLOOKUP(AY323,'COSTOS CTO 495-2025'!$B$6:$C$239,2,FALSE),0)</f>
        <v>0</v>
      </c>
      <c r="BA323" s="228"/>
      <c r="BB323" s="225">
        <f>IFERROR(VLOOKUP(BA323,'COSTOS CTO 495-2025'!$B$6:$C$289,2,FALSE),0)</f>
        <v>0</v>
      </c>
      <c r="BC323" s="229"/>
      <c r="BD323" s="225">
        <f>IFERROR(VLOOKUP(BC323,'COSTOS CTO 495-2025'!$B$6:$C$209,2,FALSE),0)</f>
        <v>0</v>
      </c>
      <c r="BE323" s="229"/>
      <c r="BF323" s="225">
        <f>IFERROR(VLOOKUP(BE323,'COSTOS CTO 495-2025'!$B$6:$C$180,2,FALSE),0)</f>
        <v>0</v>
      </c>
      <c r="BG323" s="370"/>
      <c r="BH323" s="364">
        <f>IFERROR(VLOOKUP(BG323,'COSTOS CTO 495-2025'!$B$6:$C$180,2,FALSE),0)</f>
        <v>0</v>
      </c>
      <c r="BI323" s="364"/>
      <c r="BJ323" s="364"/>
      <c r="BK323" s="328"/>
      <c r="BL323" s="331"/>
      <c r="BM323" s="334"/>
    </row>
    <row r="324" spans="1:65" x14ac:dyDescent="0.3">
      <c r="A324" s="373"/>
      <c r="B324" s="376"/>
      <c r="C324" s="379"/>
      <c r="D324" s="379"/>
      <c r="E324" s="334"/>
      <c r="F324" s="373"/>
      <c r="G324" s="382"/>
      <c r="H324" s="385"/>
      <c r="I324" s="385"/>
      <c r="J324" s="379"/>
      <c r="K324" s="346"/>
      <c r="L324" s="346"/>
      <c r="M324" s="346"/>
      <c r="N324" s="379"/>
      <c r="O324" s="346"/>
      <c r="P324" s="346"/>
      <c r="Q324" s="379"/>
      <c r="R324" s="337"/>
      <c r="S324" s="379"/>
      <c r="T324" s="379"/>
      <c r="U324" s="379"/>
      <c r="V324" s="230"/>
      <c r="W324" s="379"/>
      <c r="X324" s="331"/>
      <c r="Y324" s="373"/>
      <c r="Z324" s="346"/>
      <c r="AA324" s="385"/>
      <c r="AB324" s="379"/>
      <c r="AC324" s="385"/>
      <c r="AD324" s="388"/>
      <c r="AE324" s="231"/>
      <c r="AF324" s="232"/>
      <c r="AG324" s="230"/>
      <c r="AH324" s="367"/>
      <c r="AI324" s="230"/>
      <c r="AJ324" s="230"/>
      <c r="AK324" s="233"/>
      <c r="AL324" s="230"/>
      <c r="AM324" s="230"/>
      <c r="AN324" s="230"/>
      <c r="AO324" s="367"/>
      <c r="AP324" s="233"/>
      <c r="AQ324" s="233"/>
      <c r="AR324" s="233"/>
      <c r="AS324" s="234"/>
      <c r="AT324" s="235">
        <f>+SUM(AT321:AT323)</f>
        <v>0</v>
      </c>
      <c r="AU324" s="234"/>
      <c r="AV324" s="235">
        <f>+SUM(AV321:AV323)</f>
        <v>456960</v>
      </c>
      <c r="AW324" s="235"/>
      <c r="AX324" s="235">
        <f>+SUM(AX321:AX323)</f>
        <v>0</v>
      </c>
      <c r="AY324" s="234"/>
      <c r="AZ324" s="235">
        <f>+SUM(AZ321:AZ323)</f>
        <v>0</v>
      </c>
      <c r="BA324" s="235"/>
      <c r="BB324" s="235">
        <f>SUM(BB321:BB323)</f>
        <v>0</v>
      </c>
      <c r="BC324" s="236"/>
      <c r="BD324" s="235">
        <f>+SUM(BD321:BD323)</f>
        <v>0</v>
      </c>
      <c r="BE324" s="236"/>
      <c r="BF324" s="235">
        <f>+SUM(BF321:BF323)</f>
        <v>0</v>
      </c>
      <c r="BG324" s="370"/>
      <c r="BH324" s="364">
        <f>IFERROR(VLOOKUP(BG324,'COSTOS CTO 495-2025'!$B$6:$C$180,2,FALSE),0)</f>
        <v>0</v>
      </c>
      <c r="BI324" s="365"/>
      <c r="BJ324" s="364"/>
      <c r="BK324" s="328"/>
      <c r="BL324" s="331"/>
      <c r="BM324" s="334"/>
    </row>
    <row r="325" spans="1:65" x14ac:dyDescent="0.3">
      <c r="A325" s="373"/>
      <c r="B325" s="376"/>
      <c r="C325" s="379"/>
      <c r="D325" s="379"/>
      <c r="E325" s="334"/>
      <c r="F325" s="373"/>
      <c r="G325" s="382"/>
      <c r="H325" s="385"/>
      <c r="I325" s="385"/>
      <c r="J325" s="379"/>
      <c r="K325" s="346"/>
      <c r="L325" s="346"/>
      <c r="M325" s="346"/>
      <c r="N325" s="379"/>
      <c r="O325" s="346"/>
      <c r="P325" s="346"/>
      <c r="Q325" s="379"/>
      <c r="R325" s="337"/>
      <c r="S325" s="379"/>
      <c r="T325" s="379"/>
      <c r="U325" s="379"/>
      <c r="V325" s="336"/>
      <c r="W325" s="379"/>
      <c r="X325" s="331"/>
      <c r="Y325" s="373"/>
      <c r="Z325" s="346"/>
      <c r="AA325" s="385"/>
      <c r="AB325" s="379"/>
      <c r="AC325" s="385"/>
      <c r="AD325" s="388"/>
      <c r="AE325" s="339"/>
      <c r="AF325" s="342">
        <f>IF(AE325=0,0,IF(AG325=0,(EOMONTH(AE325,0)+1-(AE325)),(1+AG325-AE325)))</f>
        <v>0</v>
      </c>
      <c r="AG325" s="327"/>
      <c r="AH325" s="367"/>
      <c r="AI325" s="345"/>
      <c r="AJ325" s="348">
        <f>IFERROR(VLOOKUP(AI325,'COSTOS CTO 495-2025'!$B$6:$C$180,2,FALSE),0)</f>
        <v>0</v>
      </c>
      <c r="AK325" s="351">
        <f>+AF325*AJ325</f>
        <v>0</v>
      </c>
      <c r="AL325" s="354"/>
      <c r="AM325" s="342">
        <f>IF(AL325=0,0,IF(AN325=0,(EOMONTH(AL325,0)+1-(AL325)),(1+AN325-AL325)))</f>
        <v>0</v>
      </c>
      <c r="AN325" s="354"/>
      <c r="AO325" s="367"/>
      <c r="AP325" s="345"/>
      <c r="AQ325" s="357">
        <f>IFERROR(VLOOKUP(AP325,'COSTOS CTO 495-2025'!$B$6:$C$180,2,FALSE),0)</f>
        <v>0</v>
      </c>
      <c r="AR325" s="360">
        <f>+AQ325*AM325</f>
        <v>0</v>
      </c>
      <c r="AS325" s="224"/>
      <c r="AT325" s="225">
        <f>IFERROR(VLOOKUP(AS325,'COSTOS CTO 495-2025'!$B$6:$C$180,2,FALSE),0)</f>
        <v>0</v>
      </c>
      <c r="AU325" s="226"/>
      <c r="AV325" s="225">
        <f>IFERROR(VLOOKUP(AU325,'COSTOS CTO 495-2025'!$B$6:$C$239,2,FALSE),0)</f>
        <v>0</v>
      </c>
      <c r="AW325" s="227"/>
      <c r="AX325" s="225">
        <f>IFERROR(VLOOKUP(AW325,'COSTOS CTO 495-2025'!$B$6:$C$180,2,FALSE),0)</f>
        <v>0</v>
      </c>
      <c r="AY325" s="227"/>
      <c r="AZ325" s="225">
        <f>IFERROR(VLOOKUP(AY325,'COSTOS CTO 495-2025'!$B$6:$C$239,2,FALSE),0)</f>
        <v>0</v>
      </c>
      <c r="BA325" s="228"/>
      <c r="BB325" s="225">
        <f>IFERROR(VLOOKUP(BA325,'COSTOS CTO 495-2025'!$B$6:$C$289,2,FALSE),0)</f>
        <v>0</v>
      </c>
      <c r="BC325" s="229"/>
      <c r="BD325" s="225">
        <f>IFERROR(VLOOKUP(BC325,'COSTOS CTO 495-2025'!$B$6:$C$209,2,FALSE),0)</f>
        <v>0</v>
      </c>
      <c r="BE325" s="229"/>
      <c r="BF325" s="225">
        <f>IFERROR(VLOOKUP(BE325,'COSTOS CTO 495-2025'!$B$6:$C$209,2,FALSE),0)</f>
        <v>0</v>
      </c>
      <c r="BG325" s="370"/>
      <c r="BH325" s="364">
        <f>IFERROR(VLOOKUP(BG325,'COSTOS CTO 495-2025'!$B$6:$C$180,2,FALSE),0)</f>
        <v>0</v>
      </c>
      <c r="BI325" s="363">
        <f>+SUM(AZ328+AX328+BD328+AT328+AV328+BH328+AR325+AK325+BF328+BB328)</f>
        <v>0</v>
      </c>
      <c r="BJ325" s="364"/>
      <c r="BK325" s="328"/>
      <c r="BL325" s="331"/>
      <c r="BM325" s="334"/>
    </row>
    <row r="326" spans="1:65" x14ac:dyDescent="0.3">
      <c r="A326" s="373"/>
      <c r="B326" s="376"/>
      <c r="C326" s="379"/>
      <c r="D326" s="379"/>
      <c r="E326" s="334"/>
      <c r="F326" s="373"/>
      <c r="G326" s="382"/>
      <c r="H326" s="385"/>
      <c r="I326" s="385"/>
      <c r="J326" s="379"/>
      <c r="K326" s="346"/>
      <c r="L326" s="346"/>
      <c r="M326" s="346"/>
      <c r="N326" s="379"/>
      <c r="O326" s="346"/>
      <c r="P326" s="346"/>
      <c r="Q326" s="379"/>
      <c r="R326" s="337"/>
      <c r="S326" s="379"/>
      <c r="T326" s="379"/>
      <c r="U326" s="379"/>
      <c r="V326" s="337"/>
      <c r="W326" s="379"/>
      <c r="X326" s="331"/>
      <c r="Y326" s="373"/>
      <c r="Z326" s="346"/>
      <c r="AA326" s="385"/>
      <c r="AB326" s="379"/>
      <c r="AC326" s="385"/>
      <c r="AD326" s="388"/>
      <c r="AE326" s="340"/>
      <c r="AF326" s="343"/>
      <c r="AG326" s="328"/>
      <c r="AH326" s="367"/>
      <c r="AI326" s="346"/>
      <c r="AJ326" s="349"/>
      <c r="AK326" s="352"/>
      <c r="AL326" s="355"/>
      <c r="AM326" s="343"/>
      <c r="AN326" s="355"/>
      <c r="AO326" s="367"/>
      <c r="AP326" s="346"/>
      <c r="AQ326" s="358"/>
      <c r="AR326" s="361"/>
      <c r="AS326" s="224"/>
      <c r="AT326" s="225">
        <f>IFERROR(VLOOKUP(AS326,'COSTOS CTO 495-2025'!$B$6:$C$180,2,FALSE),0)</f>
        <v>0</v>
      </c>
      <c r="AU326" s="226"/>
      <c r="AV326" s="225">
        <f>IFERROR(VLOOKUP(AU326,'COSTOS CTO 495-2025'!$B$6:$C$239,2,FALSE),0)</f>
        <v>0</v>
      </c>
      <c r="AW326" s="227"/>
      <c r="AX326" s="225">
        <f>IFERROR(VLOOKUP(AW326,'COSTOS CTO 495-2025'!$B$6:$C$180,2,FALSE),0)</f>
        <v>0</v>
      </c>
      <c r="AY326" s="227"/>
      <c r="AZ326" s="225">
        <f>IFERROR(VLOOKUP(AY326,'COSTOS CTO 495-2025'!$B$6:$C$239,2,FALSE),0)</f>
        <v>0</v>
      </c>
      <c r="BA326" s="228"/>
      <c r="BB326" s="225">
        <f>IFERROR(VLOOKUP(BA326,'COSTOS CTO 495-2025'!$B$6:$C$289,2,FALSE),0)</f>
        <v>0</v>
      </c>
      <c r="BC326" s="229"/>
      <c r="BD326" s="225">
        <f>IFERROR(VLOOKUP(BC326,'COSTOS CTO 495-2025'!$B$6:$C$209,2,FALSE),0)</f>
        <v>0</v>
      </c>
      <c r="BE326" s="229"/>
      <c r="BF326" s="225">
        <f>IFERROR(VLOOKUP(BE326,'COSTOS CTO 495-2025'!$B$6:$C$209,2,FALSE),0)</f>
        <v>0</v>
      </c>
      <c r="BG326" s="370"/>
      <c r="BH326" s="364">
        <f>IFERROR(VLOOKUP(BG326,'COSTOS CTO 495-2025'!$B$6:$C$180,2,FALSE),0)</f>
        <v>0</v>
      </c>
      <c r="BI326" s="364"/>
      <c r="BJ326" s="364"/>
      <c r="BK326" s="328"/>
      <c r="BL326" s="331"/>
      <c r="BM326" s="334"/>
    </row>
    <row r="327" spans="1:65" x14ac:dyDescent="0.3">
      <c r="A327" s="373"/>
      <c r="B327" s="376"/>
      <c r="C327" s="379"/>
      <c r="D327" s="379"/>
      <c r="E327" s="334"/>
      <c r="F327" s="373"/>
      <c r="G327" s="382"/>
      <c r="H327" s="385"/>
      <c r="I327" s="385"/>
      <c r="J327" s="379"/>
      <c r="K327" s="346"/>
      <c r="L327" s="346"/>
      <c r="M327" s="346"/>
      <c r="N327" s="379"/>
      <c r="O327" s="346"/>
      <c r="P327" s="346"/>
      <c r="Q327" s="379"/>
      <c r="R327" s="337"/>
      <c r="S327" s="379"/>
      <c r="T327" s="379"/>
      <c r="U327" s="379"/>
      <c r="V327" s="338"/>
      <c r="W327" s="379"/>
      <c r="X327" s="331"/>
      <c r="Y327" s="373"/>
      <c r="Z327" s="346"/>
      <c r="AA327" s="385"/>
      <c r="AB327" s="379"/>
      <c r="AC327" s="385"/>
      <c r="AD327" s="388"/>
      <c r="AE327" s="341"/>
      <c r="AF327" s="344"/>
      <c r="AG327" s="329"/>
      <c r="AH327" s="367"/>
      <c r="AI327" s="347"/>
      <c r="AJ327" s="350"/>
      <c r="AK327" s="353"/>
      <c r="AL327" s="356"/>
      <c r="AM327" s="344"/>
      <c r="AN327" s="356"/>
      <c r="AO327" s="367"/>
      <c r="AP327" s="347"/>
      <c r="AQ327" s="359"/>
      <c r="AR327" s="362"/>
      <c r="AS327" s="224"/>
      <c r="AT327" s="225">
        <f>IFERROR(VLOOKUP(AS327,'COSTOS CTO 495-2025'!$B$6:$C$180,2,FALSE),0)</f>
        <v>0</v>
      </c>
      <c r="AU327" s="226"/>
      <c r="AV327" s="225">
        <f>IFERROR(VLOOKUP(AU327,'COSTOS CTO 495-2025'!$B$6:$C$239,2,FALSE),0)</f>
        <v>0</v>
      </c>
      <c r="AW327" s="227"/>
      <c r="AX327" s="225">
        <f>IFERROR(VLOOKUP(AW327,'COSTOS CTO 495-2025'!$B$6:$C$180,2,FALSE),0)</f>
        <v>0</v>
      </c>
      <c r="AY327" s="227"/>
      <c r="AZ327" s="225">
        <f>IFERROR(VLOOKUP(AY327,'COSTOS CTO 495-2025'!$B$6:$C$239,2,FALSE),0)</f>
        <v>0</v>
      </c>
      <c r="BA327" s="228"/>
      <c r="BB327" s="225">
        <f>IFERROR(VLOOKUP(BA327,'COSTOS CTO 495-2025'!$B$6:$C$289,2,FALSE),0)</f>
        <v>0</v>
      </c>
      <c r="BC327" s="229"/>
      <c r="BD327" s="225">
        <f>IFERROR(VLOOKUP(BC327,'COSTOS CTO 495-2025'!$B$6:$C$209,2,FALSE),0)</f>
        <v>0</v>
      </c>
      <c r="BE327" s="229"/>
      <c r="BF327" s="225">
        <f>IFERROR(VLOOKUP(BE327,'COSTOS CTO 495-2025'!$B$6:$C$209,2,FALSE),0)</f>
        <v>0</v>
      </c>
      <c r="BG327" s="370"/>
      <c r="BH327" s="364">
        <f>IFERROR(VLOOKUP(BG327,'COSTOS CTO 495-2025'!$B$6:$C$180,2,FALSE),0)</f>
        <v>0</v>
      </c>
      <c r="BI327" s="364"/>
      <c r="BJ327" s="364"/>
      <c r="BK327" s="328"/>
      <c r="BL327" s="331"/>
      <c r="BM327" s="334"/>
    </row>
    <row r="328" spans="1:65" x14ac:dyDescent="0.3">
      <c r="A328" s="374"/>
      <c r="B328" s="377"/>
      <c r="C328" s="380"/>
      <c r="D328" s="380"/>
      <c r="E328" s="335"/>
      <c r="F328" s="374"/>
      <c r="G328" s="383"/>
      <c r="H328" s="386"/>
      <c r="I328" s="386"/>
      <c r="J328" s="380"/>
      <c r="K328" s="347"/>
      <c r="L328" s="347"/>
      <c r="M328" s="347"/>
      <c r="N328" s="380"/>
      <c r="O328" s="347"/>
      <c r="P328" s="347"/>
      <c r="Q328" s="380"/>
      <c r="R328" s="338"/>
      <c r="S328" s="380"/>
      <c r="T328" s="380"/>
      <c r="U328" s="380"/>
      <c r="V328" s="230"/>
      <c r="W328" s="380"/>
      <c r="X328" s="332"/>
      <c r="Y328" s="374"/>
      <c r="Z328" s="347"/>
      <c r="AA328" s="386"/>
      <c r="AB328" s="380"/>
      <c r="AC328" s="386"/>
      <c r="AD328" s="389"/>
      <c r="AE328" s="231"/>
      <c r="AF328" s="232"/>
      <c r="AG328" s="230"/>
      <c r="AH328" s="368"/>
      <c r="AI328" s="230"/>
      <c r="AJ328" s="230"/>
      <c r="AK328" s="233"/>
      <c r="AL328" s="230"/>
      <c r="AM328" s="230"/>
      <c r="AN328" s="230"/>
      <c r="AO328" s="368"/>
      <c r="AP328" s="233"/>
      <c r="AQ328" s="233"/>
      <c r="AR328" s="233"/>
      <c r="AS328" s="234"/>
      <c r="AT328" s="235">
        <f>+SUM(AT325:AT327)</f>
        <v>0</v>
      </c>
      <c r="AU328" s="234"/>
      <c r="AV328" s="235">
        <f>+SUM(AV325:AV327)</f>
        <v>0</v>
      </c>
      <c r="AW328" s="235"/>
      <c r="AX328" s="235">
        <f>+SUM(AX325:AX327)</f>
        <v>0</v>
      </c>
      <c r="AY328" s="234"/>
      <c r="AZ328" s="235">
        <f>+SUM(AZ325:AZ327)</f>
        <v>0</v>
      </c>
      <c r="BA328" s="235"/>
      <c r="BB328" s="235">
        <f>SUM(BB325:BB327)</f>
        <v>0</v>
      </c>
      <c r="BC328" s="236"/>
      <c r="BD328" s="235">
        <f>+SUM(BD325:BD327)</f>
        <v>0</v>
      </c>
      <c r="BE328" s="236"/>
      <c r="BF328" s="235">
        <f>+SUM(BF325:BF327)</f>
        <v>0</v>
      </c>
      <c r="BG328" s="371"/>
      <c r="BH328" s="365">
        <f>IFERROR(VLOOKUP(BG328,'COSTOS CTO 495-2025'!$B$6:$C$180,2,FALSE),0)</f>
        <v>0</v>
      </c>
      <c r="BI328" s="365"/>
      <c r="BJ328" s="365"/>
      <c r="BK328" s="329"/>
      <c r="BL328" s="332"/>
      <c r="BM328" s="335"/>
    </row>
    <row r="329" spans="1:65" x14ac:dyDescent="0.3">
      <c r="A329" s="372">
        <v>129</v>
      </c>
      <c r="B329" s="375">
        <v>46096</v>
      </c>
      <c r="C329" s="378">
        <v>2026</v>
      </c>
      <c r="D329" s="378" t="s">
        <v>185</v>
      </c>
      <c r="E329" s="333" t="s">
        <v>690</v>
      </c>
      <c r="F329" s="372" t="s">
        <v>691</v>
      </c>
      <c r="G329" s="381">
        <v>981020004761860</v>
      </c>
      <c r="H329" s="384" t="s">
        <v>55</v>
      </c>
      <c r="I329" s="384" t="s">
        <v>56</v>
      </c>
      <c r="J329" s="378" t="s">
        <v>57</v>
      </c>
      <c r="K329" s="345" t="s">
        <v>692</v>
      </c>
      <c r="L329" s="345" t="s">
        <v>693</v>
      </c>
      <c r="M329" s="345">
        <v>3225948909</v>
      </c>
      <c r="N329" s="378" t="s">
        <v>91</v>
      </c>
      <c r="O329" s="345" t="s">
        <v>694</v>
      </c>
      <c r="P329" s="345" t="s">
        <v>695</v>
      </c>
      <c r="Q329" s="378" t="s">
        <v>59</v>
      </c>
      <c r="R329" s="336" t="s">
        <v>476</v>
      </c>
      <c r="S329" s="378" t="s">
        <v>68</v>
      </c>
      <c r="T329" s="378">
        <v>12</v>
      </c>
      <c r="U329" s="378" t="s">
        <v>61</v>
      </c>
      <c r="V329" s="336">
        <v>23</v>
      </c>
      <c r="W329" s="378" t="s">
        <v>62</v>
      </c>
      <c r="X329" s="330" t="s">
        <v>696</v>
      </c>
      <c r="Y329" s="372"/>
      <c r="Z329" s="345" t="s">
        <v>697</v>
      </c>
      <c r="AA329" s="384" t="s">
        <v>83</v>
      </c>
      <c r="AB329" s="378" t="s">
        <v>64</v>
      </c>
      <c r="AC329" s="384" t="s">
        <v>65</v>
      </c>
      <c r="AD329" s="387"/>
      <c r="AE329" s="339"/>
      <c r="AF329" s="342">
        <f>IF(AE329=0,0,IF(AG329=0,(EOMONTH(AE329,0)+1-(AE329)),(1+AG329-AE329)))</f>
        <v>0</v>
      </c>
      <c r="AG329" s="339"/>
      <c r="AH329" s="366">
        <f>+AF329+AF333+AF337</f>
        <v>0</v>
      </c>
      <c r="AI329" s="345"/>
      <c r="AJ329" s="348">
        <f>IFERROR(VLOOKUP(AI329,'COSTOS CTO 495-2025'!$B$6:$C$180,2,FALSE),0)</f>
        <v>0</v>
      </c>
      <c r="AK329" s="351">
        <f>+AH329*AJ329</f>
        <v>0</v>
      </c>
      <c r="AL329" s="339">
        <v>46096</v>
      </c>
      <c r="AM329" s="342">
        <f>IF(AL329=0,0,IF(AN329=0,(EOMONTH(AL329,0)+1-(AL329)),(1+AN329-AL329)))</f>
        <v>17</v>
      </c>
      <c r="AN329" s="339"/>
      <c r="AO329" s="366">
        <f>+AM329+AM333+AM337</f>
        <v>17</v>
      </c>
      <c r="AP329" s="345" t="s">
        <v>592</v>
      </c>
      <c r="AQ329" s="357">
        <f>IFERROR(VLOOKUP(AP329,'COSTOS CTO 495-2025'!$B$6:$C$180,2,FALSE),0)</f>
        <v>232050</v>
      </c>
      <c r="AR329" s="360">
        <f>+AQ329*AM329</f>
        <v>3944850</v>
      </c>
      <c r="AS329" s="224" t="s">
        <v>86</v>
      </c>
      <c r="AT329" s="225">
        <f>IFERROR(VLOOKUP(AS329,'COSTOS CTO 495-2025'!$B$6:$C$180,2,FALSE),0)</f>
        <v>147560</v>
      </c>
      <c r="AU329" s="226" t="s">
        <v>404</v>
      </c>
      <c r="AV329" s="225">
        <f>IFERROR(VLOOKUP(AU329,'COSTOS CTO 495-2025'!$B$6:$C$239,2,FALSE),0)</f>
        <v>152320</v>
      </c>
      <c r="AW329" s="227" t="s">
        <v>595</v>
      </c>
      <c r="AX329" s="225">
        <f>IFERROR(VLOOKUP(AW329,'COSTOS CTO 495-2025'!$B$6:$C$180,2,FALSE),0)</f>
        <v>127330</v>
      </c>
      <c r="AY329" s="227"/>
      <c r="AZ329" s="225">
        <f>IFERROR(VLOOKUP(AY329,'COSTOS CTO 495-2025'!$B$6:$C$239,2,FALSE),0)</f>
        <v>0</v>
      </c>
      <c r="BA329" s="228"/>
      <c r="BB329" s="225">
        <f>IFERROR(VLOOKUP(BA329,'COSTOS CTO 495-2025'!$B$6:$C$289,2,FALSE),0)</f>
        <v>0</v>
      </c>
      <c r="BC329" s="229"/>
      <c r="BD329" s="225">
        <f>IFERROR(VLOOKUP(BC329,'COSTOS CTO 495-2025'!$B$6:$C$209,2,FALSE),0)</f>
        <v>0</v>
      </c>
      <c r="BE329" s="229"/>
      <c r="BF329" s="225">
        <f>IFERROR(VLOOKUP(BE329,'COSTOS CTO 495-2025'!$B$6:$C$180,2,FALSE),0)</f>
        <v>0</v>
      </c>
      <c r="BG329" s="369"/>
      <c r="BH329" s="363">
        <f>IFERROR(VLOOKUP(BG329,'COSTOS CTO 495-2025'!$B$6:$C$180,2,FALSE),0)</f>
        <v>0</v>
      </c>
      <c r="BI329" s="363">
        <f>+SUM(AZ332+AX332+BD332+AT332+AV332+BH332+AR329+AK329+BF332+BB332)</f>
        <v>4964680</v>
      </c>
      <c r="BJ329" s="363">
        <f>BI329+BI333+BI337</f>
        <v>5117000</v>
      </c>
      <c r="BK329" s="327"/>
      <c r="BL329" s="390" t="s">
        <v>66</v>
      </c>
      <c r="BM329" s="333"/>
    </row>
    <row r="330" spans="1:65" x14ac:dyDescent="0.3">
      <c r="A330" s="373"/>
      <c r="B330" s="376"/>
      <c r="C330" s="379"/>
      <c r="D330" s="379"/>
      <c r="E330" s="334"/>
      <c r="F330" s="373"/>
      <c r="G330" s="382"/>
      <c r="H330" s="385"/>
      <c r="I330" s="385"/>
      <c r="J330" s="379"/>
      <c r="K330" s="346"/>
      <c r="L330" s="346"/>
      <c r="M330" s="346"/>
      <c r="N330" s="379"/>
      <c r="O330" s="346"/>
      <c r="P330" s="346"/>
      <c r="Q330" s="379"/>
      <c r="R330" s="337"/>
      <c r="S330" s="379"/>
      <c r="T330" s="379"/>
      <c r="U330" s="379"/>
      <c r="V330" s="337"/>
      <c r="W330" s="379"/>
      <c r="X330" s="331"/>
      <c r="Y330" s="373"/>
      <c r="Z330" s="346"/>
      <c r="AA330" s="385"/>
      <c r="AB330" s="379"/>
      <c r="AC330" s="385"/>
      <c r="AD330" s="388"/>
      <c r="AE330" s="340"/>
      <c r="AF330" s="343"/>
      <c r="AG330" s="340"/>
      <c r="AH330" s="367"/>
      <c r="AI330" s="346"/>
      <c r="AJ330" s="349"/>
      <c r="AK330" s="352"/>
      <c r="AL330" s="340"/>
      <c r="AM330" s="343"/>
      <c r="AN330" s="340"/>
      <c r="AO330" s="367"/>
      <c r="AP330" s="346"/>
      <c r="AQ330" s="358"/>
      <c r="AR330" s="361"/>
      <c r="AS330" s="224"/>
      <c r="AT330" s="225">
        <f>IFERROR(VLOOKUP(AS330,'COSTOS CTO 495-2025'!$B$6:$C$180,2,FALSE),0)</f>
        <v>0</v>
      </c>
      <c r="AU330" s="226" t="s">
        <v>404</v>
      </c>
      <c r="AV330" s="225">
        <f>IFERROR(VLOOKUP(AU330,'COSTOS CTO 495-2025'!$B$6:$C$239,2,FALSE),0)</f>
        <v>152320</v>
      </c>
      <c r="AW330" s="227" t="s">
        <v>596</v>
      </c>
      <c r="AX330" s="225">
        <f>IFERROR(VLOOKUP(AW330,'COSTOS CTO 495-2025'!$B$6:$C$180,2,FALSE),0)</f>
        <v>136850</v>
      </c>
      <c r="AY330" s="227"/>
      <c r="AZ330" s="225">
        <f>IFERROR(VLOOKUP(AY330,'COSTOS CTO 495-2025'!$B$6:$C$239,2,FALSE),0)</f>
        <v>0</v>
      </c>
      <c r="BA330" s="228"/>
      <c r="BB330" s="225">
        <f>IFERROR(VLOOKUP(BA330,'COSTOS CTO 495-2025'!$B$6:$C$289,2,FALSE),0)</f>
        <v>0</v>
      </c>
      <c r="BC330" s="229"/>
      <c r="BD330" s="225">
        <f>IFERROR(VLOOKUP(BC330,'COSTOS CTO 495-2025'!$B$6:$C$209,2,FALSE),0)</f>
        <v>0</v>
      </c>
      <c r="BE330" s="229"/>
      <c r="BF330" s="225">
        <f>IFERROR(VLOOKUP(BE330,'COSTOS CTO 495-2025'!$B$6:$C$180,2,FALSE),0)</f>
        <v>0</v>
      </c>
      <c r="BG330" s="370"/>
      <c r="BH330" s="364">
        <f>IFERROR(VLOOKUP(BG330,'COSTOS CTO 495-2025'!$B$6:$C$180,2,FALSE),0)</f>
        <v>0</v>
      </c>
      <c r="BI330" s="364"/>
      <c r="BJ330" s="364"/>
      <c r="BK330" s="328"/>
      <c r="BL330" s="391"/>
      <c r="BM330" s="334"/>
    </row>
    <row r="331" spans="1:65" x14ac:dyDescent="0.3">
      <c r="A331" s="373"/>
      <c r="B331" s="376"/>
      <c r="C331" s="379"/>
      <c r="D331" s="379"/>
      <c r="E331" s="334"/>
      <c r="F331" s="373"/>
      <c r="G331" s="382"/>
      <c r="H331" s="385"/>
      <c r="I331" s="385"/>
      <c r="J331" s="379"/>
      <c r="K331" s="346"/>
      <c r="L331" s="346"/>
      <c r="M331" s="346"/>
      <c r="N331" s="379"/>
      <c r="O331" s="346"/>
      <c r="P331" s="346"/>
      <c r="Q331" s="379"/>
      <c r="R331" s="337"/>
      <c r="S331" s="379"/>
      <c r="T331" s="379"/>
      <c r="U331" s="379"/>
      <c r="V331" s="338"/>
      <c r="W331" s="379"/>
      <c r="X331" s="331"/>
      <c r="Y331" s="373"/>
      <c r="Z331" s="346"/>
      <c r="AA331" s="385"/>
      <c r="AB331" s="379"/>
      <c r="AC331" s="385"/>
      <c r="AD331" s="388"/>
      <c r="AE331" s="341"/>
      <c r="AF331" s="344"/>
      <c r="AG331" s="341"/>
      <c r="AH331" s="367"/>
      <c r="AI331" s="347"/>
      <c r="AJ331" s="350"/>
      <c r="AK331" s="353"/>
      <c r="AL331" s="341"/>
      <c r="AM331" s="344"/>
      <c r="AN331" s="341"/>
      <c r="AO331" s="367"/>
      <c r="AP331" s="347"/>
      <c r="AQ331" s="359"/>
      <c r="AR331" s="362"/>
      <c r="AS331" s="224"/>
      <c r="AT331" s="225">
        <f>IFERROR(VLOOKUP(AS331,'COSTOS CTO 495-2025'!$B$6:$C$180,2,FALSE),0)</f>
        <v>0</v>
      </c>
      <c r="AU331" s="226" t="s">
        <v>404</v>
      </c>
      <c r="AV331" s="225">
        <f>IFERROR(VLOOKUP(AU331,'COSTOS CTO 495-2025'!$B$6:$C$239,2,FALSE),0)</f>
        <v>152320</v>
      </c>
      <c r="AW331" s="227" t="s">
        <v>650</v>
      </c>
      <c r="AX331" s="225">
        <f>IFERROR(VLOOKUP(AW331,'COSTOS CTO 495-2025'!$B$6:$C$180,2,FALSE),0)</f>
        <v>151130</v>
      </c>
      <c r="AY331" s="227"/>
      <c r="AZ331" s="225">
        <f>IFERROR(VLOOKUP(AY331,'COSTOS CTO 495-2025'!$B$6:$C$239,2,FALSE),0)</f>
        <v>0</v>
      </c>
      <c r="BA331" s="228"/>
      <c r="BB331" s="225">
        <f>IFERROR(VLOOKUP(BA331,'COSTOS CTO 495-2025'!$B$6:$C$289,2,FALSE),0)</f>
        <v>0</v>
      </c>
      <c r="BC331" s="229"/>
      <c r="BD331" s="225">
        <f>IFERROR(VLOOKUP(BC331,'COSTOS CTO 495-2025'!$B$6:$C$209,2,FALSE),0)</f>
        <v>0</v>
      </c>
      <c r="BE331" s="229"/>
      <c r="BF331" s="225">
        <f>IFERROR(VLOOKUP(BE331,'COSTOS CTO 495-2025'!$B$6:$C$180,2,FALSE),0)</f>
        <v>0</v>
      </c>
      <c r="BG331" s="370"/>
      <c r="BH331" s="364">
        <f>IFERROR(VLOOKUP(BG331,'COSTOS CTO 495-2025'!$B$6:$C$180,2,FALSE),0)</f>
        <v>0</v>
      </c>
      <c r="BI331" s="364"/>
      <c r="BJ331" s="364"/>
      <c r="BK331" s="328"/>
      <c r="BL331" s="391"/>
      <c r="BM331" s="334"/>
    </row>
    <row r="332" spans="1:65" x14ac:dyDescent="0.3">
      <c r="A332" s="373"/>
      <c r="B332" s="376"/>
      <c r="C332" s="379"/>
      <c r="D332" s="379"/>
      <c r="E332" s="334"/>
      <c r="F332" s="373"/>
      <c r="G332" s="382"/>
      <c r="H332" s="385"/>
      <c r="I332" s="385"/>
      <c r="J332" s="379"/>
      <c r="K332" s="346"/>
      <c r="L332" s="346"/>
      <c r="M332" s="346"/>
      <c r="N332" s="379"/>
      <c r="O332" s="346"/>
      <c r="P332" s="346"/>
      <c r="Q332" s="379"/>
      <c r="R332" s="337"/>
      <c r="S332" s="379"/>
      <c r="T332" s="379"/>
      <c r="U332" s="379"/>
      <c r="V332" s="230"/>
      <c r="W332" s="379"/>
      <c r="X332" s="331"/>
      <c r="Y332" s="373"/>
      <c r="Z332" s="346"/>
      <c r="AA332" s="385"/>
      <c r="AB332" s="379"/>
      <c r="AC332" s="385"/>
      <c r="AD332" s="388"/>
      <c r="AE332" s="231"/>
      <c r="AF332" s="232"/>
      <c r="AG332" s="230"/>
      <c r="AH332" s="367"/>
      <c r="AI332" s="230"/>
      <c r="AJ332" s="230"/>
      <c r="AK332" s="233"/>
      <c r="AL332" s="230"/>
      <c r="AM332" s="230"/>
      <c r="AN332" s="230"/>
      <c r="AO332" s="367"/>
      <c r="AP332" s="230"/>
      <c r="AQ332" s="230"/>
      <c r="AR332" s="230"/>
      <c r="AS332" s="234"/>
      <c r="AT332" s="235">
        <f>+SUM(AT329:AT331)</f>
        <v>147560</v>
      </c>
      <c r="AU332" s="234"/>
      <c r="AV332" s="235">
        <f>+SUM(AV329:AV331)</f>
        <v>456960</v>
      </c>
      <c r="AW332" s="235"/>
      <c r="AX332" s="235">
        <f>+SUM(AX329:AX331)</f>
        <v>415310</v>
      </c>
      <c r="AY332" s="234"/>
      <c r="AZ332" s="235">
        <f>+SUM(AZ329:AZ331)</f>
        <v>0</v>
      </c>
      <c r="BA332" s="235"/>
      <c r="BB332" s="235">
        <f>BB329+BB330+BB331</f>
        <v>0</v>
      </c>
      <c r="BC332" s="236"/>
      <c r="BD332" s="235">
        <f>+BD329+BD330+BD331</f>
        <v>0</v>
      </c>
      <c r="BE332" s="236"/>
      <c r="BF332" s="235">
        <f>+SUM(BF329:BF331)</f>
        <v>0</v>
      </c>
      <c r="BG332" s="370"/>
      <c r="BH332" s="364">
        <f>IFERROR(VLOOKUP(BG332,'COSTOS CTO 495-2025'!$B$6:$C$180,2,FALSE),0)</f>
        <v>0</v>
      </c>
      <c r="BI332" s="365"/>
      <c r="BJ332" s="364"/>
      <c r="BK332" s="328"/>
      <c r="BL332" s="391"/>
      <c r="BM332" s="334"/>
    </row>
    <row r="333" spans="1:65" x14ac:dyDescent="0.3">
      <c r="A333" s="373"/>
      <c r="B333" s="376"/>
      <c r="C333" s="379"/>
      <c r="D333" s="379"/>
      <c r="E333" s="334"/>
      <c r="F333" s="373"/>
      <c r="G333" s="382"/>
      <c r="H333" s="385"/>
      <c r="I333" s="385"/>
      <c r="J333" s="379"/>
      <c r="K333" s="346"/>
      <c r="L333" s="346"/>
      <c r="M333" s="346"/>
      <c r="N333" s="379"/>
      <c r="O333" s="346"/>
      <c r="P333" s="346"/>
      <c r="Q333" s="379"/>
      <c r="R333" s="337"/>
      <c r="S333" s="379"/>
      <c r="T333" s="379"/>
      <c r="U333" s="379"/>
      <c r="V333" s="336"/>
      <c r="W333" s="379"/>
      <c r="X333" s="331"/>
      <c r="Y333" s="373"/>
      <c r="Z333" s="346"/>
      <c r="AA333" s="385"/>
      <c r="AB333" s="379"/>
      <c r="AC333" s="385"/>
      <c r="AD333" s="388"/>
      <c r="AE333" s="339"/>
      <c r="AF333" s="342">
        <f>IF(AE333=0,0,IF(AG333=0,(EOMONTH(AE333,0)+1-(AE333)),(1+AG333-AE333)))</f>
        <v>0</v>
      </c>
      <c r="AG333" s="327"/>
      <c r="AH333" s="367"/>
      <c r="AI333" s="345"/>
      <c r="AJ333" s="348">
        <f>IFERROR(VLOOKUP(AI333,'COSTOS CTO 495-2025'!$B$6:$C$180,2,FALSE),0)</f>
        <v>0</v>
      </c>
      <c r="AK333" s="351">
        <f>+AF333*AJ333</f>
        <v>0</v>
      </c>
      <c r="AL333" s="354"/>
      <c r="AM333" s="342">
        <f>IF(AL333=0,0,IF(AN333=0,(EOMONTH(AL333,0)+1-(AL333)),(1+AN333-AL333)))</f>
        <v>0</v>
      </c>
      <c r="AN333" s="354"/>
      <c r="AO333" s="367"/>
      <c r="AP333" s="345"/>
      <c r="AQ333" s="357">
        <f>IFERROR(VLOOKUP(AP333,'COSTOS CTO 495-2025'!$B$6:$C$180,2,FALSE),0)</f>
        <v>0</v>
      </c>
      <c r="AR333" s="360">
        <f>+AQ333*AM333</f>
        <v>0</v>
      </c>
      <c r="AS333" s="224"/>
      <c r="AT333" s="225">
        <f>IFERROR(VLOOKUP(AS333,'COSTOS CTO 495-2025'!$B$6:$C$180,2,FALSE),0)</f>
        <v>0</v>
      </c>
      <c r="AU333" s="226" t="s">
        <v>404</v>
      </c>
      <c r="AV333" s="225">
        <f>IFERROR(VLOOKUP(AU333,'COSTOS CTO 495-2025'!$B$6:$C$239,2,FALSE),0)</f>
        <v>152320</v>
      </c>
      <c r="AW333" s="227"/>
      <c r="AX333" s="225">
        <f>IFERROR(VLOOKUP(AW333,'COSTOS CTO 495-2025'!$B$6:$C$180,2,FALSE),0)</f>
        <v>0</v>
      </c>
      <c r="AY333" s="227"/>
      <c r="AZ333" s="225">
        <f>IFERROR(VLOOKUP(AY333,'COSTOS CTO 495-2025'!$B$6:$C$239,2,FALSE),0)</f>
        <v>0</v>
      </c>
      <c r="BA333" s="228"/>
      <c r="BB333" s="225">
        <f>IFERROR(VLOOKUP(BA333,'COSTOS CTO 495-2025'!$B$6:$C$289,2,FALSE),0)</f>
        <v>0</v>
      </c>
      <c r="BC333" s="229"/>
      <c r="BD333" s="225">
        <f>IFERROR(VLOOKUP(BC333,'COSTOS CTO 495-2025'!$B$6:$C$209,2,FALSE),0)</f>
        <v>0</v>
      </c>
      <c r="BE333" s="229"/>
      <c r="BF333" s="225">
        <f>IFERROR(VLOOKUP(BE333,'COSTOS CTO 495-2025'!$B$6:$C$180,2,FALSE),0)</f>
        <v>0</v>
      </c>
      <c r="BG333" s="370"/>
      <c r="BH333" s="364">
        <f>IFERROR(VLOOKUP(BG333,'COSTOS CTO 495-2025'!$B$6:$C$180,2,FALSE),0)</f>
        <v>0</v>
      </c>
      <c r="BI333" s="363">
        <f>+SUM(AZ336+AX336+BD336+AT336+AV336+BH336+AR333+AK333+BF336+BB336)</f>
        <v>152320</v>
      </c>
      <c r="BJ333" s="364"/>
      <c r="BK333" s="328"/>
      <c r="BL333" s="391"/>
      <c r="BM333" s="334"/>
    </row>
    <row r="334" spans="1:65" x14ac:dyDescent="0.3">
      <c r="A334" s="373"/>
      <c r="B334" s="376"/>
      <c r="C334" s="379"/>
      <c r="D334" s="379"/>
      <c r="E334" s="334"/>
      <c r="F334" s="373"/>
      <c r="G334" s="382"/>
      <c r="H334" s="385"/>
      <c r="I334" s="385"/>
      <c r="J334" s="379"/>
      <c r="K334" s="346"/>
      <c r="L334" s="346"/>
      <c r="M334" s="346"/>
      <c r="N334" s="379"/>
      <c r="O334" s="346"/>
      <c r="P334" s="346"/>
      <c r="Q334" s="379"/>
      <c r="R334" s="337"/>
      <c r="S334" s="379"/>
      <c r="T334" s="379"/>
      <c r="U334" s="379"/>
      <c r="V334" s="337"/>
      <c r="W334" s="379"/>
      <c r="X334" s="331"/>
      <c r="Y334" s="373"/>
      <c r="Z334" s="346"/>
      <c r="AA334" s="385"/>
      <c r="AB334" s="379"/>
      <c r="AC334" s="385"/>
      <c r="AD334" s="388"/>
      <c r="AE334" s="340"/>
      <c r="AF334" s="343"/>
      <c r="AG334" s="328"/>
      <c r="AH334" s="367"/>
      <c r="AI334" s="346"/>
      <c r="AJ334" s="349"/>
      <c r="AK334" s="352"/>
      <c r="AL334" s="355"/>
      <c r="AM334" s="343"/>
      <c r="AN334" s="355"/>
      <c r="AO334" s="367"/>
      <c r="AP334" s="346"/>
      <c r="AQ334" s="358"/>
      <c r="AR334" s="361"/>
      <c r="AS334" s="224"/>
      <c r="AT334" s="225">
        <f>IFERROR(VLOOKUP(AS334,'COSTOS CTO 495-2025'!$B$6:$C$180,2,FALSE),0)</f>
        <v>0</v>
      </c>
      <c r="AU334" s="226"/>
      <c r="AV334" s="225">
        <f>IFERROR(VLOOKUP(AU334,'COSTOS CTO 495-2025'!$B$6:$C$239,2,FALSE),0)</f>
        <v>0</v>
      </c>
      <c r="AW334" s="227"/>
      <c r="AX334" s="225">
        <f>IFERROR(VLOOKUP(AW334,'COSTOS CTO 495-2025'!$B$6:$C$180,2,FALSE),0)</f>
        <v>0</v>
      </c>
      <c r="AY334" s="227"/>
      <c r="AZ334" s="225">
        <f>IFERROR(VLOOKUP(AY334,'COSTOS CTO 495-2025'!$B$6:$C$239,2,FALSE),0)</f>
        <v>0</v>
      </c>
      <c r="BA334" s="228"/>
      <c r="BB334" s="225">
        <f>IFERROR(VLOOKUP(BA334,'COSTOS CTO 495-2025'!$B$6:$C$289,2,FALSE),0)</f>
        <v>0</v>
      </c>
      <c r="BC334" s="229"/>
      <c r="BD334" s="225">
        <f>IFERROR(VLOOKUP(BC334,'COSTOS CTO 495-2025'!$B$6:$C$209,2,FALSE),0)</f>
        <v>0</v>
      </c>
      <c r="BE334" s="229"/>
      <c r="BF334" s="225">
        <f>IFERROR(VLOOKUP(BE334,'COSTOS CTO 495-2025'!$B$6:$C$180,2,FALSE),0)</f>
        <v>0</v>
      </c>
      <c r="BG334" s="370"/>
      <c r="BH334" s="364">
        <f>IFERROR(VLOOKUP(BG334,'COSTOS CTO 495-2025'!$B$6:$C$180,2,FALSE),0)</f>
        <v>0</v>
      </c>
      <c r="BI334" s="364"/>
      <c r="BJ334" s="364"/>
      <c r="BK334" s="328"/>
      <c r="BL334" s="391"/>
      <c r="BM334" s="334"/>
    </row>
    <row r="335" spans="1:65" x14ac:dyDescent="0.3">
      <c r="A335" s="373"/>
      <c r="B335" s="376"/>
      <c r="C335" s="379"/>
      <c r="D335" s="379"/>
      <c r="E335" s="334"/>
      <c r="F335" s="373"/>
      <c r="G335" s="382"/>
      <c r="H335" s="385"/>
      <c r="I335" s="385"/>
      <c r="J335" s="379"/>
      <c r="K335" s="346"/>
      <c r="L335" s="346"/>
      <c r="M335" s="346"/>
      <c r="N335" s="379"/>
      <c r="O335" s="346"/>
      <c r="P335" s="346"/>
      <c r="Q335" s="379"/>
      <c r="R335" s="337"/>
      <c r="S335" s="379"/>
      <c r="T335" s="379"/>
      <c r="U335" s="379"/>
      <c r="V335" s="338"/>
      <c r="W335" s="379"/>
      <c r="X335" s="331"/>
      <c r="Y335" s="373"/>
      <c r="Z335" s="346"/>
      <c r="AA335" s="385"/>
      <c r="AB335" s="379"/>
      <c r="AC335" s="385"/>
      <c r="AD335" s="388"/>
      <c r="AE335" s="341"/>
      <c r="AF335" s="344"/>
      <c r="AG335" s="329"/>
      <c r="AH335" s="367"/>
      <c r="AI335" s="347"/>
      <c r="AJ335" s="350"/>
      <c r="AK335" s="353"/>
      <c r="AL335" s="356"/>
      <c r="AM335" s="344"/>
      <c r="AN335" s="356"/>
      <c r="AO335" s="367"/>
      <c r="AP335" s="347"/>
      <c r="AQ335" s="359"/>
      <c r="AR335" s="362"/>
      <c r="AS335" s="224"/>
      <c r="AT335" s="225">
        <f>IFERROR(VLOOKUP(AS335,'COSTOS CTO 495-2025'!$B$6:$C$180,2,FALSE),0)</f>
        <v>0</v>
      </c>
      <c r="AU335" s="226"/>
      <c r="AV335" s="225">
        <f>IFERROR(VLOOKUP(AU335,'COSTOS CTO 495-2025'!$B$6:$C$239,2,FALSE),0)</f>
        <v>0</v>
      </c>
      <c r="AW335" s="227"/>
      <c r="AX335" s="225">
        <f>IFERROR(VLOOKUP(AW335,'COSTOS CTO 495-2025'!$B$6:$C$180,2,FALSE),0)</f>
        <v>0</v>
      </c>
      <c r="AY335" s="227"/>
      <c r="AZ335" s="225">
        <f>IFERROR(VLOOKUP(AY335,'COSTOS CTO 495-2025'!$B$6:$C$239,2,FALSE),0)</f>
        <v>0</v>
      </c>
      <c r="BA335" s="228"/>
      <c r="BB335" s="225">
        <f>IFERROR(VLOOKUP(BA335,'COSTOS CTO 495-2025'!$B$6:$C$289,2,FALSE),0)</f>
        <v>0</v>
      </c>
      <c r="BC335" s="229"/>
      <c r="BD335" s="225">
        <f>IFERROR(VLOOKUP(BC335,'COSTOS CTO 495-2025'!$B$6:$C$209,2,FALSE),0)</f>
        <v>0</v>
      </c>
      <c r="BE335" s="229"/>
      <c r="BF335" s="225">
        <f>IFERROR(VLOOKUP(BE335,'COSTOS CTO 495-2025'!$B$6:$C$180,2,FALSE),0)</f>
        <v>0</v>
      </c>
      <c r="BG335" s="370"/>
      <c r="BH335" s="364">
        <f>IFERROR(VLOOKUP(BG335,'COSTOS CTO 495-2025'!$B$6:$C$180,2,FALSE),0)</f>
        <v>0</v>
      </c>
      <c r="BI335" s="364"/>
      <c r="BJ335" s="364"/>
      <c r="BK335" s="328"/>
      <c r="BL335" s="391"/>
      <c r="BM335" s="334"/>
    </row>
    <row r="336" spans="1:65" x14ac:dyDescent="0.3">
      <c r="A336" s="373"/>
      <c r="B336" s="376"/>
      <c r="C336" s="379"/>
      <c r="D336" s="379"/>
      <c r="E336" s="334"/>
      <c r="F336" s="373"/>
      <c r="G336" s="382"/>
      <c r="H336" s="385"/>
      <c r="I336" s="385"/>
      <c r="J336" s="379"/>
      <c r="K336" s="346"/>
      <c r="L336" s="346"/>
      <c r="M336" s="346"/>
      <c r="N336" s="379"/>
      <c r="O336" s="346"/>
      <c r="P336" s="346"/>
      <c r="Q336" s="379"/>
      <c r="R336" s="337"/>
      <c r="S336" s="379"/>
      <c r="T336" s="379"/>
      <c r="U336" s="379"/>
      <c r="V336" s="230"/>
      <c r="W336" s="379"/>
      <c r="X336" s="331"/>
      <c r="Y336" s="373"/>
      <c r="Z336" s="346"/>
      <c r="AA336" s="385"/>
      <c r="AB336" s="379"/>
      <c r="AC336" s="385"/>
      <c r="AD336" s="388"/>
      <c r="AE336" s="231"/>
      <c r="AF336" s="232"/>
      <c r="AG336" s="230"/>
      <c r="AH336" s="367"/>
      <c r="AI336" s="230"/>
      <c r="AJ336" s="230"/>
      <c r="AK336" s="233"/>
      <c r="AL336" s="230"/>
      <c r="AM336" s="230"/>
      <c r="AN336" s="230"/>
      <c r="AO336" s="367"/>
      <c r="AP336" s="233"/>
      <c r="AQ336" s="233"/>
      <c r="AR336" s="233"/>
      <c r="AS336" s="234"/>
      <c r="AT336" s="235">
        <f>+SUM(AT333:AT335)</f>
        <v>0</v>
      </c>
      <c r="AU336" s="234"/>
      <c r="AV336" s="235">
        <f>+SUM(AV333:AV335)</f>
        <v>152320</v>
      </c>
      <c r="AW336" s="235"/>
      <c r="AX336" s="235">
        <f>+SUM(AX333:AX335)</f>
        <v>0</v>
      </c>
      <c r="AY336" s="234"/>
      <c r="AZ336" s="235">
        <f>+SUM(AZ333:AZ335)</f>
        <v>0</v>
      </c>
      <c r="BA336" s="235"/>
      <c r="BB336" s="235">
        <f>SUM(BB333:BB335)</f>
        <v>0</v>
      </c>
      <c r="BC336" s="236"/>
      <c r="BD336" s="235">
        <f>+SUM(BD333:BD335)</f>
        <v>0</v>
      </c>
      <c r="BE336" s="236"/>
      <c r="BF336" s="235">
        <f>+SUM(BF333:BF335)</f>
        <v>0</v>
      </c>
      <c r="BG336" s="370"/>
      <c r="BH336" s="364">
        <f>IFERROR(VLOOKUP(BG336,'COSTOS CTO 495-2025'!$B$6:$C$180,2,FALSE),0)</f>
        <v>0</v>
      </c>
      <c r="BI336" s="365"/>
      <c r="BJ336" s="364"/>
      <c r="BK336" s="328"/>
      <c r="BL336" s="391"/>
      <c r="BM336" s="334"/>
    </row>
    <row r="337" spans="1:65" x14ac:dyDescent="0.3">
      <c r="A337" s="373"/>
      <c r="B337" s="376"/>
      <c r="C337" s="379"/>
      <c r="D337" s="379"/>
      <c r="E337" s="334"/>
      <c r="F337" s="373"/>
      <c r="G337" s="382"/>
      <c r="H337" s="385"/>
      <c r="I337" s="385"/>
      <c r="J337" s="379"/>
      <c r="K337" s="346"/>
      <c r="L337" s="346"/>
      <c r="M337" s="346"/>
      <c r="N337" s="379"/>
      <c r="O337" s="346"/>
      <c r="P337" s="346"/>
      <c r="Q337" s="379"/>
      <c r="R337" s="337"/>
      <c r="S337" s="379"/>
      <c r="T337" s="379"/>
      <c r="U337" s="379"/>
      <c r="V337" s="336"/>
      <c r="W337" s="379"/>
      <c r="X337" s="331"/>
      <c r="Y337" s="373"/>
      <c r="Z337" s="346"/>
      <c r="AA337" s="385"/>
      <c r="AB337" s="379"/>
      <c r="AC337" s="385"/>
      <c r="AD337" s="388"/>
      <c r="AE337" s="339"/>
      <c r="AF337" s="342">
        <f>IF(AE337=0,0,IF(AG337=0,(EOMONTH(AE337,0)+1-(AE337)),(1+AG337-AE337)))</f>
        <v>0</v>
      </c>
      <c r="AG337" s="327"/>
      <c r="AH337" s="367"/>
      <c r="AI337" s="345"/>
      <c r="AJ337" s="348">
        <f>IFERROR(VLOOKUP(AI337,'COSTOS CTO 495-2025'!$B$6:$C$180,2,FALSE),0)</f>
        <v>0</v>
      </c>
      <c r="AK337" s="351">
        <f>+AF337*AJ337</f>
        <v>0</v>
      </c>
      <c r="AL337" s="354"/>
      <c r="AM337" s="342">
        <f>IF(AL337=0,0,IF(AN337=0,(EOMONTH(AL337,0)+1-(AL337)),(1+AN337-AL337)))</f>
        <v>0</v>
      </c>
      <c r="AN337" s="354"/>
      <c r="AO337" s="367"/>
      <c r="AP337" s="345"/>
      <c r="AQ337" s="357">
        <f>IFERROR(VLOOKUP(AP337,'COSTOS CTO 495-2025'!$B$6:$C$180,2,FALSE),0)</f>
        <v>0</v>
      </c>
      <c r="AR337" s="360">
        <f>+AQ337*AM337</f>
        <v>0</v>
      </c>
      <c r="AS337" s="224"/>
      <c r="AT337" s="225">
        <f>IFERROR(VLOOKUP(AS337,'COSTOS CTO 495-2025'!$B$6:$C$180,2,FALSE),0)</f>
        <v>0</v>
      </c>
      <c r="AU337" s="226"/>
      <c r="AV337" s="225">
        <f>IFERROR(VLOOKUP(AU337,'COSTOS CTO 495-2025'!$B$6:$C$239,2,FALSE),0)</f>
        <v>0</v>
      </c>
      <c r="AW337" s="227"/>
      <c r="AX337" s="225">
        <f>IFERROR(VLOOKUP(AW337,'COSTOS CTO 495-2025'!$B$6:$C$180,2,FALSE),0)</f>
        <v>0</v>
      </c>
      <c r="AY337" s="227"/>
      <c r="AZ337" s="225">
        <f>IFERROR(VLOOKUP(AY337,'COSTOS CTO 495-2025'!$B$6:$C$239,2,FALSE),0)</f>
        <v>0</v>
      </c>
      <c r="BA337" s="228"/>
      <c r="BB337" s="225">
        <f>IFERROR(VLOOKUP(BA337,'COSTOS CTO 495-2025'!$B$6:$C$289,2,FALSE),0)</f>
        <v>0</v>
      </c>
      <c r="BC337" s="229"/>
      <c r="BD337" s="225">
        <f>IFERROR(VLOOKUP(BC337,'COSTOS CTO 495-2025'!$B$6:$C$209,2,FALSE),0)</f>
        <v>0</v>
      </c>
      <c r="BE337" s="229"/>
      <c r="BF337" s="225">
        <f>IFERROR(VLOOKUP(BE337,'COSTOS CTO 495-2025'!$B$6:$C$209,2,FALSE),0)</f>
        <v>0</v>
      </c>
      <c r="BG337" s="370"/>
      <c r="BH337" s="364">
        <f>IFERROR(VLOOKUP(BG337,'COSTOS CTO 495-2025'!$B$6:$C$180,2,FALSE),0)</f>
        <v>0</v>
      </c>
      <c r="BI337" s="363">
        <f>+SUM(AZ340+AX340+BD340+AT340+AV340+BH340+AR337+AK337+BF340+BB340)</f>
        <v>0</v>
      </c>
      <c r="BJ337" s="364"/>
      <c r="BK337" s="328"/>
      <c r="BL337" s="391"/>
      <c r="BM337" s="334"/>
    </row>
    <row r="338" spans="1:65" x14ac:dyDescent="0.3">
      <c r="A338" s="373"/>
      <c r="B338" s="376"/>
      <c r="C338" s="379"/>
      <c r="D338" s="379"/>
      <c r="E338" s="334"/>
      <c r="F338" s="373"/>
      <c r="G338" s="382"/>
      <c r="H338" s="385"/>
      <c r="I338" s="385"/>
      <c r="J338" s="379"/>
      <c r="K338" s="346"/>
      <c r="L338" s="346"/>
      <c r="M338" s="346"/>
      <c r="N338" s="379"/>
      <c r="O338" s="346"/>
      <c r="P338" s="346"/>
      <c r="Q338" s="379"/>
      <c r="R338" s="337"/>
      <c r="S338" s="379"/>
      <c r="T338" s="379"/>
      <c r="U338" s="379"/>
      <c r="V338" s="337"/>
      <c r="W338" s="379"/>
      <c r="X338" s="331"/>
      <c r="Y338" s="373"/>
      <c r="Z338" s="346"/>
      <c r="AA338" s="385"/>
      <c r="AB338" s="379"/>
      <c r="AC338" s="385"/>
      <c r="AD338" s="388"/>
      <c r="AE338" s="340"/>
      <c r="AF338" s="343"/>
      <c r="AG338" s="328"/>
      <c r="AH338" s="367"/>
      <c r="AI338" s="346"/>
      <c r="AJ338" s="349"/>
      <c r="AK338" s="352"/>
      <c r="AL338" s="355"/>
      <c r="AM338" s="343"/>
      <c r="AN338" s="355"/>
      <c r="AO338" s="367"/>
      <c r="AP338" s="346"/>
      <c r="AQ338" s="358"/>
      <c r="AR338" s="361"/>
      <c r="AS338" s="224"/>
      <c r="AT338" s="225">
        <f>IFERROR(VLOOKUP(AS338,'COSTOS CTO 495-2025'!$B$6:$C$180,2,FALSE),0)</f>
        <v>0</v>
      </c>
      <c r="AU338" s="226"/>
      <c r="AV338" s="225">
        <f>IFERROR(VLOOKUP(AU338,'COSTOS CTO 495-2025'!$B$6:$C$239,2,FALSE),0)</f>
        <v>0</v>
      </c>
      <c r="AW338" s="227"/>
      <c r="AX338" s="225">
        <f>IFERROR(VLOOKUP(AW338,'COSTOS CTO 495-2025'!$B$6:$C$180,2,FALSE),0)</f>
        <v>0</v>
      </c>
      <c r="AY338" s="227"/>
      <c r="AZ338" s="225">
        <f>IFERROR(VLOOKUP(AY338,'COSTOS CTO 495-2025'!$B$6:$C$239,2,FALSE),0)</f>
        <v>0</v>
      </c>
      <c r="BA338" s="228"/>
      <c r="BB338" s="225">
        <f>IFERROR(VLOOKUP(BA338,'COSTOS CTO 495-2025'!$B$6:$C$289,2,FALSE),0)</f>
        <v>0</v>
      </c>
      <c r="BC338" s="229"/>
      <c r="BD338" s="225">
        <f>IFERROR(VLOOKUP(BC338,'COSTOS CTO 495-2025'!$B$6:$C$209,2,FALSE),0)</f>
        <v>0</v>
      </c>
      <c r="BE338" s="229"/>
      <c r="BF338" s="225">
        <f>IFERROR(VLOOKUP(BE338,'COSTOS CTO 495-2025'!$B$6:$C$209,2,FALSE),0)</f>
        <v>0</v>
      </c>
      <c r="BG338" s="370"/>
      <c r="BH338" s="364">
        <f>IFERROR(VLOOKUP(BG338,'COSTOS CTO 495-2025'!$B$6:$C$180,2,FALSE),0)</f>
        <v>0</v>
      </c>
      <c r="BI338" s="364"/>
      <c r="BJ338" s="364"/>
      <c r="BK338" s="328"/>
      <c r="BL338" s="391"/>
      <c r="BM338" s="334"/>
    </row>
    <row r="339" spans="1:65" x14ac:dyDescent="0.3">
      <c r="A339" s="373"/>
      <c r="B339" s="376"/>
      <c r="C339" s="379"/>
      <c r="D339" s="379"/>
      <c r="E339" s="334"/>
      <c r="F339" s="373"/>
      <c r="G339" s="382"/>
      <c r="H339" s="385"/>
      <c r="I339" s="385"/>
      <c r="J339" s="379"/>
      <c r="K339" s="346"/>
      <c r="L339" s="346"/>
      <c r="M339" s="346"/>
      <c r="N339" s="379"/>
      <c r="O339" s="346"/>
      <c r="P339" s="346"/>
      <c r="Q339" s="379"/>
      <c r="R339" s="337"/>
      <c r="S339" s="379"/>
      <c r="T339" s="379"/>
      <c r="U339" s="379"/>
      <c r="V339" s="338"/>
      <c r="W339" s="379"/>
      <c r="X339" s="331"/>
      <c r="Y339" s="373"/>
      <c r="Z339" s="346"/>
      <c r="AA339" s="385"/>
      <c r="AB339" s="379"/>
      <c r="AC339" s="385"/>
      <c r="AD339" s="388"/>
      <c r="AE339" s="341"/>
      <c r="AF339" s="344"/>
      <c r="AG339" s="329"/>
      <c r="AH339" s="367"/>
      <c r="AI339" s="347"/>
      <c r="AJ339" s="350"/>
      <c r="AK339" s="353"/>
      <c r="AL339" s="356"/>
      <c r="AM339" s="344"/>
      <c r="AN339" s="356"/>
      <c r="AO339" s="367"/>
      <c r="AP339" s="347"/>
      <c r="AQ339" s="359"/>
      <c r="AR339" s="362"/>
      <c r="AS339" s="224"/>
      <c r="AT339" s="225">
        <f>IFERROR(VLOOKUP(AS339,'COSTOS CTO 495-2025'!$B$6:$C$180,2,FALSE),0)</f>
        <v>0</v>
      </c>
      <c r="AU339" s="226"/>
      <c r="AV339" s="225">
        <f>IFERROR(VLOOKUP(AU339,'COSTOS CTO 495-2025'!$B$6:$C$239,2,FALSE),0)</f>
        <v>0</v>
      </c>
      <c r="AW339" s="227"/>
      <c r="AX339" s="225">
        <f>IFERROR(VLOOKUP(AW339,'COSTOS CTO 495-2025'!$B$6:$C$180,2,FALSE),0)</f>
        <v>0</v>
      </c>
      <c r="AY339" s="227"/>
      <c r="AZ339" s="225">
        <f>IFERROR(VLOOKUP(AY339,'COSTOS CTO 495-2025'!$B$6:$C$239,2,FALSE),0)</f>
        <v>0</v>
      </c>
      <c r="BA339" s="228"/>
      <c r="BB339" s="225">
        <f>IFERROR(VLOOKUP(BA339,'COSTOS CTO 495-2025'!$B$6:$C$289,2,FALSE),0)</f>
        <v>0</v>
      </c>
      <c r="BC339" s="229"/>
      <c r="BD339" s="225">
        <f>IFERROR(VLOOKUP(BC339,'COSTOS CTO 495-2025'!$B$6:$C$209,2,FALSE),0)</f>
        <v>0</v>
      </c>
      <c r="BE339" s="229"/>
      <c r="BF339" s="225">
        <f>IFERROR(VLOOKUP(BE339,'COSTOS CTO 495-2025'!$B$6:$C$209,2,FALSE),0)</f>
        <v>0</v>
      </c>
      <c r="BG339" s="370"/>
      <c r="BH339" s="364">
        <f>IFERROR(VLOOKUP(BG339,'COSTOS CTO 495-2025'!$B$6:$C$180,2,FALSE),0)</f>
        <v>0</v>
      </c>
      <c r="BI339" s="364"/>
      <c r="BJ339" s="364"/>
      <c r="BK339" s="328"/>
      <c r="BL339" s="391"/>
      <c r="BM339" s="334"/>
    </row>
    <row r="340" spans="1:65" x14ac:dyDescent="0.3">
      <c r="A340" s="374"/>
      <c r="B340" s="377"/>
      <c r="C340" s="380"/>
      <c r="D340" s="380"/>
      <c r="E340" s="335"/>
      <c r="F340" s="374"/>
      <c r="G340" s="383"/>
      <c r="H340" s="386"/>
      <c r="I340" s="386"/>
      <c r="J340" s="380"/>
      <c r="K340" s="347"/>
      <c r="L340" s="347"/>
      <c r="M340" s="347"/>
      <c r="N340" s="380"/>
      <c r="O340" s="347"/>
      <c r="P340" s="347"/>
      <c r="Q340" s="380"/>
      <c r="R340" s="338"/>
      <c r="S340" s="380"/>
      <c r="T340" s="380"/>
      <c r="U340" s="380"/>
      <c r="V340" s="230"/>
      <c r="W340" s="380"/>
      <c r="X340" s="332"/>
      <c r="Y340" s="374"/>
      <c r="Z340" s="347"/>
      <c r="AA340" s="386"/>
      <c r="AB340" s="380"/>
      <c r="AC340" s="386"/>
      <c r="AD340" s="389"/>
      <c r="AE340" s="231"/>
      <c r="AF340" s="232"/>
      <c r="AG340" s="230"/>
      <c r="AH340" s="368"/>
      <c r="AI340" s="230"/>
      <c r="AJ340" s="230"/>
      <c r="AK340" s="233"/>
      <c r="AL340" s="230"/>
      <c r="AM340" s="230"/>
      <c r="AN340" s="230"/>
      <c r="AO340" s="368"/>
      <c r="AP340" s="233"/>
      <c r="AQ340" s="233"/>
      <c r="AR340" s="233"/>
      <c r="AS340" s="234"/>
      <c r="AT340" s="235">
        <f>+SUM(AT337:AT339)</f>
        <v>0</v>
      </c>
      <c r="AU340" s="234"/>
      <c r="AV340" s="235">
        <f>+SUM(AV337:AV339)</f>
        <v>0</v>
      </c>
      <c r="AW340" s="235"/>
      <c r="AX340" s="235">
        <f>+SUM(AX337:AX339)</f>
        <v>0</v>
      </c>
      <c r="AY340" s="234"/>
      <c r="AZ340" s="235">
        <f>+SUM(AZ337:AZ339)</f>
        <v>0</v>
      </c>
      <c r="BA340" s="235"/>
      <c r="BB340" s="235">
        <f>SUM(BB337:BB339)</f>
        <v>0</v>
      </c>
      <c r="BC340" s="236"/>
      <c r="BD340" s="235">
        <f>+SUM(BD337:BD339)</f>
        <v>0</v>
      </c>
      <c r="BE340" s="236"/>
      <c r="BF340" s="235">
        <f>+SUM(BF337:BF339)</f>
        <v>0</v>
      </c>
      <c r="BG340" s="371"/>
      <c r="BH340" s="365">
        <f>IFERROR(VLOOKUP(BG340,'COSTOS CTO 495-2025'!$B$6:$C$180,2,FALSE),0)</f>
        <v>0</v>
      </c>
      <c r="BI340" s="365"/>
      <c r="BJ340" s="365"/>
      <c r="BK340" s="329"/>
      <c r="BL340" s="392"/>
      <c r="BM340" s="335"/>
    </row>
    <row r="341" spans="1:65" x14ac:dyDescent="0.3">
      <c r="A341" s="372"/>
      <c r="B341" s="375"/>
      <c r="C341" s="378"/>
      <c r="D341" s="378"/>
      <c r="E341" s="333"/>
      <c r="F341" s="372"/>
      <c r="G341" s="381"/>
      <c r="H341" s="384"/>
      <c r="I341" s="384"/>
      <c r="J341" s="378"/>
      <c r="K341" s="345"/>
      <c r="L341" s="345"/>
      <c r="M341" s="345"/>
      <c r="N341" s="378"/>
      <c r="O341" s="345"/>
      <c r="P341" s="345"/>
      <c r="Q341" s="378"/>
      <c r="R341" s="336"/>
      <c r="S341" s="378"/>
      <c r="T341" s="378"/>
      <c r="U341" s="378"/>
      <c r="V341" s="336"/>
      <c r="W341" s="378"/>
      <c r="X341" s="330"/>
      <c r="Y341" s="372"/>
      <c r="Z341" s="345"/>
      <c r="AA341" s="384"/>
      <c r="AB341" s="378"/>
      <c r="AC341" s="384"/>
      <c r="AD341" s="387"/>
      <c r="AE341" s="339"/>
      <c r="AF341" s="342">
        <f>IF(AE341=0,0,IF(AG341=0,(EOMONTH(AE341,0)+1-(AE341)),(1+AG341-AE341)))</f>
        <v>0</v>
      </c>
      <c r="AG341" s="339"/>
      <c r="AH341" s="366">
        <f>+AF341+AF345+AF349</f>
        <v>0</v>
      </c>
      <c r="AI341" s="345"/>
      <c r="AJ341" s="348">
        <f>IFERROR(VLOOKUP(AI341,'COSTOS CTO 495-2025'!$B$6:$C$180,2,FALSE),0)</f>
        <v>0</v>
      </c>
      <c r="AK341" s="351">
        <f>+AH341*AJ341</f>
        <v>0</v>
      </c>
      <c r="AL341" s="339"/>
      <c r="AM341" s="342">
        <f>IF(AL341=0,0,IF(AN341=0,(EOMONTH(AL341,0)+1-(AL341)),(1+AN341-AL341)))</f>
        <v>0</v>
      </c>
      <c r="AN341" s="339"/>
      <c r="AO341" s="366">
        <f>+AM341+AM345+AM349</f>
        <v>0</v>
      </c>
      <c r="AP341" s="345"/>
      <c r="AQ341" s="357">
        <f>IFERROR(VLOOKUP(AP341,'COSTOS CTO 495-2025'!$B$6:$C$180,2,FALSE),0)</f>
        <v>0</v>
      </c>
      <c r="AR341" s="360">
        <f>+AQ341*AM341</f>
        <v>0</v>
      </c>
      <c r="AS341" s="224"/>
      <c r="AT341" s="225">
        <f>IFERROR(VLOOKUP(AS341,'COSTOS CTO 495-2025'!$B$6:$C$180,2,FALSE),0)</f>
        <v>0</v>
      </c>
      <c r="AU341" s="226"/>
      <c r="AV341" s="225">
        <f>IFERROR(VLOOKUP(AU341,'COSTOS CTO 495-2025'!$B$6:$C$239,2,FALSE),0)</f>
        <v>0</v>
      </c>
      <c r="AW341" s="227"/>
      <c r="AX341" s="225">
        <f>IFERROR(VLOOKUP(AW341,'COSTOS CTO 495-2025'!$B$6:$C$180,2,FALSE),0)</f>
        <v>0</v>
      </c>
      <c r="AY341" s="227"/>
      <c r="AZ341" s="225">
        <f>IFERROR(VLOOKUP(AY341,'COSTOS CTO 495-2025'!$B$6:$C$239,2,FALSE),0)</f>
        <v>0</v>
      </c>
      <c r="BA341" s="228"/>
      <c r="BB341" s="225">
        <f>IFERROR(VLOOKUP(BA341,'COSTOS CTO 495-2025'!$B$6:$C$289,2,FALSE),0)</f>
        <v>0</v>
      </c>
      <c r="BC341" s="229"/>
      <c r="BD341" s="225">
        <f>IFERROR(VLOOKUP(BC341,'COSTOS CTO 495-2025'!$B$6:$C$209,2,FALSE),0)</f>
        <v>0</v>
      </c>
      <c r="BE341" s="229"/>
      <c r="BF341" s="225">
        <f>IFERROR(VLOOKUP(BE341,'COSTOS CTO 495-2025'!$B$6:$C$180,2,FALSE),0)</f>
        <v>0</v>
      </c>
      <c r="BG341" s="369"/>
      <c r="BH341" s="363">
        <f>IFERROR(VLOOKUP(BG341,'COSTOS CTO 495-2025'!$B$6:$C$180,2,FALSE),0)</f>
        <v>0</v>
      </c>
      <c r="BI341" s="363">
        <f>+SUM(AZ344+AX344+BD344+AT344+AV344+BH344+AR341+AK341+BF344+BB344)</f>
        <v>0</v>
      </c>
      <c r="BJ341" s="363">
        <f>BI341+BI345+BI349</f>
        <v>0</v>
      </c>
      <c r="BK341" s="327"/>
      <c r="BL341" s="330"/>
      <c r="BM341" s="333"/>
    </row>
    <row r="342" spans="1:65" x14ac:dyDescent="0.3">
      <c r="A342" s="373"/>
      <c r="B342" s="376"/>
      <c r="C342" s="379"/>
      <c r="D342" s="379"/>
      <c r="E342" s="334"/>
      <c r="F342" s="373"/>
      <c r="G342" s="382"/>
      <c r="H342" s="385"/>
      <c r="I342" s="385"/>
      <c r="J342" s="379"/>
      <c r="K342" s="346"/>
      <c r="L342" s="346"/>
      <c r="M342" s="346"/>
      <c r="N342" s="379"/>
      <c r="O342" s="346"/>
      <c r="P342" s="346"/>
      <c r="Q342" s="379"/>
      <c r="R342" s="337"/>
      <c r="S342" s="379"/>
      <c r="T342" s="379"/>
      <c r="U342" s="379"/>
      <c r="V342" s="337"/>
      <c r="W342" s="379"/>
      <c r="X342" s="331"/>
      <c r="Y342" s="373"/>
      <c r="Z342" s="346"/>
      <c r="AA342" s="385"/>
      <c r="AB342" s="379"/>
      <c r="AC342" s="385"/>
      <c r="AD342" s="388"/>
      <c r="AE342" s="340"/>
      <c r="AF342" s="343"/>
      <c r="AG342" s="340"/>
      <c r="AH342" s="367"/>
      <c r="AI342" s="346"/>
      <c r="AJ342" s="349"/>
      <c r="AK342" s="352"/>
      <c r="AL342" s="340"/>
      <c r="AM342" s="343"/>
      <c r="AN342" s="340"/>
      <c r="AO342" s="367"/>
      <c r="AP342" s="346"/>
      <c r="AQ342" s="358"/>
      <c r="AR342" s="361"/>
      <c r="AS342" s="224"/>
      <c r="AT342" s="225">
        <f>IFERROR(VLOOKUP(AS342,'COSTOS CTO 495-2025'!$B$6:$C$180,2,FALSE),0)</f>
        <v>0</v>
      </c>
      <c r="AU342" s="226"/>
      <c r="AV342" s="225">
        <f>IFERROR(VLOOKUP(AU342,'COSTOS CTO 495-2025'!$B$6:$C$239,2,FALSE),0)</f>
        <v>0</v>
      </c>
      <c r="AW342" s="227"/>
      <c r="AX342" s="225">
        <f>IFERROR(VLOOKUP(AW342,'COSTOS CTO 495-2025'!$B$6:$C$180,2,FALSE),0)</f>
        <v>0</v>
      </c>
      <c r="AY342" s="227"/>
      <c r="AZ342" s="225">
        <f>IFERROR(VLOOKUP(AY342,'COSTOS CTO 495-2025'!$B$6:$C$239,2,FALSE),0)</f>
        <v>0</v>
      </c>
      <c r="BA342" s="228"/>
      <c r="BB342" s="225">
        <f>IFERROR(VLOOKUP(BA342,'COSTOS CTO 495-2025'!$B$6:$C$289,2,FALSE),0)</f>
        <v>0</v>
      </c>
      <c r="BC342" s="229"/>
      <c r="BD342" s="225">
        <f>IFERROR(VLOOKUP(BC342,'COSTOS CTO 495-2025'!$B$6:$C$209,2,FALSE),0)</f>
        <v>0</v>
      </c>
      <c r="BE342" s="229"/>
      <c r="BF342" s="225">
        <f>IFERROR(VLOOKUP(BE342,'COSTOS CTO 495-2025'!$B$6:$C$180,2,FALSE),0)</f>
        <v>0</v>
      </c>
      <c r="BG342" s="370"/>
      <c r="BH342" s="364">
        <f>IFERROR(VLOOKUP(BG342,'COSTOS CTO 495-2025'!$B$6:$C$180,2,FALSE),0)</f>
        <v>0</v>
      </c>
      <c r="BI342" s="364"/>
      <c r="BJ342" s="364"/>
      <c r="BK342" s="328"/>
      <c r="BL342" s="331"/>
      <c r="BM342" s="334"/>
    </row>
    <row r="343" spans="1:65" x14ac:dyDescent="0.3">
      <c r="A343" s="373"/>
      <c r="B343" s="376"/>
      <c r="C343" s="379"/>
      <c r="D343" s="379"/>
      <c r="E343" s="334"/>
      <c r="F343" s="373"/>
      <c r="G343" s="382"/>
      <c r="H343" s="385"/>
      <c r="I343" s="385"/>
      <c r="J343" s="379"/>
      <c r="K343" s="346"/>
      <c r="L343" s="346"/>
      <c r="M343" s="346"/>
      <c r="N343" s="379"/>
      <c r="O343" s="346"/>
      <c r="P343" s="346"/>
      <c r="Q343" s="379"/>
      <c r="R343" s="337"/>
      <c r="S343" s="379"/>
      <c r="T343" s="379"/>
      <c r="U343" s="379"/>
      <c r="V343" s="338"/>
      <c r="W343" s="379"/>
      <c r="X343" s="331"/>
      <c r="Y343" s="373"/>
      <c r="Z343" s="346"/>
      <c r="AA343" s="385"/>
      <c r="AB343" s="379"/>
      <c r="AC343" s="385"/>
      <c r="AD343" s="388"/>
      <c r="AE343" s="341"/>
      <c r="AF343" s="344"/>
      <c r="AG343" s="341"/>
      <c r="AH343" s="367"/>
      <c r="AI343" s="347"/>
      <c r="AJ343" s="350"/>
      <c r="AK343" s="353"/>
      <c r="AL343" s="341"/>
      <c r="AM343" s="344"/>
      <c r="AN343" s="341"/>
      <c r="AO343" s="367"/>
      <c r="AP343" s="347"/>
      <c r="AQ343" s="359"/>
      <c r="AR343" s="362"/>
      <c r="AS343" s="224"/>
      <c r="AT343" s="225">
        <f>IFERROR(VLOOKUP(AS343,'COSTOS CTO 495-2025'!$B$6:$C$180,2,FALSE),0)</f>
        <v>0</v>
      </c>
      <c r="AU343" s="226"/>
      <c r="AV343" s="225">
        <f>IFERROR(VLOOKUP(AU343,'COSTOS CTO 495-2025'!$B$6:$C$239,2,FALSE),0)</f>
        <v>0</v>
      </c>
      <c r="AW343" s="227"/>
      <c r="AX343" s="225">
        <f>IFERROR(VLOOKUP(AW343,'COSTOS CTO 495-2025'!$B$6:$C$180,2,FALSE),0)</f>
        <v>0</v>
      </c>
      <c r="AY343" s="227"/>
      <c r="AZ343" s="225">
        <f>IFERROR(VLOOKUP(AY343,'COSTOS CTO 495-2025'!$B$6:$C$239,2,FALSE),0)</f>
        <v>0</v>
      </c>
      <c r="BA343" s="228"/>
      <c r="BB343" s="225">
        <f>IFERROR(VLOOKUP(BA343,'COSTOS CTO 495-2025'!$B$6:$C$289,2,FALSE),0)</f>
        <v>0</v>
      </c>
      <c r="BC343" s="229"/>
      <c r="BD343" s="225">
        <f>IFERROR(VLOOKUP(BC343,'COSTOS CTO 495-2025'!$B$6:$C$209,2,FALSE),0)</f>
        <v>0</v>
      </c>
      <c r="BE343" s="229"/>
      <c r="BF343" s="225">
        <f>IFERROR(VLOOKUP(BE343,'COSTOS CTO 495-2025'!$B$6:$C$180,2,FALSE),0)</f>
        <v>0</v>
      </c>
      <c r="BG343" s="370"/>
      <c r="BH343" s="364">
        <f>IFERROR(VLOOKUP(BG343,'COSTOS CTO 495-2025'!$B$6:$C$180,2,FALSE),0)</f>
        <v>0</v>
      </c>
      <c r="BI343" s="364"/>
      <c r="BJ343" s="364"/>
      <c r="BK343" s="328"/>
      <c r="BL343" s="331"/>
      <c r="BM343" s="334"/>
    </row>
    <row r="344" spans="1:65" x14ac:dyDescent="0.3">
      <c r="A344" s="373"/>
      <c r="B344" s="376"/>
      <c r="C344" s="379"/>
      <c r="D344" s="379"/>
      <c r="E344" s="334"/>
      <c r="F344" s="373"/>
      <c r="G344" s="382"/>
      <c r="H344" s="385"/>
      <c r="I344" s="385"/>
      <c r="J344" s="379"/>
      <c r="K344" s="346"/>
      <c r="L344" s="346"/>
      <c r="M344" s="346"/>
      <c r="N344" s="379"/>
      <c r="O344" s="346"/>
      <c r="P344" s="346"/>
      <c r="Q344" s="379"/>
      <c r="R344" s="337"/>
      <c r="S344" s="379"/>
      <c r="T344" s="379"/>
      <c r="U344" s="379"/>
      <c r="V344" s="230"/>
      <c r="W344" s="379"/>
      <c r="X344" s="331"/>
      <c r="Y344" s="373"/>
      <c r="Z344" s="346"/>
      <c r="AA344" s="385"/>
      <c r="AB344" s="379"/>
      <c r="AC344" s="385"/>
      <c r="AD344" s="388"/>
      <c r="AE344" s="231"/>
      <c r="AF344" s="232"/>
      <c r="AG344" s="230"/>
      <c r="AH344" s="367"/>
      <c r="AI344" s="230"/>
      <c r="AJ344" s="230"/>
      <c r="AK344" s="233"/>
      <c r="AL344" s="230"/>
      <c r="AM344" s="230"/>
      <c r="AN344" s="230"/>
      <c r="AO344" s="367"/>
      <c r="AP344" s="230"/>
      <c r="AQ344" s="230"/>
      <c r="AR344" s="230"/>
      <c r="AS344" s="234"/>
      <c r="AT344" s="235">
        <f>+SUM(AT341:AT343)</f>
        <v>0</v>
      </c>
      <c r="AU344" s="234"/>
      <c r="AV344" s="235">
        <f>+SUM(AV341:AV343)</f>
        <v>0</v>
      </c>
      <c r="AW344" s="235"/>
      <c r="AX344" s="235">
        <f>+SUM(AX341:AX343)</f>
        <v>0</v>
      </c>
      <c r="AY344" s="234"/>
      <c r="AZ344" s="235">
        <f>+SUM(AZ341:AZ343)</f>
        <v>0</v>
      </c>
      <c r="BA344" s="235"/>
      <c r="BB344" s="235">
        <f>BB341+BB342+BB343</f>
        <v>0</v>
      </c>
      <c r="BC344" s="236"/>
      <c r="BD344" s="235">
        <f>+BD341+BD342+BD343</f>
        <v>0</v>
      </c>
      <c r="BE344" s="236"/>
      <c r="BF344" s="235">
        <f>+SUM(BF341:BF343)</f>
        <v>0</v>
      </c>
      <c r="BG344" s="370"/>
      <c r="BH344" s="364">
        <f>IFERROR(VLOOKUP(BG344,'COSTOS CTO 495-2025'!$B$6:$C$180,2,FALSE),0)</f>
        <v>0</v>
      </c>
      <c r="BI344" s="365"/>
      <c r="BJ344" s="364"/>
      <c r="BK344" s="328"/>
      <c r="BL344" s="331"/>
      <c r="BM344" s="334"/>
    </row>
    <row r="345" spans="1:65" x14ac:dyDescent="0.3">
      <c r="A345" s="373"/>
      <c r="B345" s="376"/>
      <c r="C345" s="379"/>
      <c r="D345" s="379"/>
      <c r="E345" s="334"/>
      <c r="F345" s="373"/>
      <c r="G345" s="382"/>
      <c r="H345" s="385"/>
      <c r="I345" s="385"/>
      <c r="J345" s="379"/>
      <c r="K345" s="346"/>
      <c r="L345" s="346"/>
      <c r="M345" s="346"/>
      <c r="N345" s="379"/>
      <c r="O345" s="346"/>
      <c r="P345" s="346"/>
      <c r="Q345" s="379"/>
      <c r="R345" s="337"/>
      <c r="S345" s="379"/>
      <c r="T345" s="379"/>
      <c r="U345" s="379"/>
      <c r="V345" s="336"/>
      <c r="W345" s="379"/>
      <c r="X345" s="331"/>
      <c r="Y345" s="373"/>
      <c r="Z345" s="346"/>
      <c r="AA345" s="385"/>
      <c r="AB345" s="379"/>
      <c r="AC345" s="385"/>
      <c r="AD345" s="388"/>
      <c r="AE345" s="339"/>
      <c r="AF345" s="342">
        <f>IF(AE345=0,0,IF(AG345=0,(EOMONTH(AE345,0)+1-(AE345)),(1+AG345-AE345)))</f>
        <v>0</v>
      </c>
      <c r="AG345" s="327"/>
      <c r="AH345" s="367"/>
      <c r="AI345" s="345"/>
      <c r="AJ345" s="348">
        <f>IFERROR(VLOOKUP(AI345,'COSTOS CTO 495-2025'!$B$6:$C$180,2,FALSE),0)</f>
        <v>0</v>
      </c>
      <c r="AK345" s="351">
        <f>+AF345*AJ345</f>
        <v>0</v>
      </c>
      <c r="AL345" s="354"/>
      <c r="AM345" s="342">
        <f>IF(AL345=0,0,IF(AN345=0,(EOMONTH(AL345,0)+1-(AL345)),(1+AN345-AL345)))</f>
        <v>0</v>
      </c>
      <c r="AN345" s="354"/>
      <c r="AO345" s="367"/>
      <c r="AP345" s="345"/>
      <c r="AQ345" s="357">
        <f>IFERROR(VLOOKUP(AP345,'COSTOS CTO 495-2025'!$B$6:$C$180,2,FALSE),0)</f>
        <v>0</v>
      </c>
      <c r="AR345" s="360">
        <f>+AQ345*AM345</f>
        <v>0</v>
      </c>
      <c r="AS345" s="224"/>
      <c r="AT345" s="225">
        <f>IFERROR(VLOOKUP(AS345,'COSTOS CTO 495-2025'!$B$6:$C$180,2,FALSE),0)</f>
        <v>0</v>
      </c>
      <c r="AU345" s="226"/>
      <c r="AV345" s="225">
        <f>IFERROR(VLOOKUP(AU345,'COSTOS CTO 495-2025'!$B$6:$C$239,2,FALSE),0)</f>
        <v>0</v>
      </c>
      <c r="AW345" s="227"/>
      <c r="AX345" s="225">
        <f>IFERROR(VLOOKUP(AW345,'COSTOS CTO 495-2025'!$B$6:$C$180,2,FALSE),0)</f>
        <v>0</v>
      </c>
      <c r="AY345" s="227"/>
      <c r="AZ345" s="225">
        <f>IFERROR(VLOOKUP(AY345,'COSTOS CTO 495-2025'!$B$6:$C$239,2,FALSE),0)</f>
        <v>0</v>
      </c>
      <c r="BA345" s="228"/>
      <c r="BB345" s="225">
        <f>IFERROR(VLOOKUP(BA345,'COSTOS CTO 495-2025'!$B$6:$C$289,2,FALSE),0)</f>
        <v>0</v>
      </c>
      <c r="BC345" s="229"/>
      <c r="BD345" s="225">
        <f>IFERROR(VLOOKUP(BC345,'COSTOS CTO 495-2025'!$B$6:$C$209,2,FALSE),0)</f>
        <v>0</v>
      </c>
      <c r="BE345" s="229"/>
      <c r="BF345" s="225">
        <f>IFERROR(VLOOKUP(BE345,'COSTOS CTO 495-2025'!$B$6:$C$180,2,FALSE),0)</f>
        <v>0</v>
      </c>
      <c r="BG345" s="370"/>
      <c r="BH345" s="364">
        <f>IFERROR(VLOOKUP(BG345,'COSTOS CTO 495-2025'!$B$6:$C$180,2,FALSE),0)</f>
        <v>0</v>
      </c>
      <c r="BI345" s="363">
        <f>+SUM(AZ348+AX348+BD348+AT348+AV348+BH348+AR345+AK345+BF348+BB348)</f>
        <v>0</v>
      </c>
      <c r="BJ345" s="364"/>
      <c r="BK345" s="328"/>
      <c r="BL345" s="331"/>
      <c r="BM345" s="334"/>
    </row>
    <row r="346" spans="1:65" x14ac:dyDescent="0.3">
      <c r="A346" s="373"/>
      <c r="B346" s="376"/>
      <c r="C346" s="379"/>
      <c r="D346" s="379"/>
      <c r="E346" s="334"/>
      <c r="F346" s="373"/>
      <c r="G346" s="382"/>
      <c r="H346" s="385"/>
      <c r="I346" s="385"/>
      <c r="J346" s="379"/>
      <c r="K346" s="346"/>
      <c r="L346" s="346"/>
      <c r="M346" s="346"/>
      <c r="N346" s="379"/>
      <c r="O346" s="346"/>
      <c r="P346" s="346"/>
      <c r="Q346" s="379"/>
      <c r="R346" s="337"/>
      <c r="S346" s="379"/>
      <c r="T346" s="379"/>
      <c r="U346" s="379"/>
      <c r="V346" s="337"/>
      <c r="W346" s="379"/>
      <c r="X346" s="331"/>
      <c r="Y346" s="373"/>
      <c r="Z346" s="346"/>
      <c r="AA346" s="385"/>
      <c r="AB346" s="379"/>
      <c r="AC346" s="385"/>
      <c r="AD346" s="388"/>
      <c r="AE346" s="340"/>
      <c r="AF346" s="343"/>
      <c r="AG346" s="328"/>
      <c r="AH346" s="367"/>
      <c r="AI346" s="346"/>
      <c r="AJ346" s="349"/>
      <c r="AK346" s="352"/>
      <c r="AL346" s="355"/>
      <c r="AM346" s="343"/>
      <c r="AN346" s="355"/>
      <c r="AO346" s="367"/>
      <c r="AP346" s="346"/>
      <c r="AQ346" s="358"/>
      <c r="AR346" s="361"/>
      <c r="AS346" s="224"/>
      <c r="AT346" s="225">
        <f>IFERROR(VLOOKUP(AS346,'COSTOS CTO 495-2025'!$B$6:$C$180,2,FALSE),0)</f>
        <v>0</v>
      </c>
      <c r="AU346" s="226"/>
      <c r="AV346" s="225">
        <f>IFERROR(VLOOKUP(AU346,'COSTOS CTO 495-2025'!$B$6:$C$239,2,FALSE),0)</f>
        <v>0</v>
      </c>
      <c r="AW346" s="227"/>
      <c r="AX346" s="225">
        <f>IFERROR(VLOOKUP(AW346,'COSTOS CTO 495-2025'!$B$6:$C$180,2,FALSE),0)</f>
        <v>0</v>
      </c>
      <c r="AY346" s="227"/>
      <c r="AZ346" s="225">
        <f>IFERROR(VLOOKUP(AY346,'COSTOS CTO 495-2025'!$B$6:$C$239,2,FALSE),0)</f>
        <v>0</v>
      </c>
      <c r="BA346" s="228"/>
      <c r="BB346" s="225">
        <f>IFERROR(VLOOKUP(BA346,'COSTOS CTO 495-2025'!$B$6:$C$289,2,FALSE),0)</f>
        <v>0</v>
      </c>
      <c r="BC346" s="229"/>
      <c r="BD346" s="225">
        <f>IFERROR(VLOOKUP(BC346,'COSTOS CTO 495-2025'!$B$6:$C$209,2,FALSE),0)</f>
        <v>0</v>
      </c>
      <c r="BE346" s="229"/>
      <c r="BF346" s="225">
        <f>IFERROR(VLOOKUP(BE346,'COSTOS CTO 495-2025'!$B$6:$C$180,2,FALSE),0)</f>
        <v>0</v>
      </c>
      <c r="BG346" s="370"/>
      <c r="BH346" s="364">
        <f>IFERROR(VLOOKUP(BG346,'COSTOS CTO 495-2025'!$B$6:$C$180,2,FALSE),0)</f>
        <v>0</v>
      </c>
      <c r="BI346" s="364"/>
      <c r="BJ346" s="364"/>
      <c r="BK346" s="328"/>
      <c r="BL346" s="331"/>
      <c r="BM346" s="334"/>
    </row>
    <row r="347" spans="1:65" x14ac:dyDescent="0.3">
      <c r="A347" s="373"/>
      <c r="B347" s="376"/>
      <c r="C347" s="379"/>
      <c r="D347" s="379"/>
      <c r="E347" s="334"/>
      <c r="F347" s="373"/>
      <c r="G347" s="382"/>
      <c r="H347" s="385"/>
      <c r="I347" s="385"/>
      <c r="J347" s="379"/>
      <c r="K347" s="346"/>
      <c r="L347" s="346"/>
      <c r="M347" s="346"/>
      <c r="N347" s="379"/>
      <c r="O347" s="346"/>
      <c r="P347" s="346"/>
      <c r="Q347" s="379"/>
      <c r="R347" s="337"/>
      <c r="S347" s="379"/>
      <c r="T347" s="379"/>
      <c r="U347" s="379"/>
      <c r="V347" s="338"/>
      <c r="W347" s="379"/>
      <c r="X347" s="331"/>
      <c r="Y347" s="373"/>
      <c r="Z347" s="346"/>
      <c r="AA347" s="385"/>
      <c r="AB347" s="379"/>
      <c r="AC347" s="385"/>
      <c r="AD347" s="388"/>
      <c r="AE347" s="341"/>
      <c r="AF347" s="344"/>
      <c r="AG347" s="329"/>
      <c r="AH347" s="367"/>
      <c r="AI347" s="347"/>
      <c r="AJ347" s="350"/>
      <c r="AK347" s="353"/>
      <c r="AL347" s="356"/>
      <c r="AM347" s="344"/>
      <c r="AN347" s="356"/>
      <c r="AO347" s="367"/>
      <c r="AP347" s="347"/>
      <c r="AQ347" s="359"/>
      <c r="AR347" s="362"/>
      <c r="AS347" s="224"/>
      <c r="AT347" s="225">
        <f>IFERROR(VLOOKUP(AS347,'COSTOS CTO 495-2025'!$B$6:$C$180,2,FALSE),0)</f>
        <v>0</v>
      </c>
      <c r="AU347" s="226"/>
      <c r="AV347" s="225">
        <f>IFERROR(VLOOKUP(AU347,'COSTOS CTO 495-2025'!$B$6:$C$239,2,FALSE),0)</f>
        <v>0</v>
      </c>
      <c r="AW347" s="227"/>
      <c r="AX347" s="225">
        <f>IFERROR(VLOOKUP(AW347,'COSTOS CTO 495-2025'!$B$6:$C$180,2,FALSE),0)</f>
        <v>0</v>
      </c>
      <c r="AY347" s="227"/>
      <c r="AZ347" s="225">
        <f>IFERROR(VLOOKUP(AY347,'COSTOS CTO 495-2025'!$B$6:$C$239,2,FALSE),0)</f>
        <v>0</v>
      </c>
      <c r="BA347" s="228"/>
      <c r="BB347" s="225">
        <f>IFERROR(VLOOKUP(BA347,'COSTOS CTO 495-2025'!$B$6:$C$289,2,FALSE),0)</f>
        <v>0</v>
      </c>
      <c r="BC347" s="229"/>
      <c r="BD347" s="225">
        <f>IFERROR(VLOOKUP(BC347,'COSTOS CTO 495-2025'!$B$6:$C$209,2,FALSE),0)</f>
        <v>0</v>
      </c>
      <c r="BE347" s="229"/>
      <c r="BF347" s="225">
        <f>IFERROR(VLOOKUP(BE347,'COSTOS CTO 495-2025'!$B$6:$C$180,2,FALSE),0)</f>
        <v>0</v>
      </c>
      <c r="BG347" s="370"/>
      <c r="BH347" s="364">
        <f>IFERROR(VLOOKUP(BG347,'COSTOS CTO 495-2025'!$B$6:$C$180,2,FALSE),0)</f>
        <v>0</v>
      </c>
      <c r="BI347" s="364"/>
      <c r="BJ347" s="364"/>
      <c r="BK347" s="328"/>
      <c r="BL347" s="331"/>
      <c r="BM347" s="334"/>
    </row>
    <row r="348" spans="1:65" x14ac:dyDescent="0.3">
      <c r="A348" s="373"/>
      <c r="B348" s="376"/>
      <c r="C348" s="379"/>
      <c r="D348" s="379"/>
      <c r="E348" s="334"/>
      <c r="F348" s="373"/>
      <c r="G348" s="382"/>
      <c r="H348" s="385"/>
      <c r="I348" s="385"/>
      <c r="J348" s="379"/>
      <c r="K348" s="346"/>
      <c r="L348" s="346"/>
      <c r="M348" s="346"/>
      <c r="N348" s="379"/>
      <c r="O348" s="346"/>
      <c r="P348" s="346"/>
      <c r="Q348" s="379"/>
      <c r="R348" s="337"/>
      <c r="S348" s="379"/>
      <c r="T348" s="379"/>
      <c r="U348" s="379"/>
      <c r="V348" s="230"/>
      <c r="W348" s="379"/>
      <c r="X348" s="331"/>
      <c r="Y348" s="373"/>
      <c r="Z348" s="346"/>
      <c r="AA348" s="385"/>
      <c r="AB348" s="379"/>
      <c r="AC348" s="385"/>
      <c r="AD348" s="388"/>
      <c r="AE348" s="231"/>
      <c r="AF348" s="232"/>
      <c r="AG348" s="230"/>
      <c r="AH348" s="367"/>
      <c r="AI348" s="230"/>
      <c r="AJ348" s="230"/>
      <c r="AK348" s="233"/>
      <c r="AL348" s="230"/>
      <c r="AM348" s="230"/>
      <c r="AN348" s="230"/>
      <c r="AO348" s="367"/>
      <c r="AP348" s="233"/>
      <c r="AQ348" s="233"/>
      <c r="AR348" s="233"/>
      <c r="AS348" s="234"/>
      <c r="AT348" s="235">
        <f>+SUM(AT345:AT347)</f>
        <v>0</v>
      </c>
      <c r="AU348" s="234"/>
      <c r="AV348" s="235">
        <f>+SUM(AV345:AV347)</f>
        <v>0</v>
      </c>
      <c r="AW348" s="235"/>
      <c r="AX348" s="235">
        <f>+SUM(AX345:AX347)</f>
        <v>0</v>
      </c>
      <c r="AY348" s="234"/>
      <c r="AZ348" s="235">
        <f>+SUM(AZ345:AZ347)</f>
        <v>0</v>
      </c>
      <c r="BA348" s="235"/>
      <c r="BB348" s="235">
        <f>SUM(BB345:BB347)</f>
        <v>0</v>
      </c>
      <c r="BC348" s="236"/>
      <c r="BD348" s="235">
        <f>+SUM(BD345:BD347)</f>
        <v>0</v>
      </c>
      <c r="BE348" s="236"/>
      <c r="BF348" s="235">
        <f>+SUM(BF345:BF347)</f>
        <v>0</v>
      </c>
      <c r="BG348" s="370"/>
      <c r="BH348" s="364">
        <f>IFERROR(VLOOKUP(BG348,'COSTOS CTO 495-2025'!$B$6:$C$180,2,FALSE),0)</f>
        <v>0</v>
      </c>
      <c r="BI348" s="365"/>
      <c r="BJ348" s="364"/>
      <c r="BK348" s="328"/>
      <c r="BL348" s="331"/>
      <c r="BM348" s="334"/>
    </row>
    <row r="349" spans="1:65" x14ac:dyDescent="0.3">
      <c r="A349" s="373"/>
      <c r="B349" s="376"/>
      <c r="C349" s="379"/>
      <c r="D349" s="379"/>
      <c r="E349" s="334"/>
      <c r="F349" s="373"/>
      <c r="G349" s="382"/>
      <c r="H349" s="385"/>
      <c r="I349" s="385"/>
      <c r="J349" s="379"/>
      <c r="K349" s="346"/>
      <c r="L349" s="346"/>
      <c r="M349" s="346"/>
      <c r="N349" s="379"/>
      <c r="O349" s="346"/>
      <c r="P349" s="346"/>
      <c r="Q349" s="379"/>
      <c r="R349" s="337"/>
      <c r="S349" s="379"/>
      <c r="T349" s="379"/>
      <c r="U349" s="379"/>
      <c r="V349" s="336"/>
      <c r="W349" s="379"/>
      <c r="X349" s="331"/>
      <c r="Y349" s="373"/>
      <c r="Z349" s="346"/>
      <c r="AA349" s="385"/>
      <c r="AB349" s="379"/>
      <c r="AC349" s="385"/>
      <c r="AD349" s="388"/>
      <c r="AE349" s="339"/>
      <c r="AF349" s="342">
        <f>IF(AE349=0,0,IF(AG349=0,(EOMONTH(AE349,0)+1-(AE349)),(1+AG349-AE349)))</f>
        <v>0</v>
      </c>
      <c r="AG349" s="327"/>
      <c r="AH349" s="367"/>
      <c r="AI349" s="345"/>
      <c r="AJ349" s="348">
        <f>IFERROR(VLOOKUP(AI349,'COSTOS CTO 495-2025'!$B$6:$C$180,2,FALSE),0)</f>
        <v>0</v>
      </c>
      <c r="AK349" s="351">
        <f>+AF349*AJ349</f>
        <v>0</v>
      </c>
      <c r="AL349" s="354"/>
      <c r="AM349" s="342">
        <f>IF(AL349=0,0,IF(AN349=0,(EOMONTH(AL349,0)+1-(AL349)),(1+AN349-AL349)))</f>
        <v>0</v>
      </c>
      <c r="AN349" s="354"/>
      <c r="AO349" s="367"/>
      <c r="AP349" s="345"/>
      <c r="AQ349" s="357">
        <f>IFERROR(VLOOKUP(AP349,'COSTOS CTO 495-2025'!$B$6:$C$180,2,FALSE),0)</f>
        <v>0</v>
      </c>
      <c r="AR349" s="360">
        <f>+AQ349*AM349</f>
        <v>0</v>
      </c>
      <c r="AS349" s="224"/>
      <c r="AT349" s="225">
        <f>IFERROR(VLOOKUP(AS349,'COSTOS CTO 495-2025'!$B$6:$C$180,2,FALSE),0)</f>
        <v>0</v>
      </c>
      <c r="AU349" s="226"/>
      <c r="AV349" s="225">
        <f>IFERROR(VLOOKUP(AU349,'COSTOS CTO 495-2025'!$B$6:$C$239,2,FALSE),0)</f>
        <v>0</v>
      </c>
      <c r="AW349" s="227"/>
      <c r="AX349" s="225">
        <f>IFERROR(VLOOKUP(AW349,'COSTOS CTO 495-2025'!$B$6:$C$180,2,FALSE),0)</f>
        <v>0</v>
      </c>
      <c r="AY349" s="227"/>
      <c r="AZ349" s="225">
        <f>IFERROR(VLOOKUP(AY349,'COSTOS CTO 495-2025'!$B$6:$C$239,2,FALSE),0)</f>
        <v>0</v>
      </c>
      <c r="BA349" s="228"/>
      <c r="BB349" s="225">
        <f>IFERROR(VLOOKUP(BA349,'COSTOS CTO 495-2025'!$B$6:$C$289,2,FALSE),0)</f>
        <v>0</v>
      </c>
      <c r="BC349" s="229"/>
      <c r="BD349" s="225">
        <f>IFERROR(VLOOKUP(BC349,'COSTOS CTO 495-2025'!$B$6:$C$209,2,FALSE),0)</f>
        <v>0</v>
      </c>
      <c r="BE349" s="229"/>
      <c r="BF349" s="225">
        <f>IFERROR(VLOOKUP(BE349,'COSTOS CTO 495-2025'!$B$6:$C$209,2,FALSE),0)</f>
        <v>0</v>
      </c>
      <c r="BG349" s="370"/>
      <c r="BH349" s="364">
        <f>IFERROR(VLOOKUP(BG349,'COSTOS CTO 495-2025'!$B$6:$C$180,2,FALSE),0)</f>
        <v>0</v>
      </c>
      <c r="BI349" s="363">
        <f>+SUM(AZ352+AX352+BD352+AT352+AV352+BH352+AR349+AK349+BF352+BB352)</f>
        <v>0</v>
      </c>
      <c r="BJ349" s="364"/>
      <c r="BK349" s="328"/>
      <c r="BL349" s="331"/>
      <c r="BM349" s="334"/>
    </row>
    <row r="350" spans="1:65" x14ac:dyDescent="0.3">
      <c r="A350" s="373"/>
      <c r="B350" s="376"/>
      <c r="C350" s="379"/>
      <c r="D350" s="379"/>
      <c r="E350" s="334"/>
      <c r="F350" s="373"/>
      <c r="G350" s="382"/>
      <c r="H350" s="385"/>
      <c r="I350" s="385"/>
      <c r="J350" s="379"/>
      <c r="K350" s="346"/>
      <c r="L350" s="346"/>
      <c r="M350" s="346"/>
      <c r="N350" s="379"/>
      <c r="O350" s="346"/>
      <c r="P350" s="346"/>
      <c r="Q350" s="379"/>
      <c r="R350" s="337"/>
      <c r="S350" s="379"/>
      <c r="T350" s="379"/>
      <c r="U350" s="379"/>
      <c r="V350" s="337"/>
      <c r="W350" s="379"/>
      <c r="X350" s="331"/>
      <c r="Y350" s="373"/>
      <c r="Z350" s="346"/>
      <c r="AA350" s="385"/>
      <c r="AB350" s="379"/>
      <c r="AC350" s="385"/>
      <c r="AD350" s="388"/>
      <c r="AE350" s="340"/>
      <c r="AF350" s="343"/>
      <c r="AG350" s="328"/>
      <c r="AH350" s="367"/>
      <c r="AI350" s="346"/>
      <c r="AJ350" s="349"/>
      <c r="AK350" s="352"/>
      <c r="AL350" s="355"/>
      <c r="AM350" s="343"/>
      <c r="AN350" s="355"/>
      <c r="AO350" s="367"/>
      <c r="AP350" s="346"/>
      <c r="AQ350" s="358"/>
      <c r="AR350" s="361"/>
      <c r="AS350" s="224"/>
      <c r="AT350" s="225">
        <f>IFERROR(VLOOKUP(AS350,'COSTOS CTO 495-2025'!$B$6:$C$180,2,FALSE),0)</f>
        <v>0</v>
      </c>
      <c r="AU350" s="226"/>
      <c r="AV350" s="225">
        <f>IFERROR(VLOOKUP(AU350,'COSTOS CTO 495-2025'!$B$6:$C$239,2,FALSE),0)</f>
        <v>0</v>
      </c>
      <c r="AW350" s="227"/>
      <c r="AX350" s="225">
        <f>IFERROR(VLOOKUP(AW350,'COSTOS CTO 495-2025'!$B$6:$C$180,2,FALSE),0)</f>
        <v>0</v>
      </c>
      <c r="AY350" s="227"/>
      <c r="AZ350" s="225">
        <f>IFERROR(VLOOKUP(AY350,'COSTOS CTO 495-2025'!$B$6:$C$239,2,FALSE),0)</f>
        <v>0</v>
      </c>
      <c r="BA350" s="228"/>
      <c r="BB350" s="225">
        <f>IFERROR(VLOOKUP(BA350,'COSTOS CTO 495-2025'!$B$6:$C$289,2,FALSE),0)</f>
        <v>0</v>
      </c>
      <c r="BC350" s="229"/>
      <c r="BD350" s="225">
        <f>IFERROR(VLOOKUP(BC350,'COSTOS CTO 495-2025'!$B$6:$C$209,2,FALSE),0)</f>
        <v>0</v>
      </c>
      <c r="BE350" s="229"/>
      <c r="BF350" s="225">
        <f>IFERROR(VLOOKUP(BE350,'COSTOS CTO 495-2025'!$B$6:$C$209,2,FALSE),0)</f>
        <v>0</v>
      </c>
      <c r="BG350" s="370"/>
      <c r="BH350" s="364">
        <f>IFERROR(VLOOKUP(BG350,'COSTOS CTO 495-2025'!$B$6:$C$180,2,FALSE),0)</f>
        <v>0</v>
      </c>
      <c r="BI350" s="364"/>
      <c r="BJ350" s="364"/>
      <c r="BK350" s="328"/>
      <c r="BL350" s="331"/>
      <c r="BM350" s="334"/>
    </row>
    <row r="351" spans="1:65" x14ac:dyDescent="0.3">
      <c r="A351" s="373"/>
      <c r="B351" s="376"/>
      <c r="C351" s="379"/>
      <c r="D351" s="379"/>
      <c r="E351" s="334"/>
      <c r="F351" s="373"/>
      <c r="G351" s="382"/>
      <c r="H351" s="385"/>
      <c r="I351" s="385"/>
      <c r="J351" s="379"/>
      <c r="K351" s="346"/>
      <c r="L351" s="346"/>
      <c r="M351" s="346"/>
      <c r="N351" s="379"/>
      <c r="O351" s="346"/>
      <c r="P351" s="346"/>
      <c r="Q351" s="379"/>
      <c r="R351" s="337"/>
      <c r="S351" s="379"/>
      <c r="T351" s="379"/>
      <c r="U351" s="379"/>
      <c r="V351" s="338"/>
      <c r="W351" s="379"/>
      <c r="X351" s="331"/>
      <c r="Y351" s="373"/>
      <c r="Z351" s="346"/>
      <c r="AA351" s="385"/>
      <c r="AB351" s="379"/>
      <c r="AC351" s="385"/>
      <c r="AD351" s="388"/>
      <c r="AE351" s="341"/>
      <c r="AF351" s="344"/>
      <c r="AG351" s="329"/>
      <c r="AH351" s="367"/>
      <c r="AI351" s="347"/>
      <c r="AJ351" s="350"/>
      <c r="AK351" s="353"/>
      <c r="AL351" s="356"/>
      <c r="AM351" s="344"/>
      <c r="AN351" s="356"/>
      <c r="AO351" s="367"/>
      <c r="AP351" s="347"/>
      <c r="AQ351" s="359"/>
      <c r="AR351" s="362"/>
      <c r="AS351" s="224"/>
      <c r="AT351" s="225">
        <f>IFERROR(VLOOKUP(AS351,'COSTOS CTO 495-2025'!$B$6:$C$180,2,FALSE),0)</f>
        <v>0</v>
      </c>
      <c r="AU351" s="226"/>
      <c r="AV351" s="225">
        <f>IFERROR(VLOOKUP(AU351,'COSTOS CTO 495-2025'!$B$6:$C$239,2,FALSE),0)</f>
        <v>0</v>
      </c>
      <c r="AW351" s="227"/>
      <c r="AX351" s="225">
        <f>IFERROR(VLOOKUP(AW351,'COSTOS CTO 495-2025'!$B$6:$C$180,2,FALSE),0)</f>
        <v>0</v>
      </c>
      <c r="AY351" s="227"/>
      <c r="AZ351" s="225">
        <f>IFERROR(VLOOKUP(AY351,'COSTOS CTO 495-2025'!$B$6:$C$239,2,FALSE),0)</f>
        <v>0</v>
      </c>
      <c r="BA351" s="228"/>
      <c r="BB351" s="225">
        <f>IFERROR(VLOOKUP(BA351,'COSTOS CTO 495-2025'!$B$6:$C$289,2,FALSE),0)</f>
        <v>0</v>
      </c>
      <c r="BC351" s="229"/>
      <c r="BD351" s="225">
        <f>IFERROR(VLOOKUP(BC351,'COSTOS CTO 495-2025'!$B$6:$C$209,2,FALSE),0)</f>
        <v>0</v>
      </c>
      <c r="BE351" s="229"/>
      <c r="BF351" s="225">
        <f>IFERROR(VLOOKUP(BE351,'COSTOS CTO 495-2025'!$B$6:$C$209,2,FALSE),0)</f>
        <v>0</v>
      </c>
      <c r="BG351" s="370"/>
      <c r="BH351" s="364">
        <f>IFERROR(VLOOKUP(BG351,'COSTOS CTO 495-2025'!$B$6:$C$180,2,FALSE),0)</f>
        <v>0</v>
      </c>
      <c r="BI351" s="364"/>
      <c r="BJ351" s="364"/>
      <c r="BK351" s="328"/>
      <c r="BL351" s="331"/>
      <c r="BM351" s="334"/>
    </row>
    <row r="352" spans="1:65" x14ac:dyDescent="0.3">
      <c r="A352" s="374"/>
      <c r="B352" s="377"/>
      <c r="C352" s="380"/>
      <c r="D352" s="380"/>
      <c r="E352" s="335"/>
      <c r="F352" s="374"/>
      <c r="G352" s="383"/>
      <c r="H352" s="386"/>
      <c r="I352" s="386"/>
      <c r="J352" s="380"/>
      <c r="K352" s="347"/>
      <c r="L352" s="347"/>
      <c r="M352" s="347"/>
      <c r="N352" s="380"/>
      <c r="O352" s="347"/>
      <c r="P352" s="347"/>
      <c r="Q352" s="380"/>
      <c r="R352" s="338"/>
      <c r="S352" s="380"/>
      <c r="T352" s="380"/>
      <c r="U352" s="380"/>
      <c r="V352" s="230"/>
      <c r="W352" s="380"/>
      <c r="X352" s="332"/>
      <c r="Y352" s="374"/>
      <c r="Z352" s="347"/>
      <c r="AA352" s="386"/>
      <c r="AB352" s="380"/>
      <c r="AC352" s="386"/>
      <c r="AD352" s="389"/>
      <c r="AE352" s="231"/>
      <c r="AF352" s="232"/>
      <c r="AG352" s="230"/>
      <c r="AH352" s="368"/>
      <c r="AI352" s="230"/>
      <c r="AJ352" s="230"/>
      <c r="AK352" s="233"/>
      <c r="AL352" s="230"/>
      <c r="AM352" s="230"/>
      <c r="AN352" s="230"/>
      <c r="AO352" s="368"/>
      <c r="AP352" s="233"/>
      <c r="AQ352" s="233"/>
      <c r="AR352" s="233"/>
      <c r="AS352" s="234"/>
      <c r="AT352" s="235">
        <f>+SUM(AT349:AT351)</f>
        <v>0</v>
      </c>
      <c r="AU352" s="234"/>
      <c r="AV352" s="235">
        <f>+SUM(AV349:AV351)</f>
        <v>0</v>
      </c>
      <c r="AW352" s="235"/>
      <c r="AX352" s="235">
        <f>+SUM(AX349:AX351)</f>
        <v>0</v>
      </c>
      <c r="AY352" s="234"/>
      <c r="AZ352" s="235">
        <f>+SUM(AZ349:AZ351)</f>
        <v>0</v>
      </c>
      <c r="BA352" s="235"/>
      <c r="BB352" s="235">
        <f>SUM(BB349:BB351)</f>
        <v>0</v>
      </c>
      <c r="BC352" s="236"/>
      <c r="BD352" s="235">
        <f>+SUM(BD349:BD351)</f>
        <v>0</v>
      </c>
      <c r="BE352" s="236"/>
      <c r="BF352" s="235">
        <f>+SUM(BF349:BF351)</f>
        <v>0</v>
      </c>
      <c r="BG352" s="371"/>
      <c r="BH352" s="365">
        <f>IFERROR(VLOOKUP(BG352,'COSTOS CTO 495-2025'!$B$6:$C$180,2,FALSE),0)</f>
        <v>0</v>
      </c>
      <c r="BI352" s="365"/>
      <c r="BJ352" s="365"/>
      <c r="BK352" s="329"/>
      <c r="BL352" s="332"/>
      <c r="BM352" s="335"/>
    </row>
    <row r="353" spans="1:65" x14ac:dyDescent="0.3">
      <c r="A353" s="372"/>
      <c r="B353" s="375"/>
      <c r="C353" s="378"/>
      <c r="D353" s="378"/>
      <c r="E353" s="333"/>
      <c r="F353" s="372"/>
      <c r="G353" s="381"/>
      <c r="H353" s="384"/>
      <c r="I353" s="384"/>
      <c r="J353" s="378"/>
      <c r="K353" s="345"/>
      <c r="L353" s="345"/>
      <c r="M353" s="345"/>
      <c r="N353" s="378"/>
      <c r="O353" s="345"/>
      <c r="P353" s="345"/>
      <c r="Q353" s="378"/>
      <c r="R353" s="336"/>
      <c r="S353" s="378"/>
      <c r="T353" s="378"/>
      <c r="U353" s="378"/>
      <c r="V353" s="336"/>
      <c r="W353" s="378"/>
      <c r="X353" s="330"/>
      <c r="Y353" s="372"/>
      <c r="Z353" s="345"/>
      <c r="AA353" s="384"/>
      <c r="AB353" s="378"/>
      <c r="AC353" s="384"/>
      <c r="AD353" s="387"/>
      <c r="AE353" s="339"/>
      <c r="AF353" s="342">
        <f>IF(AE353=0,0,IF(AG353=0,(EOMONTH(AE353,0)+1-(AE353)),(1+AG353-AE353)))</f>
        <v>0</v>
      </c>
      <c r="AG353" s="339"/>
      <c r="AH353" s="366">
        <f>+AF353+AF357+AF361</f>
        <v>0</v>
      </c>
      <c r="AI353" s="345"/>
      <c r="AJ353" s="348">
        <f>IFERROR(VLOOKUP(AI353,'COSTOS CTO 495-2025'!$B$6:$C$180,2,FALSE),0)</f>
        <v>0</v>
      </c>
      <c r="AK353" s="351">
        <f>+AH353*AJ353</f>
        <v>0</v>
      </c>
      <c r="AL353" s="339"/>
      <c r="AM353" s="342">
        <f>IF(AL353=0,0,IF(AN353=0,(EOMONTH(AL353,0)+1-(AL353)),(1+AN353-AL353)))</f>
        <v>0</v>
      </c>
      <c r="AN353" s="339"/>
      <c r="AO353" s="366">
        <f>+AM353+AM357+AM361</f>
        <v>0</v>
      </c>
      <c r="AP353" s="345"/>
      <c r="AQ353" s="357">
        <f>IFERROR(VLOOKUP(AP353,'COSTOS CTO 495-2025'!$B$6:$C$180,2,FALSE),0)</f>
        <v>0</v>
      </c>
      <c r="AR353" s="360">
        <f>+AQ353*AM353</f>
        <v>0</v>
      </c>
      <c r="AS353" s="224"/>
      <c r="AT353" s="225">
        <f>IFERROR(VLOOKUP(AS353,'COSTOS CTO 495-2025'!$B$6:$C$180,2,FALSE),0)</f>
        <v>0</v>
      </c>
      <c r="AU353" s="226"/>
      <c r="AV353" s="225">
        <f>IFERROR(VLOOKUP(AU353,'COSTOS CTO 495-2025'!$B$6:$C$239,2,FALSE),0)</f>
        <v>0</v>
      </c>
      <c r="AW353" s="227"/>
      <c r="AX353" s="225">
        <f>IFERROR(VLOOKUP(AW353,'COSTOS CTO 495-2025'!$B$6:$C$180,2,FALSE),0)</f>
        <v>0</v>
      </c>
      <c r="AY353" s="227"/>
      <c r="AZ353" s="225">
        <f>IFERROR(VLOOKUP(AY353,'COSTOS CTO 495-2025'!$B$6:$C$239,2,FALSE),0)</f>
        <v>0</v>
      </c>
      <c r="BA353" s="228"/>
      <c r="BB353" s="225">
        <f>IFERROR(VLOOKUP(BA353,'COSTOS CTO 495-2025'!$B$6:$C$289,2,FALSE),0)</f>
        <v>0</v>
      </c>
      <c r="BC353" s="229"/>
      <c r="BD353" s="225">
        <f>IFERROR(VLOOKUP(BC353,'COSTOS CTO 495-2025'!$B$6:$C$209,2,FALSE),0)</f>
        <v>0</v>
      </c>
      <c r="BE353" s="229"/>
      <c r="BF353" s="225">
        <f>IFERROR(VLOOKUP(BE353,'COSTOS CTO 495-2025'!$B$6:$C$180,2,FALSE),0)</f>
        <v>0</v>
      </c>
      <c r="BG353" s="369"/>
      <c r="BH353" s="363">
        <f>IFERROR(VLOOKUP(BG353,'COSTOS CTO 495-2025'!$B$6:$C$180,2,FALSE),0)</f>
        <v>0</v>
      </c>
      <c r="BI353" s="363">
        <f>+SUM(AZ356+AX356+BD356+AT356+AV356+BH356+AR353+AK353+BF356+BB356)</f>
        <v>0</v>
      </c>
      <c r="BJ353" s="363">
        <f>BI353+BI357+BI361</f>
        <v>0</v>
      </c>
      <c r="BK353" s="327"/>
      <c r="BL353" s="330"/>
      <c r="BM353" s="333"/>
    </row>
    <row r="354" spans="1:65" x14ac:dyDescent="0.3">
      <c r="A354" s="373"/>
      <c r="B354" s="376"/>
      <c r="C354" s="379"/>
      <c r="D354" s="379"/>
      <c r="E354" s="334"/>
      <c r="F354" s="373"/>
      <c r="G354" s="382"/>
      <c r="H354" s="385"/>
      <c r="I354" s="385"/>
      <c r="J354" s="379"/>
      <c r="K354" s="346"/>
      <c r="L354" s="346"/>
      <c r="M354" s="346"/>
      <c r="N354" s="379"/>
      <c r="O354" s="346"/>
      <c r="P354" s="346"/>
      <c r="Q354" s="379"/>
      <c r="R354" s="337"/>
      <c r="S354" s="379"/>
      <c r="T354" s="379"/>
      <c r="U354" s="379"/>
      <c r="V354" s="337"/>
      <c r="W354" s="379"/>
      <c r="X354" s="331"/>
      <c r="Y354" s="373"/>
      <c r="Z354" s="346"/>
      <c r="AA354" s="385"/>
      <c r="AB354" s="379"/>
      <c r="AC354" s="385"/>
      <c r="AD354" s="388"/>
      <c r="AE354" s="340"/>
      <c r="AF354" s="343"/>
      <c r="AG354" s="340"/>
      <c r="AH354" s="367"/>
      <c r="AI354" s="346"/>
      <c r="AJ354" s="349"/>
      <c r="AK354" s="352"/>
      <c r="AL354" s="340"/>
      <c r="AM354" s="343"/>
      <c r="AN354" s="340"/>
      <c r="AO354" s="367"/>
      <c r="AP354" s="346"/>
      <c r="AQ354" s="358"/>
      <c r="AR354" s="361"/>
      <c r="AS354" s="224"/>
      <c r="AT354" s="225">
        <f>IFERROR(VLOOKUP(AS354,'COSTOS CTO 495-2025'!$B$6:$C$180,2,FALSE),0)</f>
        <v>0</v>
      </c>
      <c r="AU354" s="226"/>
      <c r="AV354" s="225">
        <f>IFERROR(VLOOKUP(AU354,'COSTOS CTO 495-2025'!$B$6:$C$239,2,FALSE),0)</f>
        <v>0</v>
      </c>
      <c r="AW354" s="227"/>
      <c r="AX354" s="225">
        <f>IFERROR(VLOOKUP(AW354,'COSTOS CTO 495-2025'!$B$6:$C$180,2,FALSE),0)</f>
        <v>0</v>
      </c>
      <c r="AY354" s="227"/>
      <c r="AZ354" s="225">
        <f>IFERROR(VLOOKUP(AY354,'COSTOS CTO 495-2025'!$B$6:$C$239,2,FALSE),0)</f>
        <v>0</v>
      </c>
      <c r="BA354" s="228"/>
      <c r="BB354" s="225">
        <f>IFERROR(VLOOKUP(BA354,'COSTOS CTO 495-2025'!$B$6:$C$289,2,FALSE),0)</f>
        <v>0</v>
      </c>
      <c r="BC354" s="229"/>
      <c r="BD354" s="225">
        <f>IFERROR(VLOOKUP(BC354,'COSTOS CTO 495-2025'!$B$6:$C$209,2,FALSE),0)</f>
        <v>0</v>
      </c>
      <c r="BE354" s="229"/>
      <c r="BF354" s="225">
        <f>IFERROR(VLOOKUP(BE354,'COSTOS CTO 495-2025'!$B$6:$C$180,2,FALSE),0)</f>
        <v>0</v>
      </c>
      <c r="BG354" s="370"/>
      <c r="BH354" s="364">
        <f>IFERROR(VLOOKUP(BG354,'COSTOS CTO 495-2025'!$B$6:$C$180,2,FALSE),0)</f>
        <v>0</v>
      </c>
      <c r="BI354" s="364"/>
      <c r="BJ354" s="364"/>
      <c r="BK354" s="328"/>
      <c r="BL354" s="331"/>
      <c r="BM354" s="334"/>
    </row>
    <row r="355" spans="1:65" x14ac:dyDescent="0.3">
      <c r="A355" s="373"/>
      <c r="B355" s="376"/>
      <c r="C355" s="379"/>
      <c r="D355" s="379"/>
      <c r="E355" s="334"/>
      <c r="F355" s="373"/>
      <c r="G355" s="382"/>
      <c r="H355" s="385"/>
      <c r="I355" s="385"/>
      <c r="J355" s="379"/>
      <c r="K355" s="346"/>
      <c r="L355" s="346"/>
      <c r="M355" s="346"/>
      <c r="N355" s="379"/>
      <c r="O355" s="346"/>
      <c r="P355" s="346"/>
      <c r="Q355" s="379"/>
      <c r="R355" s="337"/>
      <c r="S355" s="379"/>
      <c r="T355" s="379"/>
      <c r="U355" s="379"/>
      <c r="V355" s="338"/>
      <c r="W355" s="379"/>
      <c r="X355" s="331"/>
      <c r="Y355" s="373"/>
      <c r="Z355" s="346"/>
      <c r="AA355" s="385"/>
      <c r="AB355" s="379"/>
      <c r="AC355" s="385"/>
      <c r="AD355" s="388"/>
      <c r="AE355" s="341"/>
      <c r="AF355" s="344"/>
      <c r="AG355" s="341"/>
      <c r="AH355" s="367"/>
      <c r="AI355" s="347"/>
      <c r="AJ355" s="350"/>
      <c r="AK355" s="353"/>
      <c r="AL355" s="341"/>
      <c r="AM355" s="344"/>
      <c r="AN355" s="341"/>
      <c r="AO355" s="367"/>
      <c r="AP355" s="347"/>
      <c r="AQ355" s="359"/>
      <c r="AR355" s="362"/>
      <c r="AS355" s="224"/>
      <c r="AT355" s="225">
        <f>IFERROR(VLOOKUP(AS355,'COSTOS CTO 495-2025'!$B$6:$C$180,2,FALSE),0)</f>
        <v>0</v>
      </c>
      <c r="AU355" s="226"/>
      <c r="AV355" s="225">
        <f>IFERROR(VLOOKUP(AU355,'COSTOS CTO 495-2025'!$B$6:$C$239,2,FALSE),0)</f>
        <v>0</v>
      </c>
      <c r="AW355" s="227"/>
      <c r="AX355" s="225">
        <f>IFERROR(VLOOKUP(AW355,'COSTOS CTO 495-2025'!$B$6:$C$180,2,FALSE),0)</f>
        <v>0</v>
      </c>
      <c r="AY355" s="227"/>
      <c r="AZ355" s="225">
        <f>IFERROR(VLOOKUP(AY355,'COSTOS CTO 495-2025'!$B$6:$C$239,2,FALSE),0)</f>
        <v>0</v>
      </c>
      <c r="BA355" s="228"/>
      <c r="BB355" s="225">
        <f>IFERROR(VLOOKUP(BA355,'COSTOS CTO 495-2025'!$B$6:$C$289,2,FALSE),0)</f>
        <v>0</v>
      </c>
      <c r="BC355" s="229"/>
      <c r="BD355" s="225">
        <f>IFERROR(VLOOKUP(BC355,'COSTOS CTO 495-2025'!$B$6:$C$209,2,FALSE),0)</f>
        <v>0</v>
      </c>
      <c r="BE355" s="229"/>
      <c r="BF355" s="225">
        <f>IFERROR(VLOOKUP(BE355,'COSTOS CTO 495-2025'!$B$6:$C$180,2,FALSE),0)</f>
        <v>0</v>
      </c>
      <c r="BG355" s="370"/>
      <c r="BH355" s="364">
        <f>IFERROR(VLOOKUP(BG355,'COSTOS CTO 495-2025'!$B$6:$C$180,2,FALSE),0)</f>
        <v>0</v>
      </c>
      <c r="BI355" s="364"/>
      <c r="BJ355" s="364"/>
      <c r="BK355" s="328"/>
      <c r="BL355" s="331"/>
      <c r="BM355" s="334"/>
    </row>
    <row r="356" spans="1:65" x14ac:dyDescent="0.3">
      <c r="A356" s="373"/>
      <c r="B356" s="376"/>
      <c r="C356" s="379"/>
      <c r="D356" s="379"/>
      <c r="E356" s="334"/>
      <c r="F356" s="373"/>
      <c r="G356" s="382"/>
      <c r="H356" s="385"/>
      <c r="I356" s="385"/>
      <c r="J356" s="379"/>
      <c r="K356" s="346"/>
      <c r="L356" s="346"/>
      <c r="M356" s="346"/>
      <c r="N356" s="379"/>
      <c r="O356" s="346"/>
      <c r="P356" s="346"/>
      <c r="Q356" s="379"/>
      <c r="R356" s="337"/>
      <c r="S356" s="379"/>
      <c r="T356" s="379"/>
      <c r="U356" s="379"/>
      <c r="V356" s="230"/>
      <c r="W356" s="379"/>
      <c r="X356" s="331"/>
      <c r="Y356" s="373"/>
      <c r="Z356" s="346"/>
      <c r="AA356" s="385"/>
      <c r="AB356" s="379"/>
      <c r="AC356" s="385"/>
      <c r="AD356" s="388"/>
      <c r="AE356" s="231"/>
      <c r="AF356" s="232"/>
      <c r="AG356" s="230"/>
      <c r="AH356" s="367"/>
      <c r="AI356" s="230"/>
      <c r="AJ356" s="230"/>
      <c r="AK356" s="233"/>
      <c r="AL356" s="230"/>
      <c r="AM356" s="230"/>
      <c r="AN356" s="230"/>
      <c r="AO356" s="367"/>
      <c r="AP356" s="230"/>
      <c r="AQ356" s="230"/>
      <c r="AR356" s="230"/>
      <c r="AS356" s="234"/>
      <c r="AT356" s="235">
        <f>+SUM(AT353:AT355)</f>
        <v>0</v>
      </c>
      <c r="AU356" s="234"/>
      <c r="AV356" s="235">
        <f>+SUM(AV353:AV355)</f>
        <v>0</v>
      </c>
      <c r="AW356" s="235"/>
      <c r="AX356" s="235">
        <f>+SUM(AX353:AX355)</f>
        <v>0</v>
      </c>
      <c r="AY356" s="234"/>
      <c r="AZ356" s="235">
        <f>+SUM(AZ353:AZ355)</f>
        <v>0</v>
      </c>
      <c r="BA356" s="235"/>
      <c r="BB356" s="235">
        <f>BB353+BB354+BB355</f>
        <v>0</v>
      </c>
      <c r="BC356" s="236"/>
      <c r="BD356" s="235">
        <f>+BD353+BD354+BD355</f>
        <v>0</v>
      </c>
      <c r="BE356" s="236"/>
      <c r="BF356" s="235">
        <f>+SUM(BF353:BF355)</f>
        <v>0</v>
      </c>
      <c r="BG356" s="370"/>
      <c r="BH356" s="364">
        <f>IFERROR(VLOOKUP(BG356,'COSTOS CTO 495-2025'!$B$6:$C$180,2,FALSE),0)</f>
        <v>0</v>
      </c>
      <c r="BI356" s="365"/>
      <c r="BJ356" s="364"/>
      <c r="BK356" s="328"/>
      <c r="BL356" s="331"/>
      <c r="BM356" s="334"/>
    </row>
    <row r="357" spans="1:65" x14ac:dyDescent="0.3">
      <c r="A357" s="373"/>
      <c r="B357" s="376"/>
      <c r="C357" s="379"/>
      <c r="D357" s="379"/>
      <c r="E357" s="334"/>
      <c r="F357" s="373"/>
      <c r="G357" s="382"/>
      <c r="H357" s="385"/>
      <c r="I357" s="385"/>
      <c r="J357" s="379"/>
      <c r="K357" s="346"/>
      <c r="L357" s="346"/>
      <c r="M357" s="346"/>
      <c r="N357" s="379"/>
      <c r="O357" s="346"/>
      <c r="P357" s="346"/>
      <c r="Q357" s="379"/>
      <c r="R357" s="337"/>
      <c r="S357" s="379"/>
      <c r="T357" s="379"/>
      <c r="U357" s="379"/>
      <c r="V357" s="336"/>
      <c r="W357" s="379"/>
      <c r="X357" s="331"/>
      <c r="Y357" s="373"/>
      <c r="Z357" s="346"/>
      <c r="AA357" s="385"/>
      <c r="AB357" s="379"/>
      <c r="AC357" s="385"/>
      <c r="AD357" s="388"/>
      <c r="AE357" s="339"/>
      <c r="AF357" s="342">
        <f>IF(AE357=0,0,IF(AG357=0,(EOMONTH(AE357,0)+1-(AE357)),(1+AG357-AE357)))</f>
        <v>0</v>
      </c>
      <c r="AG357" s="327"/>
      <c r="AH357" s="367"/>
      <c r="AI357" s="345"/>
      <c r="AJ357" s="348">
        <f>IFERROR(VLOOKUP(AI357,'COSTOS CTO 495-2025'!$B$6:$C$180,2,FALSE),0)</f>
        <v>0</v>
      </c>
      <c r="AK357" s="351">
        <f>+AF357*AJ357</f>
        <v>0</v>
      </c>
      <c r="AL357" s="354"/>
      <c r="AM357" s="342">
        <f>IF(AL357=0,0,IF(AN357=0,(EOMONTH(AL357,0)+1-(AL357)),(1+AN357-AL357)))</f>
        <v>0</v>
      </c>
      <c r="AN357" s="354"/>
      <c r="AO357" s="367"/>
      <c r="AP357" s="345"/>
      <c r="AQ357" s="357">
        <f>IFERROR(VLOOKUP(AP357,'COSTOS CTO 495-2025'!$B$6:$C$180,2,FALSE),0)</f>
        <v>0</v>
      </c>
      <c r="AR357" s="360">
        <f>+AQ357*AM357</f>
        <v>0</v>
      </c>
      <c r="AS357" s="224"/>
      <c r="AT357" s="225">
        <f>IFERROR(VLOOKUP(AS357,'COSTOS CTO 495-2025'!$B$6:$C$180,2,FALSE),0)</f>
        <v>0</v>
      </c>
      <c r="AU357" s="226"/>
      <c r="AV357" s="225">
        <f>IFERROR(VLOOKUP(AU357,'COSTOS CTO 495-2025'!$B$6:$C$239,2,FALSE),0)</f>
        <v>0</v>
      </c>
      <c r="AW357" s="227"/>
      <c r="AX357" s="225">
        <f>IFERROR(VLOOKUP(AW357,'COSTOS CTO 495-2025'!$B$6:$C$180,2,FALSE),0)</f>
        <v>0</v>
      </c>
      <c r="AY357" s="227"/>
      <c r="AZ357" s="225">
        <f>IFERROR(VLOOKUP(AY357,'COSTOS CTO 495-2025'!$B$6:$C$239,2,FALSE),0)</f>
        <v>0</v>
      </c>
      <c r="BA357" s="228"/>
      <c r="BB357" s="225">
        <f>IFERROR(VLOOKUP(BA357,'COSTOS CTO 495-2025'!$B$6:$C$289,2,FALSE),0)</f>
        <v>0</v>
      </c>
      <c r="BC357" s="229"/>
      <c r="BD357" s="225">
        <f>IFERROR(VLOOKUP(BC357,'COSTOS CTO 495-2025'!$B$6:$C$209,2,FALSE),0)</f>
        <v>0</v>
      </c>
      <c r="BE357" s="229"/>
      <c r="BF357" s="225">
        <f>IFERROR(VLOOKUP(BE357,'COSTOS CTO 495-2025'!$B$6:$C$180,2,FALSE),0)</f>
        <v>0</v>
      </c>
      <c r="BG357" s="370"/>
      <c r="BH357" s="364">
        <f>IFERROR(VLOOKUP(BG357,'COSTOS CTO 495-2025'!$B$6:$C$180,2,FALSE),0)</f>
        <v>0</v>
      </c>
      <c r="BI357" s="363">
        <f>+SUM(AZ360+AX360+BD360+AT360+AV360+BH360+AR357+AK357+BF360+BB360)</f>
        <v>0</v>
      </c>
      <c r="BJ357" s="364"/>
      <c r="BK357" s="328"/>
      <c r="BL357" s="331"/>
      <c r="BM357" s="334"/>
    </row>
    <row r="358" spans="1:65" x14ac:dyDescent="0.3">
      <c r="A358" s="373"/>
      <c r="B358" s="376"/>
      <c r="C358" s="379"/>
      <c r="D358" s="379"/>
      <c r="E358" s="334"/>
      <c r="F358" s="373"/>
      <c r="G358" s="382"/>
      <c r="H358" s="385"/>
      <c r="I358" s="385"/>
      <c r="J358" s="379"/>
      <c r="K358" s="346"/>
      <c r="L358" s="346"/>
      <c r="M358" s="346"/>
      <c r="N358" s="379"/>
      <c r="O358" s="346"/>
      <c r="P358" s="346"/>
      <c r="Q358" s="379"/>
      <c r="R358" s="337"/>
      <c r="S358" s="379"/>
      <c r="T358" s="379"/>
      <c r="U358" s="379"/>
      <c r="V358" s="337"/>
      <c r="W358" s="379"/>
      <c r="X358" s="331"/>
      <c r="Y358" s="373"/>
      <c r="Z358" s="346"/>
      <c r="AA358" s="385"/>
      <c r="AB358" s="379"/>
      <c r="AC358" s="385"/>
      <c r="AD358" s="388"/>
      <c r="AE358" s="340"/>
      <c r="AF358" s="343"/>
      <c r="AG358" s="328"/>
      <c r="AH358" s="367"/>
      <c r="AI358" s="346"/>
      <c r="AJ358" s="349"/>
      <c r="AK358" s="352"/>
      <c r="AL358" s="355"/>
      <c r="AM358" s="343"/>
      <c r="AN358" s="355"/>
      <c r="AO358" s="367"/>
      <c r="AP358" s="346"/>
      <c r="AQ358" s="358"/>
      <c r="AR358" s="361"/>
      <c r="AS358" s="224"/>
      <c r="AT358" s="225">
        <f>IFERROR(VLOOKUP(AS358,'COSTOS CTO 495-2025'!$B$6:$C$180,2,FALSE),0)</f>
        <v>0</v>
      </c>
      <c r="AU358" s="226"/>
      <c r="AV358" s="225">
        <f>IFERROR(VLOOKUP(AU358,'COSTOS CTO 495-2025'!$B$6:$C$239,2,FALSE),0)</f>
        <v>0</v>
      </c>
      <c r="AW358" s="227"/>
      <c r="AX358" s="225">
        <f>IFERROR(VLOOKUP(AW358,'COSTOS CTO 495-2025'!$B$6:$C$180,2,FALSE),0)</f>
        <v>0</v>
      </c>
      <c r="AY358" s="227"/>
      <c r="AZ358" s="225">
        <f>IFERROR(VLOOKUP(AY358,'COSTOS CTO 495-2025'!$B$6:$C$239,2,FALSE),0)</f>
        <v>0</v>
      </c>
      <c r="BA358" s="228"/>
      <c r="BB358" s="225">
        <f>IFERROR(VLOOKUP(BA358,'COSTOS CTO 495-2025'!$B$6:$C$289,2,FALSE),0)</f>
        <v>0</v>
      </c>
      <c r="BC358" s="229"/>
      <c r="BD358" s="225">
        <f>IFERROR(VLOOKUP(BC358,'COSTOS CTO 495-2025'!$B$6:$C$209,2,FALSE),0)</f>
        <v>0</v>
      </c>
      <c r="BE358" s="229"/>
      <c r="BF358" s="225">
        <f>IFERROR(VLOOKUP(BE358,'COSTOS CTO 495-2025'!$B$6:$C$180,2,FALSE),0)</f>
        <v>0</v>
      </c>
      <c r="BG358" s="370"/>
      <c r="BH358" s="364">
        <f>IFERROR(VLOOKUP(BG358,'COSTOS CTO 495-2025'!$B$6:$C$180,2,FALSE),0)</f>
        <v>0</v>
      </c>
      <c r="BI358" s="364"/>
      <c r="BJ358" s="364"/>
      <c r="BK358" s="328"/>
      <c r="BL358" s="331"/>
      <c r="BM358" s="334"/>
    </row>
    <row r="359" spans="1:65" x14ac:dyDescent="0.3">
      <c r="A359" s="373"/>
      <c r="B359" s="376"/>
      <c r="C359" s="379"/>
      <c r="D359" s="379"/>
      <c r="E359" s="334"/>
      <c r="F359" s="373"/>
      <c r="G359" s="382"/>
      <c r="H359" s="385"/>
      <c r="I359" s="385"/>
      <c r="J359" s="379"/>
      <c r="K359" s="346"/>
      <c r="L359" s="346"/>
      <c r="M359" s="346"/>
      <c r="N359" s="379"/>
      <c r="O359" s="346"/>
      <c r="P359" s="346"/>
      <c r="Q359" s="379"/>
      <c r="R359" s="337"/>
      <c r="S359" s="379"/>
      <c r="T359" s="379"/>
      <c r="U359" s="379"/>
      <c r="V359" s="338"/>
      <c r="W359" s="379"/>
      <c r="X359" s="331"/>
      <c r="Y359" s="373"/>
      <c r="Z359" s="346"/>
      <c r="AA359" s="385"/>
      <c r="AB359" s="379"/>
      <c r="AC359" s="385"/>
      <c r="AD359" s="388"/>
      <c r="AE359" s="341"/>
      <c r="AF359" s="344"/>
      <c r="AG359" s="329"/>
      <c r="AH359" s="367"/>
      <c r="AI359" s="347"/>
      <c r="AJ359" s="350"/>
      <c r="AK359" s="353"/>
      <c r="AL359" s="356"/>
      <c r="AM359" s="344"/>
      <c r="AN359" s="356"/>
      <c r="AO359" s="367"/>
      <c r="AP359" s="347"/>
      <c r="AQ359" s="359"/>
      <c r="AR359" s="362"/>
      <c r="AS359" s="224"/>
      <c r="AT359" s="225">
        <f>IFERROR(VLOOKUP(AS359,'COSTOS CTO 495-2025'!$B$6:$C$180,2,FALSE),0)</f>
        <v>0</v>
      </c>
      <c r="AU359" s="226"/>
      <c r="AV359" s="225">
        <f>IFERROR(VLOOKUP(AU359,'COSTOS CTO 495-2025'!$B$6:$C$239,2,FALSE),0)</f>
        <v>0</v>
      </c>
      <c r="AW359" s="227"/>
      <c r="AX359" s="225">
        <f>IFERROR(VLOOKUP(AW359,'COSTOS CTO 495-2025'!$B$6:$C$180,2,FALSE),0)</f>
        <v>0</v>
      </c>
      <c r="AY359" s="227"/>
      <c r="AZ359" s="225">
        <f>IFERROR(VLOOKUP(AY359,'COSTOS CTO 495-2025'!$B$6:$C$239,2,FALSE),0)</f>
        <v>0</v>
      </c>
      <c r="BA359" s="228"/>
      <c r="BB359" s="225">
        <f>IFERROR(VLOOKUP(BA359,'COSTOS CTO 495-2025'!$B$6:$C$289,2,FALSE),0)</f>
        <v>0</v>
      </c>
      <c r="BC359" s="229"/>
      <c r="BD359" s="225">
        <f>IFERROR(VLOOKUP(BC359,'COSTOS CTO 495-2025'!$B$6:$C$209,2,FALSE),0)</f>
        <v>0</v>
      </c>
      <c r="BE359" s="229"/>
      <c r="BF359" s="225">
        <f>IFERROR(VLOOKUP(BE359,'COSTOS CTO 495-2025'!$B$6:$C$180,2,FALSE),0)</f>
        <v>0</v>
      </c>
      <c r="BG359" s="370"/>
      <c r="BH359" s="364">
        <f>IFERROR(VLOOKUP(BG359,'COSTOS CTO 495-2025'!$B$6:$C$180,2,FALSE),0)</f>
        <v>0</v>
      </c>
      <c r="BI359" s="364"/>
      <c r="BJ359" s="364"/>
      <c r="BK359" s="328"/>
      <c r="BL359" s="331"/>
      <c r="BM359" s="334"/>
    </row>
    <row r="360" spans="1:65" x14ac:dyDescent="0.3">
      <c r="A360" s="373"/>
      <c r="B360" s="376"/>
      <c r="C360" s="379"/>
      <c r="D360" s="379"/>
      <c r="E360" s="334"/>
      <c r="F360" s="373"/>
      <c r="G360" s="382"/>
      <c r="H360" s="385"/>
      <c r="I360" s="385"/>
      <c r="J360" s="379"/>
      <c r="K360" s="346"/>
      <c r="L360" s="346"/>
      <c r="M360" s="346"/>
      <c r="N360" s="379"/>
      <c r="O360" s="346"/>
      <c r="P360" s="346"/>
      <c r="Q360" s="379"/>
      <c r="R360" s="337"/>
      <c r="S360" s="379"/>
      <c r="T360" s="379"/>
      <c r="U360" s="379"/>
      <c r="V360" s="230"/>
      <c r="W360" s="379"/>
      <c r="X360" s="331"/>
      <c r="Y360" s="373"/>
      <c r="Z360" s="346"/>
      <c r="AA360" s="385"/>
      <c r="AB360" s="379"/>
      <c r="AC360" s="385"/>
      <c r="AD360" s="388"/>
      <c r="AE360" s="231"/>
      <c r="AF360" s="232"/>
      <c r="AG360" s="230"/>
      <c r="AH360" s="367"/>
      <c r="AI360" s="230"/>
      <c r="AJ360" s="230"/>
      <c r="AK360" s="233"/>
      <c r="AL360" s="230"/>
      <c r="AM360" s="230"/>
      <c r="AN360" s="230"/>
      <c r="AO360" s="367"/>
      <c r="AP360" s="233"/>
      <c r="AQ360" s="233"/>
      <c r="AR360" s="233"/>
      <c r="AS360" s="234"/>
      <c r="AT360" s="235">
        <f>+SUM(AT357:AT359)</f>
        <v>0</v>
      </c>
      <c r="AU360" s="234"/>
      <c r="AV360" s="235">
        <f>+SUM(AV357:AV359)</f>
        <v>0</v>
      </c>
      <c r="AW360" s="235"/>
      <c r="AX360" s="235">
        <f>+SUM(AX357:AX359)</f>
        <v>0</v>
      </c>
      <c r="AY360" s="234"/>
      <c r="AZ360" s="235">
        <f>+SUM(AZ357:AZ359)</f>
        <v>0</v>
      </c>
      <c r="BA360" s="235"/>
      <c r="BB360" s="235">
        <f>SUM(BB357:BB359)</f>
        <v>0</v>
      </c>
      <c r="BC360" s="236"/>
      <c r="BD360" s="235">
        <f>+SUM(BD357:BD359)</f>
        <v>0</v>
      </c>
      <c r="BE360" s="236"/>
      <c r="BF360" s="235">
        <f>+SUM(BF357:BF359)</f>
        <v>0</v>
      </c>
      <c r="BG360" s="370"/>
      <c r="BH360" s="364">
        <f>IFERROR(VLOOKUP(BG360,'COSTOS CTO 495-2025'!$B$6:$C$180,2,FALSE),0)</f>
        <v>0</v>
      </c>
      <c r="BI360" s="365"/>
      <c r="BJ360" s="364"/>
      <c r="BK360" s="328"/>
      <c r="BL360" s="331"/>
      <c r="BM360" s="334"/>
    </row>
    <row r="361" spans="1:65" x14ac:dyDescent="0.3">
      <c r="A361" s="373"/>
      <c r="B361" s="376"/>
      <c r="C361" s="379"/>
      <c r="D361" s="379"/>
      <c r="E361" s="334"/>
      <c r="F361" s="373"/>
      <c r="G361" s="382"/>
      <c r="H361" s="385"/>
      <c r="I361" s="385"/>
      <c r="J361" s="379"/>
      <c r="K361" s="346"/>
      <c r="L361" s="346"/>
      <c r="M361" s="346"/>
      <c r="N361" s="379"/>
      <c r="O361" s="346"/>
      <c r="P361" s="346"/>
      <c r="Q361" s="379"/>
      <c r="R361" s="337"/>
      <c r="S361" s="379"/>
      <c r="T361" s="379"/>
      <c r="U361" s="379"/>
      <c r="V361" s="336"/>
      <c r="W361" s="379"/>
      <c r="X361" s="331"/>
      <c r="Y361" s="373"/>
      <c r="Z361" s="346"/>
      <c r="AA361" s="385"/>
      <c r="AB361" s="379"/>
      <c r="AC361" s="385"/>
      <c r="AD361" s="388"/>
      <c r="AE361" s="339"/>
      <c r="AF361" s="342">
        <f>IF(AE361=0,0,IF(AG361=0,(EOMONTH(AE361,0)+1-(AE361)),(1+AG361-AE361)))</f>
        <v>0</v>
      </c>
      <c r="AG361" s="327"/>
      <c r="AH361" s="367"/>
      <c r="AI361" s="345"/>
      <c r="AJ361" s="348">
        <f>IFERROR(VLOOKUP(AI361,'COSTOS CTO 495-2025'!$B$6:$C$180,2,FALSE),0)</f>
        <v>0</v>
      </c>
      <c r="AK361" s="351">
        <f>+AF361*AJ361</f>
        <v>0</v>
      </c>
      <c r="AL361" s="354"/>
      <c r="AM361" s="342">
        <f>IF(AL361=0,0,IF(AN361=0,(EOMONTH(AL361,0)+1-(AL361)),(1+AN361-AL361)))</f>
        <v>0</v>
      </c>
      <c r="AN361" s="354"/>
      <c r="AO361" s="367"/>
      <c r="AP361" s="345"/>
      <c r="AQ361" s="357">
        <f>IFERROR(VLOOKUP(AP361,'COSTOS CTO 495-2025'!$B$6:$C$180,2,FALSE),0)</f>
        <v>0</v>
      </c>
      <c r="AR361" s="360">
        <f>+AQ361*AM361</f>
        <v>0</v>
      </c>
      <c r="AS361" s="224"/>
      <c r="AT361" s="225">
        <f>IFERROR(VLOOKUP(AS361,'COSTOS CTO 495-2025'!$B$6:$C$180,2,FALSE),0)</f>
        <v>0</v>
      </c>
      <c r="AU361" s="226"/>
      <c r="AV361" s="225">
        <f>IFERROR(VLOOKUP(AU361,'COSTOS CTO 495-2025'!$B$6:$C$239,2,FALSE),0)</f>
        <v>0</v>
      </c>
      <c r="AW361" s="227"/>
      <c r="AX361" s="225">
        <f>IFERROR(VLOOKUP(AW361,'COSTOS CTO 495-2025'!$B$6:$C$180,2,FALSE),0)</f>
        <v>0</v>
      </c>
      <c r="AY361" s="227"/>
      <c r="AZ361" s="225">
        <f>IFERROR(VLOOKUP(AY361,'COSTOS CTO 495-2025'!$B$6:$C$239,2,FALSE),0)</f>
        <v>0</v>
      </c>
      <c r="BA361" s="228"/>
      <c r="BB361" s="225">
        <f>IFERROR(VLOOKUP(BA361,'COSTOS CTO 495-2025'!$B$6:$C$289,2,FALSE),0)</f>
        <v>0</v>
      </c>
      <c r="BC361" s="229"/>
      <c r="BD361" s="225">
        <f>IFERROR(VLOOKUP(BC361,'COSTOS CTO 495-2025'!$B$6:$C$209,2,FALSE),0)</f>
        <v>0</v>
      </c>
      <c r="BE361" s="229"/>
      <c r="BF361" s="225">
        <f>IFERROR(VLOOKUP(BE361,'COSTOS CTO 495-2025'!$B$6:$C$209,2,FALSE),0)</f>
        <v>0</v>
      </c>
      <c r="BG361" s="370"/>
      <c r="BH361" s="364">
        <f>IFERROR(VLOOKUP(BG361,'COSTOS CTO 495-2025'!$B$6:$C$180,2,FALSE),0)</f>
        <v>0</v>
      </c>
      <c r="BI361" s="363">
        <f>+SUM(AZ364+AX364+BD364+AT364+AV364+BH364+AR361+AK361+BF364+BB364)</f>
        <v>0</v>
      </c>
      <c r="BJ361" s="364"/>
      <c r="BK361" s="328"/>
      <c r="BL361" s="331"/>
      <c r="BM361" s="334"/>
    </row>
    <row r="362" spans="1:65" x14ac:dyDescent="0.3">
      <c r="A362" s="373"/>
      <c r="B362" s="376"/>
      <c r="C362" s="379"/>
      <c r="D362" s="379"/>
      <c r="E362" s="334"/>
      <c r="F362" s="373"/>
      <c r="G362" s="382"/>
      <c r="H362" s="385"/>
      <c r="I362" s="385"/>
      <c r="J362" s="379"/>
      <c r="K362" s="346"/>
      <c r="L362" s="346"/>
      <c r="M362" s="346"/>
      <c r="N362" s="379"/>
      <c r="O362" s="346"/>
      <c r="P362" s="346"/>
      <c r="Q362" s="379"/>
      <c r="R362" s="337"/>
      <c r="S362" s="379"/>
      <c r="T362" s="379"/>
      <c r="U362" s="379"/>
      <c r="V362" s="337"/>
      <c r="W362" s="379"/>
      <c r="X362" s="331"/>
      <c r="Y362" s="373"/>
      <c r="Z362" s="346"/>
      <c r="AA362" s="385"/>
      <c r="AB362" s="379"/>
      <c r="AC362" s="385"/>
      <c r="AD362" s="388"/>
      <c r="AE362" s="340"/>
      <c r="AF362" s="343"/>
      <c r="AG362" s="328"/>
      <c r="AH362" s="367"/>
      <c r="AI362" s="346"/>
      <c r="AJ362" s="349"/>
      <c r="AK362" s="352"/>
      <c r="AL362" s="355"/>
      <c r="AM362" s="343"/>
      <c r="AN362" s="355"/>
      <c r="AO362" s="367"/>
      <c r="AP362" s="346"/>
      <c r="AQ362" s="358"/>
      <c r="AR362" s="361"/>
      <c r="AS362" s="224"/>
      <c r="AT362" s="225">
        <f>IFERROR(VLOOKUP(AS362,'COSTOS CTO 495-2025'!$B$6:$C$180,2,FALSE),0)</f>
        <v>0</v>
      </c>
      <c r="AU362" s="226"/>
      <c r="AV362" s="225">
        <f>IFERROR(VLOOKUP(AU362,'COSTOS CTO 495-2025'!$B$6:$C$239,2,FALSE),0)</f>
        <v>0</v>
      </c>
      <c r="AW362" s="227"/>
      <c r="AX362" s="225">
        <f>IFERROR(VLOOKUP(AW362,'COSTOS CTO 495-2025'!$B$6:$C$180,2,FALSE),0)</f>
        <v>0</v>
      </c>
      <c r="AY362" s="227"/>
      <c r="AZ362" s="225">
        <f>IFERROR(VLOOKUP(AY362,'COSTOS CTO 495-2025'!$B$6:$C$239,2,FALSE),0)</f>
        <v>0</v>
      </c>
      <c r="BA362" s="228"/>
      <c r="BB362" s="225">
        <f>IFERROR(VLOOKUP(BA362,'COSTOS CTO 495-2025'!$B$6:$C$289,2,FALSE),0)</f>
        <v>0</v>
      </c>
      <c r="BC362" s="229"/>
      <c r="BD362" s="225">
        <f>IFERROR(VLOOKUP(BC362,'COSTOS CTO 495-2025'!$B$6:$C$209,2,FALSE),0)</f>
        <v>0</v>
      </c>
      <c r="BE362" s="229"/>
      <c r="BF362" s="225">
        <f>IFERROR(VLOOKUP(BE362,'COSTOS CTO 495-2025'!$B$6:$C$209,2,FALSE),0)</f>
        <v>0</v>
      </c>
      <c r="BG362" s="370"/>
      <c r="BH362" s="364">
        <f>IFERROR(VLOOKUP(BG362,'COSTOS CTO 495-2025'!$B$6:$C$180,2,FALSE),0)</f>
        <v>0</v>
      </c>
      <c r="BI362" s="364"/>
      <c r="BJ362" s="364"/>
      <c r="BK362" s="328"/>
      <c r="BL362" s="331"/>
      <c r="BM362" s="334"/>
    </row>
    <row r="363" spans="1:65" x14ac:dyDescent="0.3">
      <c r="A363" s="373"/>
      <c r="B363" s="376"/>
      <c r="C363" s="379"/>
      <c r="D363" s="379"/>
      <c r="E363" s="334"/>
      <c r="F363" s="373"/>
      <c r="G363" s="382"/>
      <c r="H363" s="385"/>
      <c r="I363" s="385"/>
      <c r="J363" s="379"/>
      <c r="K363" s="346"/>
      <c r="L363" s="346"/>
      <c r="M363" s="346"/>
      <c r="N363" s="379"/>
      <c r="O363" s="346"/>
      <c r="P363" s="346"/>
      <c r="Q363" s="379"/>
      <c r="R363" s="337"/>
      <c r="S363" s="379"/>
      <c r="T363" s="379"/>
      <c r="U363" s="379"/>
      <c r="V363" s="338"/>
      <c r="W363" s="379"/>
      <c r="X363" s="331"/>
      <c r="Y363" s="373"/>
      <c r="Z363" s="346"/>
      <c r="AA363" s="385"/>
      <c r="AB363" s="379"/>
      <c r="AC363" s="385"/>
      <c r="AD363" s="388"/>
      <c r="AE363" s="341"/>
      <c r="AF363" s="344"/>
      <c r="AG363" s="329"/>
      <c r="AH363" s="367"/>
      <c r="AI363" s="347"/>
      <c r="AJ363" s="350"/>
      <c r="AK363" s="353"/>
      <c r="AL363" s="356"/>
      <c r="AM363" s="344"/>
      <c r="AN363" s="356"/>
      <c r="AO363" s="367"/>
      <c r="AP363" s="347"/>
      <c r="AQ363" s="359"/>
      <c r="AR363" s="362"/>
      <c r="AS363" s="224"/>
      <c r="AT363" s="225">
        <f>IFERROR(VLOOKUP(AS363,'COSTOS CTO 495-2025'!$B$6:$C$180,2,FALSE),0)</f>
        <v>0</v>
      </c>
      <c r="AU363" s="226"/>
      <c r="AV363" s="225">
        <f>IFERROR(VLOOKUP(AU363,'COSTOS CTO 495-2025'!$B$6:$C$239,2,FALSE),0)</f>
        <v>0</v>
      </c>
      <c r="AW363" s="227"/>
      <c r="AX363" s="225">
        <f>IFERROR(VLOOKUP(AW363,'COSTOS CTO 495-2025'!$B$6:$C$180,2,FALSE),0)</f>
        <v>0</v>
      </c>
      <c r="AY363" s="227"/>
      <c r="AZ363" s="225">
        <f>IFERROR(VLOOKUP(AY363,'COSTOS CTO 495-2025'!$B$6:$C$239,2,FALSE),0)</f>
        <v>0</v>
      </c>
      <c r="BA363" s="228"/>
      <c r="BB363" s="225">
        <f>IFERROR(VLOOKUP(BA363,'COSTOS CTO 495-2025'!$B$6:$C$289,2,FALSE),0)</f>
        <v>0</v>
      </c>
      <c r="BC363" s="229"/>
      <c r="BD363" s="225">
        <f>IFERROR(VLOOKUP(BC363,'COSTOS CTO 495-2025'!$B$6:$C$209,2,FALSE),0)</f>
        <v>0</v>
      </c>
      <c r="BE363" s="229"/>
      <c r="BF363" s="225">
        <f>IFERROR(VLOOKUP(BE363,'COSTOS CTO 495-2025'!$B$6:$C$209,2,FALSE),0)</f>
        <v>0</v>
      </c>
      <c r="BG363" s="370"/>
      <c r="BH363" s="364">
        <f>IFERROR(VLOOKUP(BG363,'COSTOS CTO 495-2025'!$B$6:$C$180,2,FALSE),0)</f>
        <v>0</v>
      </c>
      <c r="BI363" s="364"/>
      <c r="BJ363" s="364"/>
      <c r="BK363" s="328"/>
      <c r="BL363" s="331"/>
      <c r="BM363" s="334"/>
    </row>
    <row r="364" spans="1:65" x14ac:dyDescent="0.3">
      <c r="A364" s="374"/>
      <c r="B364" s="377"/>
      <c r="C364" s="380"/>
      <c r="D364" s="380"/>
      <c r="E364" s="335"/>
      <c r="F364" s="374"/>
      <c r="G364" s="383"/>
      <c r="H364" s="386"/>
      <c r="I364" s="386"/>
      <c r="J364" s="380"/>
      <c r="K364" s="347"/>
      <c r="L364" s="347"/>
      <c r="M364" s="347"/>
      <c r="N364" s="380"/>
      <c r="O364" s="347"/>
      <c r="P364" s="347"/>
      <c r="Q364" s="380"/>
      <c r="R364" s="338"/>
      <c r="S364" s="380"/>
      <c r="T364" s="380"/>
      <c r="U364" s="380"/>
      <c r="V364" s="230"/>
      <c r="W364" s="380"/>
      <c r="X364" s="332"/>
      <c r="Y364" s="374"/>
      <c r="Z364" s="347"/>
      <c r="AA364" s="386"/>
      <c r="AB364" s="380"/>
      <c r="AC364" s="386"/>
      <c r="AD364" s="389"/>
      <c r="AE364" s="231"/>
      <c r="AF364" s="232"/>
      <c r="AG364" s="230"/>
      <c r="AH364" s="368"/>
      <c r="AI364" s="230"/>
      <c r="AJ364" s="230"/>
      <c r="AK364" s="233"/>
      <c r="AL364" s="230"/>
      <c r="AM364" s="230"/>
      <c r="AN364" s="230"/>
      <c r="AO364" s="368"/>
      <c r="AP364" s="233"/>
      <c r="AQ364" s="233"/>
      <c r="AR364" s="233"/>
      <c r="AS364" s="234"/>
      <c r="AT364" s="235">
        <f>+SUM(AT361:AT363)</f>
        <v>0</v>
      </c>
      <c r="AU364" s="234"/>
      <c r="AV364" s="235">
        <f>+SUM(AV361:AV363)</f>
        <v>0</v>
      </c>
      <c r="AW364" s="235"/>
      <c r="AX364" s="235">
        <f>+SUM(AX361:AX363)</f>
        <v>0</v>
      </c>
      <c r="AY364" s="234"/>
      <c r="AZ364" s="235">
        <f>+SUM(AZ361:AZ363)</f>
        <v>0</v>
      </c>
      <c r="BA364" s="235"/>
      <c r="BB364" s="235">
        <f>SUM(BB361:BB363)</f>
        <v>0</v>
      </c>
      <c r="BC364" s="236"/>
      <c r="BD364" s="235">
        <f>+SUM(BD361:BD363)</f>
        <v>0</v>
      </c>
      <c r="BE364" s="236"/>
      <c r="BF364" s="235">
        <f>+SUM(BF361:BF363)</f>
        <v>0</v>
      </c>
      <c r="BG364" s="371"/>
      <c r="BH364" s="365">
        <f>IFERROR(VLOOKUP(BG364,'COSTOS CTO 495-2025'!$B$6:$C$180,2,FALSE),0)</f>
        <v>0</v>
      </c>
      <c r="BI364" s="365"/>
      <c r="BJ364" s="365"/>
      <c r="BK364" s="329"/>
      <c r="BL364" s="332"/>
      <c r="BM364" s="335"/>
    </row>
    <row r="365" spans="1:65" x14ac:dyDescent="0.3">
      <c r="A365" s="372"/>
      <c r="B365" s="375"/>
      <c r="C365" s="378"/>
      <c r="D365" s="378"/>
      <c r="E365" s="333"/>
      <c r="F365" s="372"/>
      <c r="G365" s="381"/>
      <c r="H365" s="384"/>
      <c r="I365" s="384"/>
      <c r="J365" s="378"/>
      <c r="K365" s="345"/>
      <c r="L365" s="345"/>
      <c r="M365" s="345"/>
      <c r="N365" s="378"/>
      <c r="O365" s="345"/>
      <c r="P365" s="345"/>
      <c r="Q365" s="378"/>
      <c r="R365" s="336"/>
      <c r="S365" s="378"/>
      <c r="T365" s="378"/>
      <c r="U365" s="378"/>
      <c r="V365" s="336"/>
      <c r="W365" s="378"/>
      <c r="X365" s="330"/>
      <c r="Y365" s="372"/>
      <c r="Z365" s="345"/>
      <c r="AA365" s="384"/>
      <c r="AB365" s="378"/>
      <c r="AC365" s="384"/>
      <c r="AD365" s="387"/>
      <c r="AE365" s="339"/>
      <c r="AF365" s="342">
        <f>IF(AE365=0,0,IF(AG365=0,(EOMONTH(AE365,0)+1-(AE365)),(1+AG365-AE365)))</f>
        <v>0</v>
      </c>
      <c r="AG365" s="339"/>
      <c r="AH365" s="366">
        <f>+AF365+AF369+AF373</f>
        <v>0</v>
      </c>
      <c r="AI365" s="345"/>
      <c r="AJ365" s="348">
        <f>IFERROR(VLOOKUP(AI365,'COSTOS CTO 495-2025'!$B$6:$C$180,2,FALSE),0)</f>
        <v>0</v>
      </c>
      <c r="AK365" s="351">
        <f>+AH365*AJ365</f>
        <v>0</v>
      </c>
      <c r="AL365" s="339"/>
      <c r="AM365" s="342">
        <f>IF(AL365=0,0,IF(AN365=0,(EOMONTH(AL365,0)+1-(AL365)),(1+AN365-AL365)))</f>
        <v>0</v>
      </c>
      <c r="AN365" s="339"/>
      <c r="AO365" s="366">
        <f>+AM365+AM369+AM373</f>
        <v>0</v>
      </c>
      <c r="AP365" s="345"/>
      <c r="AQ365" s="357">
        <f>IFERROR(VLOOKUP(AP365,'COSTOS CTO 495-2025'!$B$6:$C$180,2,FALSE),0)</f>
        <v>0</v>
      </c>
      <c r="AR365" s="360">
        <f>+AQ365*AM365</f>
        <v>0</v>
      </c>
      <c r="AS365" s="224"/>
      <c r="AT365" s="225">
        <f>IFERROR(VLOOKUP(AS365,'COSTOS CTO 495-2025'!$B$6:$C$180,2,FALSE),0)</f>
        <v>0</v>
      </c>
      <c r="AU365" s="226"/>
      <c r="AV365" s="225">
        <f>IFERROR(VLOOKUP(AU365,'COSTOS CTO 495-2025'!$B$6:$C$239,2,FALSE),0)</f>
        <v>0</v>
      </c>
      <c r="AW365" s="227"/>
      <c r="AX365" s="225">
        <f>IFERROR(VLOOKUP(AW365,'COSTOS CTO 495-2025'!$B$6:$C$180,2,FALSE),0)</f>
        <v>0</v>
      </c>
      <c r="AY365" s="227"/>
      <c r="AZ365" s="225">
        <f>IFERROR(VLOOKUP(AY365,'COSTOS CTO 495-2025'!$B$6:$C$239,2,FALSE),0)</f>
        <v>0</v>
      </c>
      <c r="BA365" s="228"/>
      <c r="BB365" s="225">
        <f>IFERROR(VLOOKUP(BA365,'COSTOS CTO 495-2025'!$B$6:$C$289,2,FALSE),0)</f>
        <v>0</v>
      </c>
      <c r="BC365" s="229"/>
      <c r="BD365" s="225">
        <f>IFERROR(VLOOKUP(BC365,'COSTOS CTO 495-2025'!$B$6:$C$209,2,FALSE),0)</f>
        <v>0</v>
      </c>
      <c r="BE365" s="229"/>
      <c r="BF365" s="225">
        <f>IFERROR(VLOOKUP(BE365,'COSTOS CTO 495-2025'!$B$6:$C$180,2,FALSE),0)</f>
        <v>0</v>
      </c>
      <c r="BG365" s="369"/>
      <c r="BH365" s="363">
        <f>IFERROR(VLOOKUP(BG365,'COSTOS CTO 495-2025'!$B$6:$C$180,2,FALSE),0)</f>
        <v>0</v>
      </c>
      <c r="BI365" s="363">
        <f>+SUM(AZ368+AX368+BD368+AT368+AV368+BH368+AR365+AK365+BF368+BB368)</f>
        <v>0</v>
      </c>
      <c r="BJ365" s="363">
        <f>BI365+BI369+BI373</f>
        <v>0</v>
      </c>
      <c r="BK365" s="327"/>
      <c r="BL365" s="330"/>
      <c r="BM365" s="333"/>
    </row>
    <row r="366" spans="1:65" x14ac:dyDescent="0.3">
      <c r="A366" s="373"/>
      <c r="B366" s="376"/>
      <c r="C366" s="379"/>
      <c r="D366" s="379"/>
      <c r="E366" s="334"/>
      <c r="F366" s="373"/>
      <c r="G366" s="382"/>
      <c r="H366" s="385"/>
      <c r="I366" s="385"/>
      <c r="J366" s="379"/>
      <c r="K366" s="346"/>
      <c r="L366" s="346"/>
      <c r="M366" s="346"/>
      <c r="N366" s="379"/>
      <c r="O366" s="346"/>
      <c r="P366" s="346"/>
      <c r="Q366" s="379"/>
      <c r="R366" s="337"/>
      <c r="S366" s="379"/>
      <c r="T366" s="379"/>
      <c r="U366" s="379"/>
      <c r="V366" s="337"/>
      <c r="W366" s="379"/>
      <c r="X366" s="331"/>
      <c r="Y366" s="373"/>
      <c r="Z366" s="346"/>
      <c r="AA366" s="385"/>
      <c r="AB366" s="379"/>
      <c r="AC366" s="385"/>
      <c r="AD366" s="388"/>
      <c r="AE366" s="340"/>
      <c r="AF366" s="343"/>
      <c r="AG366" s="340"/>
      <c r="AH366" s="367"/>
      <c r="AI366" s="346"/>
      <c r="AJ366" s="349"/>
      <c r="AK366" s="352"/>
      <c r="AL366" s="340"/>
      <c r="AM366" s="343"/>
      <c r="AN366" s="340"/>
      <c r="AO366" s="367"/>
      <c r="AP366" s="346"/>
      <c r="AQ366" s="358"/>
      <c r="AR366" s="361"/>
      <c r="AS366" s="224"/>
      <c r="AT366" s="225">
        <f>IFERROR(VLOOKUP(AS366,'COSTOS CTO 495-2025'!$B$6:$C$180,2,FALSE),0)</f>
        <v>0</v>
      </c>
      <c r="AU366" s="226"/>
      <c r="AV366" s="225">
        <f>IFERROR(VLOOKUP(AU366,'COSTOS CTO 495-2025'!$B$6:$C$239,2,FALSE),0)</f>
        <v>0</v>
      </c>
      <c r="AW366" s="227"/>
      <c r="AX366" s="225">
        <f>IFERROR(VLOOKUP(AW366,'COSTOS CTO 495-2025'!$B$6:$C$180,2,FALSE),0)</f>
        <v>0</v>
      </c>
      <c r="AY366" s="227"/>
      <c r="AZ366" s="225">
        <f>IFERROR(VLOOKUP(AY366,'COSTOS CTO 495-2025'!$B$6:$C$239,2,FALSE),0)</f>
        <v>0</v>
      </c>
      <c r="BA366" s="228"/>
      <c r="BB366" s="225">
        <f>IFERROR(VLOOKUP(BA366,'COSTOS CTO 495-2025'!$B$6:$C$289,2,FALSE),0)</f>
        <v>0</v>
      </c>
      <c r="BC366" s="229"/>
      <c r="BD366" s="225">
        <f>IFERROR(VLOOKUP(BC366,'COSTOS CTO 495-2025'!$B$6:$C$209,2,FALSE),0)</f>
        <v>0</v>
      </c>
      <c r="BE366" s="229"/>
      <c r="BF366" s="225">
        <f>IFERROR(VLOOKUP(BE366,'COSTOS CTO 495-2025'!$B$6:$C$180,2,FALSE),0)</f>
        <v>0</v>
      </c>
      <c r="BG366" s="370"/>
      <c r="BH366" s="364">
        <f>IFERROR(VLOOKUP(BG366,'COSTOS CTO 495-2025'!$B$6:$C$180,2,FALSE),0)</f>
        <v>0</v>
      </c>
      <c r="BI366" s="364"/>
      <c r="BJ366" s="364"/>
      <c r="BK366" s="328"/>
      <c r="BL366" s="331"/>
      <c r="BM366" s="334"/>
    </row>
    <row r="367" spans="1:65" x14ac:dyDescent="0.3">
      <c r="A367" s="373"/>
      <c r="B367" s="376"/>
      <c r="C367" s="379"/>
      <c r="D367" s="379"/>
      <c r="E367" s="334"/>
      <c r="F367" s="373"/>
      <c r="G367" s="382"/>
      <c r="H367" s="385"/>
      <c r="I367" s="385"/>
      <c r="J367" s="379"/>
      <c r="K367" s="346"/>
      <c r="L367" s="346"/>
      <c r="M367" s="346"/>
      <c r="N367" s="379"/>
      <c r="O367" s="346"/>
      <c r="P367" s="346"/>
      <c r="Q367" s="379"/>
      <c r="R367" s="337"/>
      <c r="S367" s="379"/>
      <c r="T367" s="379"/>
      <c r="U367" s="379"/>
      <c r="V367" s="338"/>
      <c r="W367" s="379"/>
      <c r="X367" s="331"/>
      <c r="Y367" s="373"/>
      <c r="Z367" s="346"/>
      <c r="AA367" s="385"/>
      <c r="AB367" s="379"/>
      <c r="AC367" s="385"/>
      <c r="AD367" s="388"/>
      <c r="AE367" s="341"/>
      <c r="AF367" s="344"/>
      <c r="AG367" s="341"/>
      <c r="AH367" s="367"/>
      <c r="AI367" s="347"/>
      <c r="AJ367" s="350"/>
      <c r="AK367" s="353"/>
      <c r="AL367" s="341"/>
      <c r="AM367" s="344"/>
      <c r="AN367" s="341"/>
      <c r="AO367" s="367"/>
      <c r="AP367" s="347"/>
      <c r="AQ367" s="359"/>
      <c r="AR367" s="362"/>
      <c r="AS367" s="224"/>
      <c r="AT367" s="225">
        <f>IFERROR(VLOOKUP(AS367,'COSTOS CTO 495-2025'!$B$6:$C$180,2,FALSE),0)</f>
        <v>0</v>
      </c>
      <c r="AU367" s="226"/>
      <c r="AV367" s="225">
        <f>IFERROR(VLOOKUP(AU367,'COSTOS CTO 495-2025'!$B$6:$C$239,2,FALSE),0)</f>
        <v>0</v>
      </c>
      <c r="AW367" s="227"/>
      <c r="AX367" s="225">
        <f>IFERROR(VLOOKUP(AW367,'COSTOS CTO 495-2025'!$B$6:$C$180,2,FALSE),0)</f>
        <v>0</v>
      </c>
      <c r="AY367" s="227"/>
      <c r="AZ367" s="225">
        <f>IFERROR(VLOOKUP(AY367,'COSTOS CTO 495-2025'!$B$6:$C$239,2,FALSE),0)</f>
        <v>0</v>
      </c>
      <c r="BA367" s="228"/>
      <c r="BB367" s="225">
        <f>IFERROR(VLOOKUP(BA367,'COSTOS CTO 495-2025'!$B$6:$C$289,2,FALSE),0)</f>
        <v>0</v>
      </c>
      <c r="BC367" s="229"/>
      <c r="BD367" s="225">
        <f>IFERROR(VLOOKUP(BC367,'COSTOS CTO 495-2025'!$B$6:$C$209,2,FALSE),0)</f>
        <v>0</v>
      </c>
      <c r="BE367" s="229"/>
      <c r="BF367" s="225">
        <f>IFERROR(VLOOKUP(BE367,'COSTOS CTO 495-2025'!$B$6:$C$180,2,FALSE),0)</f>
        <v>0</v>
      </c>
      <c r="BG367" s="370"/>
      <c r="BH367" s="364">
        <f>IFERROR(VLOOKUP(BG367,'COSTOS CTO 495-2025'!$B$6:$C$180,2,FALSE),0)</f>
        <v>0</v>
      </c>
      <c r="BI367" s="364"/>
      <c r="BJ367" s="364"/>
      <c r="BK367" s="328"/>
      <c r="BL367" s="331"/>
      <c r="BM367" s="334"/>
    </row>
    <row r="368" spans="1:65" x14ac:dyDescent="0.3">
      <c r="A368" s="373"/>
      <c r="B368" s="376"/>
      <c r="C368" s="379"/>
      <c r="D368" s="379"/>
      <c r="E368" s="334"/>
      <c r="F368" s="373"/>
      <c r="G368" s="382"/>
      <c r="H368" s="385"/>
      <c r="I368" s="385"/>
      <c r="J368" s="379"/>
      <c r="K368" s="346"/>
      <c r="L368" s="346"/>
      <c r="M368" s="346"/>
      <c r="N368" s="379"/>
      <c r="O368" s="346"/>
      <c r="P368" s="346"/>
      <c r="Q368" s="379"/>
      <c r="R368" s="337"/>
      <c r="S368" s="379"/>
      <c r="T368" s="379"/>
      <c r="U368" s="379"/>
      <c r="V368" s="230"/>
      <c r="W368" s="379"/>
      <c r="X368" s="331"/>
      <c r="Y368" s="373"/>
      <c r="Z368" s="346"/>
      <c r="AA368" s="385"/>
      <c r="AB368" s="379"/>
      <c r="AC368" s="385"/>
      <c r="AD368" s="388"/>
      <c r="AE368" s="231"/>
      <c r="AF368" s="232"/>
      <c r="AG368" s="230"/>
      <c r="AH368" s="367"/>
      <c r="AI368" s="230"/>
      <c r="AJ368" s="230"/>
      <c r="AK368" s="233"/>
      <c r="AL368" s="230"/>
      <c r="AM368" s="230"/>
      <c r="AN368" s="230"/>
      <c r="AO368" s="367"/>
      <c r="AP368" s="230"/>
      <c r="AQ368" s="230"/>
      <c r="AR368" s="230"/>
      <c r="AS368" s="234"/>
      <c r="AT368" s="235">
        <f>+SUM(AT365:AT367)</f>
        <v>0</v>
      </c>
      <c r="AU368" s="234"/>
      <c r="AV368" s="235">
        <f>+SUM(AV365:AV367)</f>
        <v>0</v>
      </c>
      <c r="AW368" s="235"/>
      <c r="AX368" s="235">
        <f>+SUM(AX365:AX367)</f>
        <v>0</v>
      </c>
      <c r="AY368" s="234"/>
      <c r="AZ368" s="235">
        <f>+SUM(AZ365:AZ367)</f>
        <v>0</v>
      </c>
      <c r="BA368" s="235"/>
      <c r="BB368" s="235">
        <f>BB365+BB366+BB367</f>
        <v>0</v>
      </c>
      <c r="BC368" s="236"/>
      <c r="BD368" s="235">
        <f>+BD365+BD366+BD367</f>
        <v>0</v>
      </c>
      <c r="BE368" s="236"/>
      <c r="BF368" s="235">
        <f>+SUM(BF365:BF367)</f>
        <v>0</v>
      </c>
      <c r="BG368" s="370"/>
      <c r="BH368" s="364">
        <f>IFERROR(VLOOKUP(BG368,'COSTOS CTO 495-2025'!$B$6:$C$180,2,FALSE),0)</f>
        <v>0</v>
      </c>
      <c r="BI368" s="365"/>
      <c r="BJ368" s="364"/>
      <c r="BK368" s="328"/>
      <c r="BL368" s="331"/>
      <c r="BM368" s="334"/>
    </row>
    <row r="369" spans="1:65" x14ac:dyDescent="0.3">
      <c r="A369" s="373"/>
      <c r="B369" s="376"/>
      <c r="C369" s="379"/>
      <c r="D369" s="379"/>
      <c r="E369" s="334"/>
      <c r="F369" s="373"/>
      <c r="G369" s="382"/>
      <c r="H369" s="385"/>
      <c r="I369" s="385"/>
      <c r="J369" s="379"/>
      <c r="K369" s="346"/>
      <c r="L369" s="346"/>
      <c r="M369" s="346"/>
      <c r="N369" s="379"/>
      <c r="O369" s="346"/>
      <c r="P369" s="346"/>
      <c r="Q369" s="379"/>
      <c r="R369" s="337"/>
      <c r="S369" s="379"/>
      <c r="T369" s="379"/>
      <c r="U369" s="379"/>
      <c r="V369" s="336"/>
      <c r="W369" s="379"/>
      <c r="X369" s="331"/>
      <c r="Y369" s="373"/>
      <c r="Z369" s="346"/>
      <c r="AA369" s="385"/>
      <c r="AB369" s="379"/>
      <c r="AC369" s="385"/>
      <c r="AD369" s="388"/>
      <c r="AE369" s="339"/>
      <c r="AF369" s="342">
        <f>IF(AE369=0,0,IF(AG369=0,(EOMONTH(AE369,0)+1-(AE369)),(1+AG369-AE369)))</f>
        <v>0</v>
      </c>
      <c r="AG369" s="327"/>
      <c r="AH369" s="367"/>
      <c r="AI369" s="345"/>
      <c r="AJ369" s="348">
        <f>IFERROR(VLOOKUP(AI369,'COSTOS CTO 495-2025'!$B$6:$C$180,2,FALSE),0)</f>
        <v>0</v>
      </c>
      <c r="AK369" s="351">
        <f>+AF369*AJ369</f>
        <v>0</v>
      </c>
      <c r="AL369" s="354"/>
      <c r="AM369" s="342">
        <f>IF(AL369=0,0,IF(AN369=0,(EOMONTH(AL369,0)+1-(AL369)),(1+AN369-AL369)))</f>
        <v>0</v>
      </c>
      <c r="AN369" s="354"/>
      <c r="AO369" s="367"/>
      <c r="AP369" s="345"/>
      <c r="AQ369" s="357">
        <f>IFERROR(VLOOKUP(AP369,'COSTOS CTO 495-2025'!$B$6:$C$180,2,FALSE),0)</f>
        <v>0</v>
      </c>
      <c r="AR369" s="360">
        <f>+AQ369*AM369</f>
        <v>0</v>
      </c>
      <c r="AS369" s="224"/>
      <c r="AT369" s="225">
        <f>IFERROR(VLOOKUP(AS369,'COSTOS CTO 495-2025'!$B$6:$C$180,2,FALSE),0)</f>
        <v>0</v>
      </c>
      <c r="AU369" s="226"/>
      <c r="AV369" s="225">
        <f>IFERROR(VLOOKUP(AU369,'COSTOS CTO 495-2025'!$B$6:$C$239,2,FALSE),0)</f>
        <v>0</v>
      </c>
      <c r="AW369" s="227"/>
      <c r="AX369" s="225">
        <f>IFERROR(VLOOKUP(AW369,'COSTOS CTO 495-2025'!$B$6:$C$180,2,FALSE),0)</f>
        <v>0</v>
      </c>
      <c r="AY369" s="227"/>
      <c r="AZ369" s="225">
        <f>IFERROR(VLOOKUP(AY369,'COSTOS CTO 495-2025'!$B$6:$C$239,2,FALSE),0)</f>
        <v>0</v>
      </c>
      <c r="BA369" s="228"/>
      <c r="BB369" s="225">
        <f>IFERROR(VLOOKUP(BA369,'COSTOS CTO 495-2025'!$B$6:$C$289,2,FALSE),0)</f>
        <v>0</v>
      </c>
      <c r="BC369" s="229"/>
      <c r="BD369" s="225">
        <f>IFERROR(VLOOKUP(BC369,'COSTOS CTO 495-2025'!$B$6:$C$209,2,FALSE),0)</f>
        <v>0</v>
      </c>
      <c r="BE369" s="229"/>
      <c r="BF369" s="225">
        <f>IFERROR(VLOOKUP(BE369,'COSTOS CTO 495-2025'!$B$6:$C$180,2,FALSE),0)</f>
        <v>0</v>
      </c>
      <c r="BG369" s="370"/>
      <c r="BH369" s="364">
        <f>IFERROR(VLOOKUP(BG369,'COSTOS CTO 495-2025'!$B$6:$C$180,2,FALSE),0)</f>
        <v>0</v>
      </c>
      <c r="BI369" s="363">
        <f>+SUM(AZ372+AX372+BD372+AT372+AV372+BH372+AR369+AK369+BF372+BB372)</f>
        <v>0</v>
      </c>
      <c r="BJ369" s="364"/>
      <c r="BK369" s="328"/>
      <c r="BL369" s="331"/>
      <c r="BM369" s="334"/>
    </row>
    <row r="370" spans="1:65" x14ac:dyDescent="0.3">
      <c r="A370" s="373"/>
      <c r="B370" s="376"/>
      <c r="C370" s="379"/>
      <c r="D370" s="379"/>
      <c r="E370" s="334"/>
      <c r="F370" s="373"/>
      <c r="G370" s="382"/>
      <c r="H370" s="385"/>
      <c r="I370" s="385"/>
      <c r="J370" s="379"/>
      <c r="K370" s="346"/>
      <c r="L370" s="346"/>
      <c r="M370" s="346"/>
      <c r="N370" s="379"/>
      <c r="O370" s="346"/>
      <c r="P370" s="346"/>
      <c r="Q370" s="379"/>
      <c r="R370" s="337"/>
      <c r="S370" s="379"/>
      <c r="T370" s="379"/>
      <c r="U370" s="379"/>
      <c r="V370" s="337"/>
      <c r="W370" s="379"/>
      <c r="X370" s="331"/>
      <c r="Y370" s="373"/>
      <c r="Z370" s="346"/>
      <c r="AA370" s="385"/>
      <c r="AB370" s="379"/>
      <c r="AC370" s="385"/>
      <c r="AD370" s="388"/>
      <c r="AE370" s="340"/>
      <c r="AF370" s="343"/>
      <c r="AG370" s="328"/>
      <c r="AH370" s="367"/>
      <c r="AI370" s="346"/>
      <c r="AJ370" s="349"/>
      <c r="AK370" s="352"/>
      <c r="AL370" s="355"/>
      <c r="AM370" s="343"/>
      <c r="AN370" s="355"/>
      <c r="AO370" s="367"/>
      <c r="AP370" s="346"/>
      <c r="AQ370" s="358"/>
      <c r="AR370" s="361"/>
      <c r="AS370" s="224"/>
      <c r="AT370" s="225">
        <f>IFERROR(VLOOKUP(AS370,'COSTOS CTO 495-2025'!$B$6:$C$180,2,FALSE),0)</f>
        <v>0</v>
      </c>
      <c r="AU370" s="226"/>
      <c r="AV370" s="225">
        <f>IFERROR(VLOOKUP(AU370,'COSTOS CTO 495-2025'!$B$6:$C$239,2,FALSE),0)</f>
        <v>0</v>
      </c>
      <c r="AW370" s="227"/>
      <c r="AX370" s="225">
        <f>IFERROR(VLOOKUP(AW370,'COSTOS CTO 495-2025'!$B$6:$C$180,2,FALSE),0)</f>
        <v>0</v>
      </c>
      <c r="AY370" s="227"/>
      <c r="AZ370" s="225">
        <f>IFERROR(VLOOKUP(AY370,'COSTOS CTO 495-2025'!$B$6:$C$239,2,FALSE),0)</f>
        <v>0</v>
      </c>
      <c r="BA370" s="228"/>
      <c r="BB370" s="225">
        <f>IFERROR(VLOOKUP(BA370,'COSTOS CTO 495-2025'!$B$6:$C$289,2,FALSE),0)</f>
        <v>0</v>
      </c>
      <c r="BC370" s="229"/>
      <c r="BD370" s="225">
        <f>IFERROR(VLOOKUP(BC370,'COSTOS CTO 495-2025'!$B$6:$C$209,2,FALSE),0)</f>
        <v>0</v>
      </c>
      <c r="BE370" s="229"/>
      <c r="BF370" s="225">
        <f>IFERROR(VLOOKUP(BE370,'COSTOS CTO 495-2025'!$B$6:$C$180,2,FALSE),0)</f>
        <v>0</v>
      </c>
      <c r="BG370" s="370"/>
      <c r="BH370" s="364">
        <f>IFERROR(VLOOKUP(BG370,'COSTOS CTO 495-2025'!$B$6:$C$180,2,FALSE),0)</f>
        <v>0</v>
      </c>
      <c r="BI370" s="364"/>
      <c r="BJ370" s="364"/>
      <c r="BK370" s="328"/>
      <c r="BL370" s="331"/>
      <c r="BM370" s="334"/>
    </row>
    <row r="371" spans="1:65" x14ac:dyDescent="0.3">
      <c r="A371" s="373"/>
      <c r="B371" s="376"/>
      <c r="C371" s="379"/>
      <c r="D371" s="379"/>
      <c r="E371" s="334"/>
      <c r="F371" s="373"/>
      <c r="G371" s="382"/>
      <c r="H371" s="385"/>
      <c r="I371" s="385"/>
      <c r="J371" s="379"/>
      <c r="K371" s="346"/>
      <c r="L371" s="346"/>
      <c r="M371" s="346"/>
      <c r="N371" s="379"/>
      <c r="O371" s="346"/>
      <c r="P371" s="346"/>
      <c r="Q371" s="379"/>
      <c r="R371" s="337"/>
      <c r="S371" s="379"/>
      <c r="T371" s="379"/>
      <c r="U371" s="379"/>
      <c r="V371" s="338"/>
      <c r="W371" s="379"/>
      <c r="X371" s="331"/>
      <c r="Y371" s="373"/>
      <c r="Z371" s="346"/>
      <c r="AA371" s="385"/>
      <c r="AB371" s="379"/>
      <c r="AC371" s="385"/>
      <c r="AD371" s="388"/>
      <c r="AE371" s="341"/>
      <c r="AF371" s="344"/>
      <c r="AG371" s="329"/>
      <c r="AH371" s="367"/>
      <c r="AI371" s="347"/>
      <c r="AJ371" s="350"/>
      <c r="AK371" s="353"/>
      <c r="AL371" s="356"/>
      <c r="AM371" s="344"/>
      <c r="AN371" s="356"/>
      <c r="AO371" s="367"/>
      <c r="AP371" s="347"/>
      <c r="AQ371" s="359"/>
      <c r="AR371" s="362"/>
      <c r="AS371" s="224"/>
      <c r="AT371" s="225">
        <f>IFERROR(VLOOKUP(AS371,'COSTOS CTO 495-2025'!$B$6:$C$180,2,FALSE),0)</f>
        <v>0</v>
      </c>
      <c r="AU371" s="226"/>
      <c r="AV371" s="225">
        <f>IFERROR(VLOOKUP(AU371,'COSTOS CTO 495-2025'!$B$6:$C$239,2,FALSE),0)</f>
        <v>0</v>
      </c>
      <c r="AW371" s="227"/>
      <c r="AX371" s="225">
        <f>IFERROR(VLOOKUP(AW371,'COSTOS CTO 495-2025'!$B$6:$C$180,2,FALSE),0)</f>
        <v>0</v>
      </c>
      <c r="AY371" s="227"/>
      <c r="AZ371" s="225">
        <f>IFERROR(VLOOKUP(AY371,'COSTOS CTO 495-2025'!$B$6:$C$239,2,FALSE),0)</f>
        <v>0</v>
      </c>
      <c r="BA371" s="228"/>
      <c r="BB371" s="225">
        <f>IFERROR(VLOOKUP(BA371,'COSTOS CTO 495-2025'!$B$6:$C$289,2,FALSE),0)</f>
        <v>0</v>
      </c>
      <c r="BC371" s="229"/>
      <c r="BD371" s="225">
        <f>IFERROR(VLOOKUP(BC371,'COSTOS CTO 495-2025'!$B$6:$C$209,2,FALSE),0)</f>
        <v>0</v>
      </c>
      <c r="BE371" s="229"/>
      <c r="BF371" s="225">
        <f>IFERROR(VLOOKUP(BE371,'COSTOS CTO 495-2025'!$B$6:$C$180,2,FALSE),0)</f>
        <v>0</v>
      </c>
      <c r="BG371" s="370"/>
      <c r="BH371" s="364">
        <f>IFERROR(VLOOKUP(BG371,'COSTOS CTO 495-2025'!$B$6:$C$180,2,FALSE),0)</f>
        <v>0</v>
      </c>
      <c r="BI371" s="364"/>
      <c r="BJ371" s="364"/>
      <c r="BK371" s="328"/>
      <c r="BL371" s="331"/>
      <c r="BM371" s="334"/>
    </row>
    <row r="372" spans="1:65" x14ac:dyDescent="0.3">
      <c r="A372" s="373"/>
      <c r="B372" s="376"/>
      <c r="C372" s="379"/>
      <c r="D372" s="379"/>
      <c r="E372" s="334"/>
      <c r="F372" s="373"/>
      <c r="G372" s="382"/>
      <c r="H372" s="385"/>
      <c r="I372" s="385"/>
      <c r="J372" s="379"/>
      <c r="K372" s="346"/>
      <c r="L372" s="346"/>
      <c r="M372" s="346"/>
      <c r="N372" s="379"/>
      <c r="O372" s="346"/>
      <c r="P372" s="346"/>
      <c r="Q372" s="379"/>
      <c r="R372" s="337"/>
      <c r="S372" s="379"/>
      <c r="T372" s="379"/>
      <c r="U372" s="379"/>
      <c r="V372" s="230"/>
      <c r="W372" s="379"/>
      <c r="X372" s="331"/>
      <c r="Y372" s="373"/>
      <c r="Z372" s="346"/>
      <c r="AA372" s="385"/>
      <c r="AB372" s="379"/>
      <c r="AC372" s="385"/>
      <c r="AD372" s="388"/>
      <c r="AE372" s="231"/>
      <c r="AF372" s="232"/>
      <c r="AG372" s="230"/>
      <c r="AH372" s="367"/>
      <c r="AI372" s="230"/>
      <c r="AJ372" s="230"/>
      <c r="AK372" s="233"/>
      <c r="AL372" s="230"/>
      <c r="AM372" s="230"/>
      <c r="AN372" s="230"/>
      <c r="AO372" s="367"/>
      <c r="AP372" s="233"/>
      <c r="AQ372" s="233"/>
      <c r="AR372" s="233"/>
      <c r="AS372" s="234"/>
      <c r="AT372" s="235">
        <f>+SUM(AT369:AT371)</f>
        <v>0</v>
      </c>
      <c r="AU372" s="234"/>
      <c r="AV372" s="235">
        <f>+SUM(AV369:AV371)</f>
        <v>0</v>
      </c>
      <c r="AW372" s="235"/>
      <c r="AX372" s="235">
        <f>+SUM(AX369:AX371)</f>
        <v>0</v>
      </c>
      <c r="AY372" s="234"/>
      <c r="AZ372" s="235">
        <f>+SUM(AZ369:AZ371)</f>
        <v>0</v>
      </c>
      <c r="BA372" s="235"/>
      <c r="BB372" s="235">
        <f>SUM(BB369:BB371)</f>
        <v>0</v>
      </c>
      <c r="BC372" s="236"/>
      <c r="BD372" s="235">
        <f>+SUM(BD369:BD371)</f>
        <v>0</v>
      </c>
      <c r="BE372" s="236"/>
      <c r="BF372" s="235">
        <f>+SUM(BF369:BF371)</f>
        <v>0</v>
      </c>
      <c r="BG372" s="370"/>
      <c r="BH372" s="364">
        <f>IFERROR(VLOOKUP(BG372,'COSTOS CTO 495-2025'!$B$6:$C$180,2,FALSE),0)</f>
        <v>0</v>
      </c>
      <c r="BI372" s="365"/>
      <c r="BJ372" s="364"/>
      <c r="BK372" s="328"/>
      <c r="BL372" s="331"/>
      <c r="BM372" s="334"/>
    </row>
    <row r="373" spans="1:65" x14ac:dyDescent="0.3">
      <c r="A373" s="373"/>
      <c r="B373" s="376"/>
      <c r="C373" s="379"/>
      <c r="D373" s="379"/>
      <c r="E373" s="334"/>
      <c r="F373" s="373"/>
      <c r="G373" s="382"/>
      <c r="H373" s="385"/>
      <c r="I373" s="385"/>
      <c r="J373" s="379"/>
      <c r="K373" s="346"/>
      <c r="L373" s="346"/>
      <c r="M373" s="346"/>
      <c r="N373" s="379"/>
      <c r="O373" s="346"/>
      <c r="P373" s="346"/>
      <c r="Q373" s="379"/>
      <c r="R373" s="337"/>
      <c r="S373" s="379"/>
      <c r="T373" s="379"/>
      <c r="U373" s="379"/>
      <c r="V373" s="336"/>
      <c r="W373" s="379"/>
      <c r="X373" s="331"/>
      <c r="Y373" s="373"/>
      <c r="Z373" s="346"/>
      <c r="AA373" s="385"/>
      <c r="AB373" s="379"/>
      <c r="AC373" s="385"/>
      <c r="AD373" s="388"/>
      <c r="AE373" s="339"/>
      <c r="AF373" s="342">
        <f>IF(AE373=0,0,IF(AG373=0,(EOMONTH(AE373,0)+1-(AE373)),(1+AG373-AE373)))</f>
        <v>0</v>
      </c>
      <c r="AG373" s="327"/>
      <c r="AH373" s="367"/>
      <c r="AI373" s="345"/>
      <c r="AJ373" s="348">
        <f>IFERROR(VLOOKUP(AI373,'COSTOS CTO 495-2025'!$B$6:$C$180,2,FALSE),0)</f>
        <v>0</v>
      </c>
      <c r="AK373" s="351">
        <f>+AF373*AJ373</f>
        <v>0</v>
      </c>
      <c r="AL373" s="354"/>
      <c r="AM373" s="342">
        <f>IF(AL373=0,0,IF(AN373=0,(EOMONTH(AL373,0)+1-(AL373)),(1+AN373-AL373)))</f>
        <v>0</v>
      </c>
      <c r="AN373" s="354"/>
      <c r="AO373" s="367"/>
      <c r="AP373" s="345"/>
      <c r="AQ373" s="357">
        <f>IFERROR(VLOOKUP(AP373,'COSTOS CTO 495-2025'!$B$6:$C$180,2,FALSE),0)</f>
        <v>0</v>
      </c>
      <c r="AR373" s="360">
        <f>+AQ373*AM373</f>
        <v>0</v>
      </c>
      <c r="AS373" s="224"/>
      <c r="AT373" s="225">
        <f>IFERROR(VLOOKUP(AS373,'COSTOS CTO 495-2025'!$B$6:$C$180,2,FALSE),0)</f>
        <v>0</v>
      </c>
      <c r="AU373" s="226"/>
      <c r="AV373" s="225">
        <f>IFERROR(VLOOKUP(AU373,'COSTOS CTO 495-2025'!$B$6:$C$239,2,FALSE),0)</f>
        <v>0</v>
      </c>
      <c r="AW373" s="227"/>
      <c r="AX373" s="225">
        <f>IFERROR(VLOOKUP(AW373,'COSTOS CTO 495-2025'!$B$6:$C$180,2,FALSE),0)</f>
        <v>0</v>
      </c>
      <c r="AY373" s="227"/>
      <c r="AZ373" s="225">
        <f>IFERROR(VLOOKUP(AY373,'COSTOS CTO 495-2025'!$B$6:$C$239,2,FALSE),0)</f>
        <v>0</v>
      </c>
      <c r="BA373" s="228"/>
      <c r="BB373" s="225">
        <f>IFERROR(VLOOKUP(BA373,'COSTOS CTO 495-2025'!$B$6:$C$289,2,FALSE),0)</f>
        <v>0</v>
      </c>
      <c r="BC373" s="229"/>
      <c r="BD373" s="225">
        <f>IFERROR(VLOOKUP(BC373,'COSTOS CTO 495-2025'!$B$6:$C$209,2,FALSE),0)</f>
        <v>0</v>
      </c>
      <c r="BE373" s="229"/>
      <c r="BF373" s="225">
        <f>IFERROR(VLOOKUP(BE373,'COSTOS CTO 495-2025'!$B$6:$C$209,2,FALSE),0)</f>
        <v>0</v>
      </c>
      <c r="BG373" s="370"/>
      <c r="BH373" s="364">
        <f>IFERROR(VLOOKUP(BG373,'COSTOS CTO 495-2025'!$B$6:$C$180,2,FALSE),0)</f>
        <v>0</v>
      </c>
      <c r="BI373" s="363">
        <f>+SUM(AZ376+AX376+BD376+AT376+AV376+BH376+AR373+AK373+BF376+BB376)</f>
        <v>0</v>
      </c>
      <c r="BJ373" s="364"/>
      <c r="BK373" s="328"/>
      <c r="BL373" s="331"/>
      <c r="BM373" s="334"/>
    </row>
    <row r="374" spans="1:65" x14ac:dyDescent="0.3">
      <c r="A374" s="373"/>
      <c r="B374" s="376"/>
      <c r="C374" s="379"/>
      <c r="D374" s="379"/>
      <c r="E374" s="334"/>
      <c r="F374" s="373"/>
      <c r="G374" s="382"/>
      <c r="H374" s="385"/>
      <c r="I374" s="385"/>
      <c r="J374" s="379"/>
      <c r="K374" s="346"/>
      <c r="L374" s="346"/>
      <c r="M374" s="346"/>
      <c r="N374" s="379"/>
      <c r="O374" s="346"/>
      <c r="P374" s="346"/>
      <c r="Q374" s="379"/>
      <c r="R374" s="337"/>
      <c r="S374" s="379"/>
      <c r="T374" s="379"/>
      <c r="U374" s="379"/>
      <c r="V374" s="337"/>
      <c r="W374" s="379"/>
      <c r="X374" s="331"/>
      <c r="Y374" s="373"/>
      <c r="Z374" s="346"/>
      <c r="AA374" s="385"/>
      <c r="AB374" s="379"/>
      <c r="AC374" s="385"/>
      <c r="AD374" s="388"/>
      <c r="AE374" s="340"/>
      <c r="AF374" s="343"/>
      <c r="AG374" s="328"/>
      <c r="AH374" s="367"/>
      <c r="AI374" s="346"/>
      <c r="AJ374" s="349"/>
      <c r="AK374" s="352"/>
      <c r="AL374" s="355"/>
      <c r="AM374" s="343"/>
      <c r="AN374" s="355"/>
      <c r="AO374" s="367"/>
      <c r="AP374" s="346"/>
      <c r="AQ374" s="358"/>
      <c r="AR374" s="361"/>
      <c r="AS374" s="224"/>
      <c r="AT374" s="225">
        <f>IFERROR(VLOOKUP(AS374,'COSTOS CTO 495-2025'!$B$6:$C$180,2,FALSE),0)</f>
        <v>0</v>
      </c>
      <c r="AU374" s="226"/>
      <c r="AV374" s="225">
        <f>IFERROR(VLOOKUP(AU374,'COSTOS CTO 495-2025'!$B$6:$C$239,2,FALSE),0)</f>
        <v>0</v>
      </c>
      <c r="AW374" s="227"/>
      <c r="AX374" s="225">
        <f>IFERROR(VLOOKUP(AW374,'COSTOS CTO 495-2025'!$B$6:$C$180,2,FALSE),0)</f>
        <v>0</v>
      </c>
      <c r="AY374" s="227"/>
      <c r="AZ374" s="225">
        <f>IFERROR(VLOOKUP(AY374,'COSTOS CTO 495-2025'!$B$6:$C$239,2,FALSE),0)</f>
        <v>0</v>
      </c>
      <c r="BA374" s="228"/>
      <c r="BB374" s="225">
        <f>IFERROR(VLOOKUP(BA374,'COSTOS CTO 495-2025'!$B$6:$C$289,2,FALSE),0)</f>
        <v>0</v>
      </c>
      <c r="BC374" s="229"/>
      <c r="BD374" s="225">
        <f>IFERROR(VLOOKUP(BC374,'COSTOS CTO 495-2025'!$B$6:$C$209,2,FALSE),0)</f>
        <v>0</v>
      </c>
      <c r="BE374" s="229"/>
      <c r="BF374" s="225">
        <f>IFERROR(VLOOKUP(BE374,'COSTOS CTO 495-2025'!$B$6:$C$209,2,FALSE),0)</f>
        <v>0</v>
      </c>
      <c r="BG374" s="370"/>
      <c r="BH374" s="364">
        <f>IFERROR(VLOOKUP(BG374,'COSTOS CTO 495-2025'!$B$6:$C$180,2,FALSE),0)</f>
        <v>0</v>
      </c>
      <c r="BI374" s="364"/>
      <c r="BJ374" s="364"/>
      <c r="BK374" s="328"/>
      <c r="BL374" s="331"/>
      <c r="BM374" s="334"/>
    </row>
    <row r="375" spans="1:65" x14ac:dyDescent="0.3">
      <c r="A375" s="373"/>
      <c r="B375" s="376"/>
      <c r="C375" s="379"/>
      <c r="D375" s="379"/>
      <c r="E375" s="334"/>
      <c r="F375" s="373"/>
      <c r="G375" s="382"/>
      <c r="H375" s="385"/>
      <c r="I375" s="385"/>
      <c r="J375" s="379"/>
      <c r="K375" s="346"/>
      <c r="L375" s="346"/>
      <c r="M375" s="346"/>
      <c r="N375" s="379"/>
      <c r="O375" s="346"/>
      <c r="P375" s="346"/>
      <c r="Q375" s="379"/>
      <c r="R375" s="337"/>
      <c r="S375" s="379"/>
      <c r="T375" s="379"/>
      <c r="U375" s="379"/>
      <c r="V375" s="338"/>
      <c r="W375" s="379"/>
      <c r="X375" s="331"/>
      <c r="Y375" s="373"/>
      <c r="Z375" s="346"/>
      <c r="AA375" s="385"/>
      <c r="AB375" s="379"/>
      <c r="AC375" s="385"/>
      <c r="AD375" s="388"/>
      <c r="AE375" s="341"/>
      <c r="AF375" s="344"/>
      <c r="AG375" s="329"/>
      <c r="AH375" s="367"/>
      <c r="AI375" s="347"/>
      <c r="AJ375" s="350"/>
      <c r="AK375" s="353"/>
      <c r="AL375" s="356"/>
      <c r="AM375" s="344"/>
      <c r="AN375" s="356"/>
      <c r="AO375" s="367"/>
      <c r="AP375" s="347"/>
      <c r="AQ375" s="359"/>
      <c r="AR375" s="362"/>
      <c r="AS375" s="224"/>
      <c r="AT375" s="225">
        <f>IFERROR(VLOOKUP(AS375,'COSTOS CTO 495-2025'!$B$6:$C$180,2,FALSE),0)</f>
        <v>0</v>
      </c>
      <c r="AU375" s="226"/>
      <c r="AV375" s="225">
        <f>IFERROR(VLOOKUP(AU375,'COSTOS CTO 495-2025'!$B$6:$C$239,2,FALSE),0)</f>
        <v>0</v>
      </c>
      <c r="AW375" s="227"/>
      <c r="AX375" s="225">
        <f>IFERROR(VLOOKUP(AW375,'COSTOS CTO 495-2025'!$B$6:$C$180,2,FALSE),0)</f>
        <v>0</v>
      </c>
      <c r="AY375" s="227"/>
      <c r="AZ375" s="225">
        <f>IFERROR(VLOOKUP(AY375,'COSTOS CTO 495-2025'!$B$6:$C$239,2,FALSE),0)</f>
        <v>0</v>
      </c>
      <c r="BA375" s="228"/>
      <c r="BB375" s="225">
        <f>IFERROR(VLOOKUP(BA375,'COSTOS CTO 495-2025'!$B$6:$C$289,2,FALSE),0)</f>
        <v>0</v>
      </c>
      <c r="BC375" s="229"/>
      <c r="BD375" s="225">
        <f>IFERROR(VLOOKUP(BC375,'COSTOS CTO 495-2025'!$B$6:$C$209,2,FALSE),0)</f>
        <v>0</v>
      </c>
      <c r="BE375" s="229"/>
      <c r="BF375" s="225">
        <f>IFERROR(VLOOKUP(BE375,'COSTOS CTO 495-2025'!$B$6:$C$209,2,FALSE),0)</f>
        <v>0</v>
      </c>
      <c r="BG375" s="370"/>
      <c r="BH375" s="364">
        <f>IFERROR(VLOOKUP(BG375,'COSTOS CTO 495-2025'!$B$6:$C$180,2,FALSE),0)</f>
        <v>0</v>
      </c>
      <c r="BI375" s="364"/>
      <c r="BJ375" s="364"/>
      <c r="BK375" s="328"/>
      <c r="BL375" s="331"/>
      <c r="BM375" s="334"/>
    </row>
    <row r="376" spans="1:65" x14ac:dyDescent="0.3">
      <c r="A376" s="374"/>
      <c r="B376" s="377"/>
      <c r="C376" s="380"/>
      <c r="D376" s="380"/>
      <c r="E376" s="335"/>
      <c r="F376" s="374"/>
      <c r="G376" s="383"/>
      <c r="H376" s="386"/>
      <c r="I376" s="386"/>
      <c r="J376" s="380"/>
      <c r="K376" s="347"/>
      <c r="L376" s="347"/>
      <c r="M376" s="347"/>
      <c r="N376" s="380"/>
      <c r="O376" s="347"/>
      <c r="P376" s="347"/>
      <c r="Q376" s="380"/>
      <c r="R376" s="338"/>
      <c r="S376" s="380"/>
      <c r="T376" s="380"/>
      <c r="U376" s="380"/>
      <c r="V376" s="230"/>
      <c r="W376" s="380"/>
      <c r="X376" s="332"/>
      <c r="Y376" s="374"/>
      <c r="Z376" s="347"/>
      <c r="AA376" s="386"/>
      <c r="AB376" s="380"/>
      <c r="AC376" s="386"/>
      <c r="AD376" s="389"/>
      <c r="AE376" s="231"/>
      <c r="AF376" s="232"/>
      <c r="AG376" s="230"/>
      <c r="AH376" s="368"/>
      <c r="AI376" s="230"/>
      <c r="AJ376" s="230"/>
      <c r="AK376" s="233"/>
      <c r="AL376" s="230"/>
      <c r="AM376" s="230"/>
      <c r="AN376" s="230"/>
      <c r="AO376" s="368"/>
      <c r="AP376" s="233"/>
      <c r="AQ376" s="233"/>
      <c r="AR376" s="233"/>
      <c r="AS376" s="234"/>
      <c r="AT376" s="235">
        <f>+SUM(AT373:AT375)</f>
        <v>0</v>
      </c>
      <c r="AU376" s="234"/>
      <c r="AV376" s="235">
        <f>+SUM(AV373:AV375)</f>
        <v>0</v>
      </c>
      <c r="AW376" s="235"/>
      <c r="AX376" s="235">
        <f>+SUM(AX373:AX375)</f>
        <v>0</v>
      </c>
      <c r="AY376" s="234"/>
      <c r="AZ376" s="235">
        <f>+SUM(AZ373:AZ375)</f>
        <v>0</v>
      </c>
      <c r="BA376" s="235"/>
      <c r="BB376" s="235">
        <f>SUM(BB373:BB375)</f>
        <v>0</v>
      </c>
      <c r="BC376" s="236"/>
      <c r="BD376" s="235">
        <f>+SUM(BD373:BD375)</f>
        <v>0</v>
      </c>
      <c r="BE376" s="236"/>
      <c r="BF376" s="235">
        <f>+SUM(BF373:BF375)</f>
        <v>0</v>
      </c>
      <c r="BG376" s="371"/>
      <c r="BH376" s="365">
        <f>IFERROR(VLOOKUP(BG376,'COSTOS CTO 495-2025'!$B$6:$C$180,2,FALSE),0)</f>
        <v>0</v>
      </c>
      <c r="BI376" s="365"/>
      <c r="BJ376" s="365"/>
      <c r="BK376" s="329"/>
      <c r="BL376" s="332"/>
      <c r="BM376" s="335"/>
    </row>
    <row r="377" spans="1:65" x14ac:dyDescent="0.3">
      <c r="A377" s="372"/>
      <c r="B377" s="375"/>
      <c r="C377" s="378"/>
      <c r="D377" s="378"/>
      <c r="E377" s="333"/>
      <c r="F377" s="372"/>
      <c r="G377" s="381"/>
      <c r="H377" s="384"/>
      <c r="I377" s="384"/>
      <c r="J377" s="378"/>
      <c r="K377" s="345"/>
      <c r="L377" s="345"/>
      <c r="M377" s="345"/>
      <c r="N377" s="378"/>
      <c r="O377" s="345"/>
      <c r="P377" s="345"/>
      <c r="Q377" s="378"/>
      <c r="R377" s="336"/>
      <c r="S377" s="378"/>
      <c r="T377" s="378"/>
      <c r="U377" s="378"/>
      <c r="V377" s="336"/>
      <c r="W377" s="378"/>
      <c r="X377" s="330"/>
      <c r="Y377" s="372"/>
      <c r="Z377" s="345"/>
      <c r="AA377" s="384"/>
      <c r="AB377" s="378"/>
      <c r="AC377" s="384"/>
      <c r="AD377" s="387"/>
      <c r="AE377" s="339"/>
      <c r="AF377" s="342">
        <f>IF(AE377=0,0,IF(AG377=0,(EOMONTH(AE377,0)+1-(AE377)),(1+AG377-AE377)))</f>
        <v>0</v>
      </c>
      <c r="AG377" s="339"/>
      <c r="AH377" s="366">
        <f>+AF377+AF381+AF385</f>
        <v>0</v>
      </c>
      <c r="AI377" s="345"/>
      <c r="AJ377" s="348">
        <f>IFERROR(VLOOKUP(AI377,'COSTOS CTO 495-2025'!$B$6:$C$180,2,FALSE),0)</f>
        <v>0</v>
      </c>
      <c r="AK377" s="351">
        <f>+AH377*AJ377</f>
        <v>0</v>
      </c>
      <c r="AL377" s="339"/>
      <c r="AM377" s="342">
        <f>IF(AL377=0,0,IF(AN377=0,(EOMONTH(AL377,0)+1-(AL377)),(1+AN377-AL377)))</f>
        <v>0</v>
      </c>
      <c r="AN377" s="339"/>
      <c r="AO377" s="366">
        <f>+AM377+AM381+AM385</f>
        <v>0</v>
      </c>
      <c r="AP377" s="345"/>
      <c r="AQ377" s="357">
        <f>IFERROR(VLOOKUP(AP377,'COSTOS CTO 495-2025'!$B$6:$C$180,2,FALSE),0)</f>
        <v>0</v>
      </c>
      <c r="AR377" s="360">
        <f>+AQ377*AM377</f>
        <v>0</v>
      </c>
      <c r="AS377" s="224"/>
      <c r="AT377" s="225">
        <f>IFERROR(VLOOKUP(AS377,'COSTOS CTO 495-2025'!$B$6:$C$180,2,FALSE),0)</f>
        <v>0</v>
      </c>
      <c r="AU377" s="226"/>
      <c r="AV377" s="225">
        <f>IFERROR(VLOOKUP(AU377,'COSTOS CTO 495-2025'!$B$6:$C$239,2,FALSE),0)</f>
        <v>0</v>
      </c>
      <c r="AW377" s="227"/>
      <c r="AX377" s="225">
        <f>IFERROR(VLOOKUP(AW377,'COSTOS CTO 495-2025'!$B$6:$C$180,2,FALSE),0)</f>
        <v>0</v>
      </c>
      <c r="AY377" s="227"/>
      <c r="AZ377" s="225">
        <f>IFERROR(VLOOKUP(AY377,'COSTOS CTO 495-2025'!$B$6:$C$239,2,FALSE),0)</f>
        <v>0</v>
      </c>
      <c r="BA377" s="228"/>
      <c r="BB377" s="225">
        <f>IFERROR(VLOOKUP(BA377,'COSTOS CTO 495-2025'!$B$6:$C$289,2,FALSE),0)</f>
        <v>0</v>
      </c>
      <c r="BC377" s="229"/>
      <c r="BD377" s="225">
        <f>IFERROR(VLOOKUP(BC377,'COSTOS CTO 495-2025'!$B$6:$C$209,2,FALSE),0)</f>
        <v>0</v>
      </c>
      <c r="BE377" s="229"/>
      <c r="BF377" s="225">
        <f>IFERROR(VLOOKUP(BE377,'COSTOS CTO 495-2025'!$B$6:$C$180,2,FALSE),0)</f>
        <v>0</v>
      </c>
      <c r="BG377" s="369"/>
      <c r="BH377" s="363">
        <f>IFERROR(VLOOKUP(BG377,'COSTOS CTO 495-2025'!$B$6:$C$180,2,FALSE),0)</f>
        <v>0</v>
      </c>
      <c r="BI377" s="363">
        <f>+SUM(AZ380+AX380+BD380+AT380+AV380+BH380+AR377+AK377+BF380+BB380)</f>
        <v>0</v>
      </c>
      <c r="BJ377" s="363">
        <f>BI377+BI381+BI385</f>
        <v>0</v>
      </c>
      <c r="BK377" s="327"/>
      <c r="BL377" s="330"/>
      <c r="BM377" s="333"/>
    </row>
    <row r="378" spans="1:65" x14ac:dyDescent="0.3">
      <c r="A378" s="373"/>
      <c r="B378" s="376"/>
      <c r="C378" s="379"/>
      <c r="D378" s="379"/>
      <c r="E378" s="334"/>
      <c r="F378" s="373"/>
      <c r="G378" s="382"/>
      <c r="H378" s="385"/>
      <c r="I378" s="385"/>
      <c r="J378" s="379"/>
      <c r="K378" s="346"/>
      <c r="L378" s="346"/>
      <c r="M378" s="346"/>
      <c r="N378" s="379"/>
      <c r="O378" s="346"/>
      <c r="P378" s="346"/>
      <c r="Q378" s="379"/>
      <c r="R378" s="337"/>
      <c r="S378" s="379"/>
      <c r="T378" s="379"/>
      <c r="U378" s="379"/>
      <c r="V378" s="337"/>
      <c r="W378" s="379"/>
      <c r="X378" s="331"/>
      <c r="Y378" s="373"/>
      <c r="Z378" s="346"/>
      <c r="AA378" s="385"/>
      <c r="AB378" s="379"/>
      <c r="AC378" s="385"/>
      <c r="AD378" s="388"/>
      <c r="AE378" s="340"/>
      <c r="AF378" s="343"/>
      <c r="AG378" s="340"/>
      <c r="AH378" s="367"/>
      <c r="AI378" s="346"/>
      <c r="AJ378" s="349"/>
      <c r="AK378" s="352"/>
      <c r="AL378" s="340"/>
      <c r="AM378" s="343"/>
      <c r="AN378" s="340"/>
      <c r="AO378" s="367"/>
      <c r="AP378" s="346"/>
      <c r="AQ378" s="358"/>
      <c r="AR378" s="361"/>
      <c r="AS378" s="224"/>
      <c r="AT378" s="225">
        <f>IFERROR(VLOOKUP(AS378,'COSTOS CTO 495-2025'!$B$6:$C$180,2,FALSE),0)</f>
        <v>0</v>
      </c>
      <c r="AU378" s="226"/>
      <c r="AV378" s="225">
        <f>IFERROR(VLOOKUP(AU378,'COSTOS CTO 495-2025'!$B$6:$C$239,2,FALSE),0)</f>
        <v>0</v>
      </c>
      <c r="AW378" s="227"/>
      <c r="AX378" s="225">
        <f>IFERROR(VLOOKUP(AW378,'COSTOS CTO 495-2025'!$B$6:$C$180,2,FALSE),0)</f>
        <v>0</v>
      </c>
      <c r="AY378" s="227"/>
      <c r="AZ378" s="225">
        <f>IFERROR(VLOOKUP(AY378,'COSTOS CTO 495-2025'!$B$6:$C$239,2,FALSE),0)</f>
        <v>0</v>
      </c>
      <c r="BA378" s="228"/>
      <c r="BB378" s="225">
        <f>IFERROR(VLOOKUP(BA378,'COSTOS CTO 495-2025'!$B$6:$C$289,2,FALSE),0)</f>
        <v>0</v>
      </c>
      <c r="BC378" s="229"/>
      <c r="BD378" s="225">
        <f>IFERROR(VLOOKUP(BC378,'COSTOS CTO 495-2025'!$B$6:$C$209,2,FALSE),0)</f>
        <v>0</v>
      </c>
      <c r="BE378" s="229"/>
      <c r="BF378" s="225">
        <f>IFERROR(VLOOKUP(BE378,'COSTOS CTO 495-2025'!$B$6:$C$180,2,FALSE),0)</f>
        <v>0</v>
      </c>
      <c r="BG378" s="370"/>
      <c r="BH378" s="364">
        <f>IFERROR(VLOOKUP(BG378,'COSTOS CTO 495-2025'!$B$6:$C$180,2,FALSE),0)</f>
        <v>0</v>
      </c>
      <c r="BI378" s="364"/>
      <c r="BJ378" s="364"/>
      <c r="BK378" s="328"/>
      <c r="BL378" s="331"/>
      <c r="BM378" s="334"/>
    </row>
    <row r="379" spans="1:65" x14ac:dyDescent="0.3">
      <c r="A379" s="373"/>
      <c r="B379" s="376"/>
      <c r="C379" s="379"/>
      <c r="D379" s="379"/>
      <c r="E379" s="334"/>
      <c r="F379" s="373"/>
      <c r="G379" s="382"/>
      <c r="H379" s="385"/>
      <c r="I379" s="385"/>
      <c r="J379" s="379"/>
      <c r="K379" s="346"/>
      <c r="L379" s="346"/>
      <c r="M379" s="346"/>
      <c r="N379" s="379"/>
      <c r="O379" s="346"/>
      <c r="P379" s="346"/>
      <c r="Q379" s="379"/>
      <c r="R379" s="337"/>
      <c r="S379" s="379"/>
      <c r="T379" s="379"/>
      <c r="U379" s="379"/>
      <c r="V379" s="338"/>
      <c r="W379" s="379"/>
      <c r="X379" s="331"/>
      <c r="Y379" s="373"/>
      <c r="Z379" s="346"/>
      <c r="AA379" s="385"/>
      <c r="AB379" s="379"/>
      <c r="AC379" s="385"/>
      <c r="AD379" s="388"/>
      <c r="AE379" s="341"/>
      <c r="AF379" s="344"/>
      <c r="AG379" s="341"/>
      <c r="AH379" s="367"/>
      <c r="AI379" s="347"/>
      <c r="AJ379" s="350"/>
      <c r="AK379" s="353"/>
      <c r="AL379" s="341"/>
      <c r="AM379" s="344"/>
      <c r="AN379" s="341"/>
      <c r="AO379" s="367"/>
      <c r="AP379" s="347"/>
      <c r="AQ379" s="359"/>
      <c r="AR379" s="362"/>
      <c r="AS379" s="224"/>
      <c r="AT379" s="225">
        <f>IFERROR(VLOOKUP(AS379,'COSTOS CTO 495-2025'!$B$6:$C$180,2,FALSE),0)</f>
        <v>0</v>
      </c>
      <c r="AU379" s="226"/>
      <c r="AV379" s="225">
        <f>IFERROR(VLOOKUP(AU379,'COSTOS CTO 495-2025'!$B$6:$C$239,2,FALSE),0)</f>
        <v>0</v>
      </c>
      <c r="AW379" s="227"/>
      <c r="AX379" s="225">
        <f>IFERROR(VLOOKUP(AW379,'COSTOS CTO 495-2025'!$B$6:$C$180,2,FALSE),0)</f>
        <v>0</v>
      </c>
      <c r="AY379" s="227"/>
      <c r="AZ379" s="225">
        <f>IFERROR(VLOOKUP(AY379,'COSTOS CTO 495-2025'!$B$6:$C$239,2,FALSE),0)</f>
        <v>0</v>
      </c>
      <c r="BA379" s="228"/>
      <c r="BB379" s="225">
        <f>IFERROR(VLOOKUP(BA379,'COSTOS CTO 495-2025'!$B$6:$C$289,2,FALSE),0)</f>
        <v>0</v>
      </c>
      <c r="BC379" s="229"/>
      <c r="BD379" s="225">
        <f>IFERROR(VLOOKUP(BC379,'COSTOS CTO 495-2025'!$B$6:$C$209,2,FALSE),0)</f>
        <v>0</v>
      </c>
      <c r="BE379" s="229"/>
      <c r="BF379" s="225">
        <f>IFERROR(VLOOKUP(BE379,'COSTOS CTO 495-2025'!$B$6:$C$180,2,FALSE),0)</f>
        <v>0</v>
      </c>
      <c r="BG379" s="370"/>
      <c r="BH379" s="364">
        <f>IFERROR(VLOOKUP(BG379,'COSTOS CTO 495-2025'!$B$6:$C$180,2,FALSE),0)</f>
        <v>0</v>
      </c>
      <c r="BI379" s="364"/>
      <c r="BJ379" s="364"/>
      <c r="BK379" s="328"/>
      <c r="BL379" s="331"/>
      <c r="BM379" s="334"/>
    </row>
    <row r="380" spans="1:65" x14ac:dyDescent="0.3">
      <c r="A380" s="373"/>
      <c r="B380" s="376"/>
      <c r="C380" s="379"/>
      <c r="D380" s="379"/>
      <c r="E380" s="334"/>
      <c r="F380" s="373"/>
      <c r="G380" s="382"/>
      <c r="H380" s="385"/>
      <c r="I380" s="385"/>
      <c r="J380" s="379"/>
      <c r="K380" s="346"/>
      <c r="L380" s="346"/>
      <c r="M380" s="346"/>
      <c r="N380" s="379"/>
      <c r="O380" s="346"/>
      <c r="P380" s="346"/>
      <c r="Q380" s="379"/>
      <c r="R380" s="337"/>
      <c r="S380" s="379"/>
      <c r="T380" s="379"/>
      <c r="U380" s="379"/>
      <c r="V380" s="230"/>
      <c r="W380" s="379"/>
      <c r="X380" s="331"/>
      <c r="Y380" s="373"/>
      <c r="Z380" s="346"/>
      <c r="AA380" s="385"/>
      <c r="AB380" s="379"/>
      <c r="AC380" s="385"/>
      <c r="AD380" s="388"/>
      <c r="AE380" s="231"/>
      <c r="AF380" s="232"/>
      <c r="AG380" s="230"/>
      <c r="AH380" s="367"/>
      <c r="AI380" s="230"/>
      <c r="AJ380" s="230"/>
      <c r="AK380" s="233"/>
      <c r="AL380" s="230"/>
      <c r="AM380" s="230"/>
      <c r="AN380" s="230"/>
      <c r="AO380" s="367"/>
      <c r="AP380" s="230"/>
      <c r="AQ380" s="230"/>
      <c r="AR380" s="230"/>
      <c r="AS380" s="234"/>
      <c r="AT380" s="235">
        <f>+SUM(AT377:AT379)</f>
        <v>0</v>
      </c>
      <c r="AU380" s="234"/>
      <c r="AV380" s="235">
        <f>+SUM(AV377:AV379)</f>
        <v>0</v>
      </c>
      <c r="AW380" s="235"/>
      <c r="AX380" s="235">
        <f>+SUM(AX377:AX379)</f>
        <v>0</v>
      </c>
      <c r="AY380" s="234"/>
      <c r="AZ380" s="235">
        <f>+SUM(AZ377:AZ379)</f>
        <v>0</v>
      </c>
      <c r="BA380" s="235"/>
      <c r="BB380" s="235">
        <f>BB377+BB378+BB379</f>
        <v>0</v>
      </c>
      <c r="BC380" s="236"/>
      <c r="BD380" s="235">
        <f>+BD377+BD378+BD379</f>
        <v>0</v>
      </c>
      <c r="BE380" s="236"/>
      <c r="BF380" s="235">
        <f>+SUM(BF377:BF379)</f>
        <v>0</v>
      </c>
      <c r="BG380" s="370"/>
      <c r="BH380" s="364">
        <f>IFERROR(VLOOKUP(BG380,'COSTOS CTO 495-2025'!$B$6:$C$180,2,FALSE),0)</f>
        <v>0</v>
      </c>
      <c r="BI380" s="365"/>
      <c r="BJ380" s="364"/>
      <c r="BK380" s="328"/>
      <c r="BL380" s="331"/>
      <c r="BM380" s="334"/>
    </row>
    <row r="381" spans="1:65" x14ac:dyDescent="0.3">
      <c r="A381" s="373"/>
      <c r="B381" s="376"/>
      <c r="C381" s="379"/>
      <c r="D381" s="379"/>
      <c r="E381" s="334"/>
      <c r="F381" s="373"/>
      <c r="G381" s="382"/>
      <c r="H381" s="385"/>
      <c r="I381" s="385"/>
      <c r="J381" s="379"/>
      <c r="K381" s="346"/>
      <c r="L381" s="346"/>
      <c r="M381" s="346"/>
      <c r="N381" s="379"/>
      <c r="O381" s="346"/>
      <c r="P381" s="346"/>
      <c r="Q381" s="379"/>
      <c r="R381" s="337"/>
      <c r="S381" s="379"/>
      <c r="T381" s="379"/>
      <c r="U381" s="379"/>
      <c r="V381" s="336"/>
      <c r="W381" s="379"/>
      <c r="X381" s="331"/>
      <c r="Y381" s="373"/>
      <c r="Z381" s="346"/>
      <c r="AA381" s="385"/>
      <c r="AB381" s="379"/>
      <c r="AC381" s="385"/>
      <c r="AD381" s="388"/>
      <c r="AE381" s="339"/>
      <c r="AF381" s="342">
        <f>IF(AE381=0,0,IF(AG381=0,(EOMONTH(AE381,0)+1-(AE381)),(1+AG381-AE381)))</f>
        <v>0</v>
      </c>
      <c r="AG381" s="327"/>
      <c r="AH381" s="367"/>
      <c r="AI381" s="345"/>
      <c r="AJ381" s="348">
        <f>IFERROR(VLOOKUP(AI381,'COSTOS CTO 495-2025'!$B$6:$C$180,2,FALSE),0)</f>
        <v>0</v>
      </c>
      <c r="AK381" s="351">
        <f>+AF381*AJ381</f>
        <v>0</v>
      </c>
      <c r="AL381" s="354"/>
      <c r="AM381" s="342">
        <f>IF(AL381=0,0,IF(AN381=0,(EOMONTH(AL381,0)+1-(AL381)),(1+AN381-AL381)))</f>
        <v>0</v>
      </c>
      <c r="AN381" s="354"/>
      <c r="AO381" s="367"/>
      <c r="AP381" s="345"/>
      <c r="AQ381" s="357">
        <f>IFERROR(VLOOKUP(AP381,'COSTOS CTO 495-2025'!$B$6:$C$180,2,FALSE),0)</f>
        <v>0</v>
      </c>
      <c r="AR381" s="360">
        <f>+AQ381*AM381</f>
        <v>0</v>
      </c>
      <c r="AS381" s="224"/>
      <c r="AT381" s="225">
        <f>IFERROR(VLOOKUP(AS381,'COSTOS CTO 495-2025'!$B$6:$C$180,2,FALSE),0)</f>
        <v>0</v>
      </c>
      <c r="AU381" s="226"/>
      <c r="AV381" s="225">
        <f>IFERROR(VLOOKUP(AU381,'COSTOS CTO 495-2025'!$B$6:$C$239,2,FALSE),0)</f>
        <v>0</v>
      </c>
      <c r="AW381" s="227"/>
      <c r="AX381" s="225">
        <f>IFERROR(VLOOKUP(AW381,'COSTOS CTO 495-2025'!$B$6:$C$180,2,FALSE),0)</f>
        <v>0</v>
      </c>
      <c r="AY381" s="227"/>
      <c r="AZ381" s="225">
        <f>IFERROR(VLOOKUP(AY381,'COSTOS CTO 495-2025'!$B$6:$C$239,2,FALSE),0)</f>
        <v>0</v>
      </c>
      <c r="BA381" s="228"/>
      <c r="BB381" s="225">
        <f>IFERROR(VLOOKUP(BA381,'COSTOS CTO 495-2025'!$B$6:$C$289,2,FALSE),0)</f>
        <v>0</v>
      </c>
      <c r="BC381" s="229"/>
      <c r="BD381" s="225">
        <f>IFERROR(VLOOKUP(BC381,'COSTOS CTO 495-2025'!$B$6:$C$209,2,FALSE),0)</f>
        <v>0</v>
      </c>
      <c r="BE381" s="229"/>
      <c r="BF381" s="225">
        <f>IFERROR(VLOOKUP(BE381,'COSTOS CTO 495-2025'!$B$6:$C$180,2,FALSE),0)</f>
        <v>0</v>
      </c>
      <c r="BG381" s="370"/>
      <c r="BH381" s="364">
        <f>IFERROR(VLOOKUP(BG381,'COSTOS CTO 495-2025'!$B$6:$C$180,2,FALSE),0)</f>
        <v>0</v>
      </c>
      <c r="BI381" s="363">
        <f>+SUM(AZ384+AX384+BD384+AT384+AV384+BH384+AR381+AK381+BF384+BB384)</f>
        <v>0</v>
      </c>
      <c r="BJ381" s="364"/>
      <c r="BK381" s="328"/>
      <c r="BL381" s="331"/>
      <c r="BM381" s="334"/>
    </row>
    <row r="382" spans="1:65" x14ac:dyDescent="0.3">
      <c r="A382" s="373"/>
      <c r="B382" s="376"/>
      <c r="C382" s="379"/>
      <c r="D382" s="379"/>
      <c r="E382" s="334"/>
      <c r="F382" s="373"/>
      <c r="G382" s="382"/>
      <c r="H382" s="385"/>
      <c r="I382" s="385"/>
      <c r="J382" s="379"/>
      <c r="K382" s="346"/>
      <c r="L382" s="346"/>
      <c r="M382" s="346"/>
      <c r="N382" s="379"/>
      <c r="O382" s="346"/>
      <c r="P382" s="346"/>
      <c r="Q382" s="379"/>
      <c r="R382" s="337"/>
      <c r="S382" s="379"/>
      <c r="T382" s="379"/>
      <c r="U382" s="379"/>
      <c r="V382" s="337"/>
      <c r="W382" s="379"/>
      <c r="X382" s="331"/>
      <c r="Y382" s="373"/>
      <c r="Z382" s="346"/>
      <c r="AA382" s="385"/>
      <c r="AB382" s="379"/>
      <c r="AC382" s="385"/>
      <c r="AD382" s="388"/>
      <c r="AE382" s="340"/>
      <c r="AF382" s="343"/>
      <c r="AG382" s="328"/>
      <c r="AH382" s="367"/>
      <c r="AI382" s="346"/>
      <c r="AJ382" s="349"/>
      <c r="AK382" s="352"/>
      <c r="AL382" s="355"/>
      <c r="AM382" s="343"/>
      <c r="AN382" s="355"/>
      <c r="AO382" s="367"/>
      <c r="AP382" s="346"/>
      <c r="AQ382" s="358"/>
      <c r="AR382" s="361"/>
      <c r="AS382" s="224"/>
      <c r="AT382" s="225">
        <f>IFERROR(VLOOKUP(AS382,'COSTOS CTO 495-2025'!$B$6:$C$180,2,FALSE),0)</f>
        <v>0</v>
      </c>
      <c r="AU382" s="226"/>
      <c r="AV382" s="225">
        <f>IFERROR(VLOOKUP(AU382,'COSTOS CTO 495-2025'!$B$6:$C$239,2,FALSE),0)</f>
        <v>0</v>
      </c>
      <c r="AW382" s="227"/>
      <c r="AX382" s="225">
        <f>IFERROR(VLOOKUP(AW382,'COSTOS CTO 495-2025'!$B$6:$C$180,2,FALSE),0)</f>
        <v>0</v>
      </c>
      <c r="AY382" s="227"/>
      <c r="AZ382" s="225">
        <f>IFERROR(VLOOKUP(AY382,'COSTOS CTO 495-2025'!$B$6:$C$239,2,FALSE),0)</f>
        <v>0</v>
      </c>
      <c r="BA382" s="228"/>
      <c r="BB382" s="225">
        <f>IFERROR(VLOOKUP(BA382,'COSTOS CTO 495-2025'!$B$6:$C$289,2,FALSE),0)</f>
        <v>0</v>
      </c>
      <c r="BC382" s="229"/>
      <c r="BD382" s="225">
        <f>IFERROR(VLOOKUP(BC382,'COSTOS CTO 495-2025'!$B$6:$C$209,2,FALSE),0)</f>
        <v>0</v>
      </c>
      <c r="BE382" s="229"/>
      <c r="BF382" s="225">
        <f>IFERROR(VLOOKUP(BE382,'COSTOS CTO 495-2025'!$B$6:$C$180,2,FALSE),0)</f>
        <v>0</v>
      </c>
      <c r="BG382" s="370"/>
      <c r="BH382" s="364">
        <f>IFERROR(VLOOKUP(BG382,'COSTOS CTO 495-2025'!$B$6:$C$180,2,FALSE),0)</f>
        <v>0</v>
      </c>
      <c r="BI382" s="364"/>
      <c r="BJ382" s="364"/>
      <c r="BK382" s="328"/>
      <c r="BL382" s="331"/>
      <c r="BM382" s="334"/>
    </row>
    <row r="383" spans="1:65" x14ac:dyDescent="0.3">
      <c r="A383" s="373"/>
      <c r="B383" s="376"/>
      <c r="C383" s="379"/>
      <c r="D383" s="379"/>
      <c r="E383" s="334"/>
      <c r="F383" s="373"/>
      <c r="G383" s="382"/>
      <c r="H383" s="385"/>
      <c r="I383" s="385"/>
      <c r="J383" s="379"/>
      <c r="K383" s="346"/>
      <c r="L383" s="346"/>
      <c r="M383" s="346"/>
      <c r="N383" s="379"/>
      <c r="O383" s="346"/>
      <c r="P383" s="346"/>
      <c r="Q383" s="379"/>
      <c r="R383" s="337"/>
      <c r="S383" s="379"/>
      <c r="T383" s="379"/>
      <c r="U383" s="379"/>
      <c r="V383" s="338"/>
      <c r="W383" s="379"/>
      <c r="X383" s="331"/>
      <c r="Y383" s="373"/>
      <c r="Z383" s="346"/>
      <c r="AA383" s="385"/>
      <c r="AB383" s="379"/>
      <c r="AC383" s="385"/>
      <c r="AD383" s="388"/>
      <c r="AE383" s="341"/>
      <c r="AF383" s="344"/>
      <c r="AG383" s="329"/>
      <c r="AH383" s="367"/>
      <c r="AI383" s="347"/>
      <c r="AJ383" s="350"/>
      <c r="AK383" s="353"/>
      <c r="AL383" s="356"/>
      <c r="AM383" s="344"/>
      <c r="AN383" s="356"/>
      <c r="AO383" s="367"/>
      <c r="AP383" s="347"/>
      <c r="AQ383" s="359"/>
      <c r="AR383" s="362"/>
      <c r="AS383" s="224"/>
      <c r="AT383" s="225">
        <f>IFERROR(VLOOKUP(AS383,'COSTOS CTO 495-2025'!$B$6:$C$180,2,FALSE),0)</f>
        <v>0</v>
      </c>
      <c r="AU383" s="226"/>
      <c r="AV383" s="225">
        <f>IFERROR(VLOOKUP(AU383,'COSTOS CTO 495-2025'!$B$6:$C$239,2,FALSE),0)</f>
        <v>0</v>
      </c>
      <c r="AW383" s="227"/>
      <c r="AX383" s="225">
        <f>IFERROR(VLOOKUP(AW383,'COSTOS CTO 495-2025'!$B$6:$C$180,2,FALSE),0)</f>
        <v>0</v>
      </c>
      <c r="AY383" s="227"/>
      <c r="AZ383" s="225">
        <f>IFERROR(VLOOKUP(AY383,'COSTOS CTO 495-2025'!$B$6:$C$239,2,FALSE),0)</f>
        <v>0</v>
      </c>
      <c r="BA383" s="228"/>
      <c r="BB383" s="225">
        <f>IFERROR(VLOOKUP(BA383,'COSTOS CTO 495-2025'!$B$6:$C$289,2,FALSE),0)</f>
        <v>0</v>
      </c>
      <c r="BC383" s="229"/>
      <c r="BD383" s="225">
        <f>IFERROR(VLOOKUP(BC383,'COSTOS CTO 495-2025'!$B$6:$C$209,2,FALSE),0)</f>
        <v>0</v>
      </c>
      <c r="BE383" s="229"/>
      <c r="BF383" s="225">
        <f>IFERROR(VLOOKUP(BE383,'COSTOS CTO 495-2025'!$B$6:$C$180,2,FALSE),0)</f>
        <v>0</v>
      </c>
      <c r="BG383" s="370"/>
      <c r="BH383" s="364">
        <f>IFERROR(VLOOKUP(BG383,'COSTOS CTO 495-2025'!$B$6:$C$180,2,FALSE),0)</f>
        <v>0</v>
      </c>
      <c r="BI383" s="364"/>
      <c r="BJ383" s="364"/>
      <c r="BK383" s="328"/>
      <c r="BL383" s="331"/>
      <c r="BM383" s="334"/>
    </row>
    <row r="384" spans="1:65" x14ac:dyDescent="0.3">
      <c r="A384" s="373"/>
      <c r="B384" s="376"/>
      <c r="C384" s="379"/>
      <c r="D384" s="379"/>
      <c r="E384" s="334"/>
      <c r="F384" s="373"/>
      <c r="G384" s="382"/>
      <c r="H384" s="385"/>
      <c r="I384" s="385"/>
      <c r="J384" s="379"/>
      <c r="K384" s="346"/>
      <c r="L384" s="346"/>
      <c r="M384" s="346"/>
      <c r="N384" s="379"/>
      <c r="O384" s="346"/>
      <c r="P384" s="346"/>
      <c r="Q384" s="379"/>
      <c r="R384" s="337"/>
      <c r="S384" s="379"/>
      <c r="T384" s="379"/>
      <c r="U384" s="379"/>
      <c r="V384" s="230"/>
      <c r="W384" s="379"/>
      <c r="X384" s="331"/>
      <c r="Y384" s="373"/>
      <c r="Z384" s="346"/>
      <c r="AA384" s="385"/>
      <c r="AB384" s="379"/>
      <c r="AC384" s="385"/>
      <c r="AD384" s="388"/>
      <c r="AE384" s="231"/>
      <c r="AF384" s="232"/>
      <c r="AG384" s="230"/>
      <c r="AH384" s="367"/>
      <c r="AI384" s="230"/>
      <c r="AJ384" s="230"/>
      <c r="AK384" s="233"/>
      <c r="AL384" s="230"/>
      <c r="AM384" s="230"/>
      <c r="AN384" s="230"/>
      <c r="AO384" s="367"/>
      <c r="AP384" s="233"/>
      <c r="AQ384" s="233"/>
      <c r="AR384" s="233"/>
      <c r="AS384" s="234"/>
      <c r="AT384" s="235">
        <f>+SUM(AT381:AT383)</f>
        <v>0</v>
      </c>
      <c r="AU384" s="234"/>
      <c r="AV384" s="235">
        <f>+SUM(AV381:AV383)</f>
        <v>0</v>
      </c>
      <c r="AW384" s="235"/>
      <c r="AX384" s="235">
        <f>+SUM(AX381:AX383)</f>
        <v>0</v>
      </c>
      <c r="AY384" s="234"/>
      <c r="AZ384" s="235">
        <f>+SUM(AZ381:AZ383)</f>
        <v>0</v>
      </c>
      <c r="BA384" s="235"/>
      <c r="BB384" s="235">
        <f>SUM(BB381:BB383)</f>
        <v>0</v>
      </c>
      <c r="BC384" s="236"/>
      <c r="BD384" s="235">
        <f>+SUM(BD381:BD383)</f>
        <v>0</v>
      </c>
      <c r="BE384" s="236"/>
      <c r="BF384" s="235">
        <f>+SUM(BF381:BF383)</f>
        <v>0</v>
      </c>
      <c r="BG384" s="370"/>
      <c r="BH384" s="364">
        <f>IFERROR(VLOOKUP(BG384,'COSTOS CTO 495-2025'!$B$6:$C$180,2,FALSE),0)</f>
        <v>0</v>
      </c>
      <c r="BI384" s="365"/>
      <c r="BJ384" s="364"/>
      <c r="BK384" s="328"/>
      <c r="BL384" s="331"/>
      <c r="BM384" s="334"/>
    </row>
    <row r="385" spans="1:65" x14ac:dyDescent="0.3">
      <c r="A385" s="373"/>
      <c r="B385" s="376"/>
      <c r="C385" s="379"/>
      <c r="D385" s="379"/>
      <c r="E385" s="334"/>
      <c r="F385" s="373"/>
      <c r="G385" s="382"/>
      <c r="H385" s="385"/>
      <c r="I385" s="385"/>
      <c r="J385" s="379"/>
      <c r="K385" s="346"/>
      <c r="L385" s="346"/>
      <c r="M385" s="346"/>
      <c r="N385" s="379"/>
      <c r="O385" s="346"/>
      <c r="P385" s="346"/>
      <c r="Q385" s="379"/>
      <c r="R385" s="337"/>
      <c r="S385" s="379"/>
      <c r="T385" s="379"/>
      <c r="U385" s="379"/>
      <c r="V385" s="336"/>
      <c r="W385" s="379"/>
      <c r="X385" s="331"/>
      <c r="Y385" s="373"/>
      <c r="Z385" s="346"/>
      <c r="AA385" s="385"/>
      <c r="AB385" s="379"/>
      <c r="AC385" s="385"/>
      <c r="AD385" s="388"/>
      <c r="AE385" s="339"/>
      <c r="AF385" s="342">
        <f>IF(AE385=0,0,IF(AG385=0,(EOMONTH(AE385,0)+1-(AE385)),(1+AG385-AE385)))</f>
        <v>0</v>
      </c>
      <c r="AG385" s="327"/>
      <c r="AH385" s="367"/>
      <c r="AI385" s="345"/>
      <c r="AJ385" s="348">
        <f>IFERROR(VLOOKUP(AI385,'COSTOS CTO 495-2025'!$B$6:$C$180,2,FALSE),0)</f>
        <v>0</v>
      </c>
      <c r="AK385" s="351">
        <f>+AF385*AJ385</f>
        <v>0</v>
      </c>
      <c r="AL385" s="354"/>
      <c r="AM385" s="342">
        <f>IF(AL385=0,0,IF(AN385=0,(EOMONTH(AL385,0)+1-(AL385)),(1+AN385-AL385)))</f>
        <v>0</v>
      </c>
      <c r="AN385" s="354"/>
      <c r="AO385" s="367"/>
      <c r="AP385" s="345"/>
      <c r="AQ385" s="357">
        <f>IFERROR(VLOOKUP(AP385,'COSTOS CTO 495-2025'!$B$6:$C$180,2,FALSE),0)</f>
        <v>0</v>
      </c>
      <c r="AR385" s="360">
        <f>+AQ385*AM385</f>
        <v>0</v>
      </c>
      <c r="AS385" s="224"/>
      <c r="AT385" s="225">
        <f>IFERROR(VLOOKUP(AS385,'COSTOS CTO 495-2025'!$B$6:$C$180,2,FALSE),0)</f>
        <v>0</v>
      </c>
      <c r="AU385" s="226"/>
      <c r="AV385" s="225">
        <f>IFERROR(VLOOKUP(AU385,'COSTOS CTO 495-2025'!$B$6:$C$239,2,FALSE),0)</f>
        <v>0</v>
      </c>
      <c r="AW385" s="227"/>
      <c r="AX385" s="225">
        <f>IFERROR(VLOOKUP(AW385,'COSTOS CTO 495-2025'!$B$6:$C$180,2,FALSE),0)</f>
        <v>0</v>
      </c>
      <c r="AY385" s="227"/>
      <c r="AZ385" s="225">
        <f>IFERROR(VLOOKUP(AY385,'COSTOS CTO 495-2025'!$B$6:$C$239,2,FALSE),0)</f>
        <v>0</v>
      </c>
      <c r="BA385" s="228"/>
      <c r="BB385" s="225">
        <f>IFERROR(VLOOKUP(BA385,'COSTOS CTO 495-2025'!$B$6:$C$289,2,FALSE),0)</f>
        <v>0</v>
      </c>
      <c r="BC385" s="229"/>
      <c r="BD385" s="225">
        <f>IFERROR(VLOOKUP(BC385,'COSTOS CTO 495-2025'!$B$6:$C$209,2,FALSE),0)</f>
        <v>0</v>
      </c>
      <c r="BE385" s="229"/>
      <c r="BF385" s="225">
        <f>IFERROR(VLOOKUP(BE385,'COSTOS CTO 495-2025'!$B$6:$C$209,2,FALSE),0)</f>
        <v>0</v>
      </c>
      <c r="BG385" s="370"/>
      <c r="BH385" s="364">
        <f>IFERROR(VLOOKUP(BG385,'COSTOS CTO 495-2025'!$B$6:$C$180,2,FALSE),0)</f>
        <v>0</v>
      </c>
      <c r="BI385" s="363">
        <f>+SUM(AZ388+AX388+BD388+AT388+AV388+BH388+AR385+AK385+BF388+BB388)</f>
        <v>0</v>
      </c>
      <c r="BJ385" s="364"/>
      <c r="BK385" s="328"/>
      <c r="BL385" s="331"/>
      <c r="BM385" s="334"/>
    </row>
    <row r="386" spans="1:65" x14ac:dyDescent="0.3">
      <c r="A386" s="373"/>
      <c r="B386" s="376"/>
      <c r="C386" s="379"/>
      <c r="D386" s="379"/>
      <c r="E386" s="334"/>
      <c r="F386" s="373"/>
      <c r="G386" s="382"/>
      <c r="H386" s="385"/>
      <c r="I386" s="385"/>
      <c r="J386" s="379"/>
      <c r="K386" s="346"/>
      <c r="L386" s="346"/>
      <c r="M386" s="346"/>
      <c r="N386" s="379"/>
      <c r="O386" s="346"/>
      <c r="P386" s="346"/>
      <c r="Q386" s="379"/>
      <c r="R386" s="337"/>
      <c r="S386" s="379"/>
      <c r="T386" s="379"/>
      <c r="U386" s="379"/>
      <c r="V386" s="337"/>
      <c r="W386" s="379"/>
      <c r="X386" s="331"/>
      <c r="Y386" s="373"/>
      <c r="Z386" s="346"/>
      <c r="AA386" s="385"/>
      <c r="AB386" s="379"/>
      <c r="AC386" s="385"/>
      <c r="AD386" s="388"/>
      <c r="AE386" s="340"/>
      <c r="AF386" s="343"/>
      <c r="AG386" s="328"/>
      <c r="AH386" s="367"/>
      <c r="AI386" s="346"/>
      <c r="AJ386" s="349"/>
      <c r="AK386" s="352"/>
      <c r="AL386" s="355"/>
      <c r="AM386" s="343"/>
      <c r="AN386" s="355"/>
      <c r="AO386" s="367"/>
      <c r="AP386" s="346"/>
      <c r="AQ386" s="358"/>
      <c r="AR386" s="361"/>
      <c r="AS386" s="224"/>
      <c r="AT386" s="225">
        <f>IFERROR(VLOOKUP(AS386,'COSTOS CTO 495-2025'!$B$6:$C$180,2,FALSE),0)</f>
        <v>0</v>
      </c>
      <c r="AU386" s="226"/>
      <c r="AV386" s="225">
        <f>IFERROR(VLOOKUP(AU386,'COSTOS CTO 495-2025'!$B$6:$C$239,2,FALSE),0)</f>
        <v>0</v>
      </c>
      <c r="AW386" s="227"/>
      <c r="AX386" s="225">
        <f>IFERROR(VLOOKUP(AW386,'COSTOS CTO 495-2025'!$B$6:$C$180,2,FALSE),0)</f>
        <v>0</v>
      </c>
      <c r="AY386" s="227"/>
      <c r="AZ386" s="225">
        <f>IFERROR(VLOOKUP(AY386,'COSTOS CTO 495-2025'!$B$6:$C$239,2,FALSE),0)</f>
        <v>0</v>
      </c>
      <c r="BA386" s="228"/>
      <c r="BB386" s="225">
        <f>IFERROR(VLOOKUP(BA386,'COSTOS CTO 495-2025'!$B$6:$C$289,2,FALSE),0)</f>
        <v>0</v>
      </c>
      <c r="BC386" s="229"/>
      <c r="BD386" s="225">
        <f>IFERROR(VLOOKUP(BC386,'COSTOS CTO 495-2025'!$B$6:$C$209,2,FALSE),0)</f>
        <v>0</v>
      </c>
      <c r="BE386" s="229"/>
      <c r="BF386" s="225">
        <f>IFERROR(VLOOKUP(BE386,'COSTOS CTO 495-2025'!$B$6:$C$209,2,FALSE),0)</f>
        <v>0</v>
      </c>
      <c r="BG386" s="370"/>
      <c r="BH386" s="364">
        <f>IFERROR(VLOOKUP(BG386,'COSTOS CTO 495-2025'!$B$6:$C$180,2,FALSE),0)</f>
        <v>0</v>
      </c>
      <c r="BI386" s="364"/>
      <c r="BJ386" s="364"/>
      <c r="BK386" s="328"/>
      <c r="BL386" s="331"/>
      <c r="BM386" s="334"/>
    </row>
    <row r="387" spans="1:65" x14ac:dyDescent="0.3">
      <c r="A387" s="373"/>
      <c r="B387" s="376"/>
      <c r="C387" s="379"/>
      <c r="D387" s="379"/>
      <c r="E387" s="334"/>
      <c r="F387" s="373"/>
      <c r="G387" s="382"/>
      <c r="H387" s="385"/>
      <c r="I387" s="385"/>
      <c r="J387" s="379"/>
      <c r="K387" s="346"/>
      <c r="L387" s="346"/>
      <c r="M387" s="346"/>
      <c r="N387" s="379"/>
      <c r="O387" s="346"/>
      <c r="P387" s="346"/>
      <c r="Q387" s="379"/>
      <c r="R387" s="337"/>
      <c r="S387" s="379"/>
      <c r="T387" s="379"/>
      <c r="U387" s="379"/>
      <c r="V387" s="338"/>
      <c r="W387" s="379"/>
      <c r="X387" s="331"/>
      <c r="Y387" s="373"/>
      <c r="Z387" s="346"/>
      <c r="AA387" s="385"/>
      <c r="AB387" s="379"/>
      <c r="AC387" s="385"/>
      <c r="AD387" s="388"/>
      <c r="AE387" s="341"/>
      <c r="AF387" s="344"/>
      <c r="AG387" s="329"/>
      <c r="AH387" s="367"/>
      <c r="AI387" s="347"/>
      <c r="AJ387" s="350"/>
      <c r="AK387" s="353"/>
      <c r="AL387" s="356"/>
      <c r="AM387" s="344"/>
      <c r="AN387" s="356"/>
      <c r="AO387" s="367"/>
      <c r="AP387" s="347"/>
      <c r="AQ387" s="359"/>
      <c r="AR387" s="362"/>
      <c r="AS387" s="224"/>
      <c r="AT387" s="225">
        <f>IFERROR(VLOOKUP(AS387,'COSTOS CTO 495-2025'!$B$6:$C$180,2,FALSE),0)</f>
        <v>0</v>
      </c>
      <c r="AU387" s="226"/>
      <c r="AV387" s="225">
        <f>IFERROR(VLOOKUP(AU387,'COSTOS CTO 495-2025'!$B$6:$C$239,2,FALSE),0)</f>
        <v>0</v>
      </c>
      <c r="AW387" s="227"/>
      <c r="AX387" s="225">
        <f>IFERROR(VLOOKUP(AW387,'COSTOS CTO 495-2025'!$B$6:$C$180,2,FALSE),0)</f>
        <v>0</v>
      </c>
      <c r="AY387" s="227"/>
      <c r="AZ387" s="225">
        <f>IFERROR(VLOOKUP(AY387,'COSTOS CTO 495-2025'!$B$6:$C$239,2,FALSE),0)</f>
        <v>0</v>
      </c>
      <c r="BA387" s="228"/>
      <c r="BB387" s="225">
        <f>IFERROR(VLOOKUP(BA387,'COSTOS CTO 495-2025'!$B$6:$C$289,2,FALSE),0)</f>
        <v>0</v>
      </c>
      <c r="BC387" s="229"/>
      <c r="BD387" s="225">
        <f>IFERROR(VLOOKUP(BC387,'COSTOS CTO 495-2025'!$B$6:$C$209,2,FALSE),0)</f>
        <v>0</v>
      </c>
      <c r="BE387" s="229"/>
      <c r="BF387" s="225">
        <f>IFERROR(VLOOKUP(BE387,'COSTOS CTO 495-2025'!$B$6:$C$209,2,FALSE),0)</f>
        <v>0</v>
      </c>
      <c r="BG387" s="370"/>
      <c r="BH387" s="364">
        <f>IFERROR(VLOOKUP(BG387,'COSTOS CTO 495-2025'!$B$6:$C$180,2,FALSE),0)</f>
        <v>0</v>
      </c>
      <c r="BI387" s="364"/>
      <c r="BJ387" s="364"/>
      <c r="BK387" s="328"/>
      <c r="BL387" s="331"/>
      <c r="BM387" s="334"/>
    </row>
    <row r="388" spans="1:65" x14ac:dyDescent="0.3">
      <c r="A388" s="374"/>
      <c r="B388" s="377"/>
      <c r="C388" s="380"/>
      <c r="D388" s="380"/>
      <c r="E388" s="335"/>
      <c r="F388" s="374"/>
      <c r="G388" s="383"/>
      <c r="H388" s="386"/>
      <c r="I388" s="386"/>
      <c r="J388" s="380"/>
      <c r="K388" s="347"/>
      <c r="L388" s="347"/>
      <c r="M388" s="347"/>
      <c r="N388" s="380"/>
      <c r="O388" s="347"/>
      <c r="P388" s="347"/>
      <c r="Q388" s="380"/>
      <c r="R388" s="338"/>
      <c r="S388" s="380"/>
      <c r="T388" s="380"/>
      <c r="U388" s="380"/>
      <c r="V388" s="230"/>
      <c r="W388" s="380"/>
      <c r="X388" s="332"/>
      <c r="Y388" s="374"/>
      <c r="Z388" s="347"/>
      <c r="AA388" s="386"/>
      <c r="AB388" s="380"/>
      <c r="AC388" s="386"/>
      <c r="AD388" s="389"/>
      <c r="AE388" s="231"/>
      <c r="AF388" s="232"/>
      <c r="AG388" s="230"/>
      <c r="AH388" s="368"/>
      <c r="AI388" s="230"/>
      <c r="AJ388" s="230"/>
      <c r="AK388" s="233"/>
      <c r="AL388" s="230"/>
      <c r="AM388" s="230"/>
      <c r="AN388" s="230"/>
      <c r="AO388" s="368"/>
      <c r="AP388" s="233"/>
      <c r="AQ388" s="233"/>
      <c r="AR388" s="233"/>
      <c r="AS388" s="234"/>
      <c r="AT388" s="235">
        <f>+SUM(AT385:AT387)</f>
        <v>0</v>
      </c>
      <c r="AU388" s="234"/>
      <c r="AV388" s="235">
        <f>+SUM(AV385:AV387)</f>
        <v>0</v>
      </c>
      <c r="AW388" s="235"/>
      <c r="AX388" s="235">
        <f>+SUM(AX385:AX387)</f>
        <v>0</v>
      </c>
      <c r="AY388" s="234"/>
      <c r="AZ388" s="235">
        <f>+SUM(AZ385:AZ387)</f>
        <v>0</v>
      </c>
      <c r="BA388" s="235"/>
      <c r="BB388" s="235">
        <f>SUM(BB385:BB387)</f>
        <v>0</v>
      </c>
      <c r="BC388" s="236"/>
      <c r="BD388" s="235">
        <f>+SUM(BD385:BD387)</f>
        <v>0</v>
      </c>
      <c r="BE388" s="236"/>
      <c r="BF388" s="235">
        <f>+SUM(BF385:BF387)</f>
        <v>0</v>
      </c>
      <c r="BG388" s="371"/>
      <c r="BH388" s="365">
        <f>IFERROR(VLOOKUP(BG388,'COSTOS CTO 495-2025'!$B$6:$C$180,2,FALSE),0)</f>
        <v>0</v>
      </c>
      <c r="BI388" s="365"/>
      <c r="BJ388" s="365"/>
      <c r="BK388" s="329"/>
      <c r="BL388" s="332"/>
      <c r="BM388" s="335"/>
    </row>
    <row r="389" spans="1:65" x14ac:dyDescent="0.3">
      <c r="A389" s="372"/>
      <c r="B389" s="375"/>
      <c r="C389" s="378"/>
      <c r="D389" s="378"/>
      <c r="E389" s="333"/>
      <c r="F389" s="372"/>
      <c r="G389" s="381"/>
      <c r="H389" s="384"/>
      <c r="I389" s="384"/>
      <c r="J389" s="378"/>
      <c r="K389" s="345"/>
      <c r="L389" s="345"/>
      <c r="M389" s="345"/>
      <c r="N389" s="378"/>
      <c r="O389" s="345"/>
      <c r="P389" s="345"/>
      <c r="Q389" s="378"/>
      <c r="R389" s="336"/>
      <c r="S389" s="378"/>
      <c r="T389" s="378"/>
      <c r="U389" s="378"/>
      <c r="V389" s="336"/>
      <c r="W389" s="378"/>
      <c r="X389" s="330"/>
      <c r="Y389" s="372"/>
      <c r="Z389" s="345"/>
      <c r="AA389" s="384"/>
      <c r="AB389" s="378"/>
      <c r="AC389" s="384"/>
      <c r="AD389" s="387"/>
      <c r="AE389" s="339"/>
      <c r="AF389" s="342">
        <f>IF(AE389=0,0,IF(AG389=0,(EOMONTH(AE389,0)+1-(AE389)),(1+AG389-AE389)))</f>
        <v>0</v>
      </c>
      <c r="AG389" s="339"/>
      <c r="AH389" s="366">
        <f>+AF389+AF393+AF397</f>
        <v>0</v>
      </c>
      <c r="AI389" s="345"/>
      <c r="AJ389" s="348">
        <f>IFERROR(VLOOKUP(AI389,'COSTOS CTO 495-2025'!$B$6:$C$180,2,FALSE),0)</f>
        <v>0</v>
      </c>
      <c r="AK389" s="351">
        <f>+AH389*AJ389</f>
        <v>0</v>
      </c>
      <c r="AL389" s="339"/>
      <c r="AM389" s="342">
        <f>IF(AL389=0,0,IF(AN389=0,(EOMONTH(AL389,0)+1-(AL389)),(1+AN389-AL389)))</f>
        <v>0</v>
      </c>
      <c r="AN389" s="339"/>
      <c r="AO389" s="366">
        <f>+AM389+AM393+AM397</f>
        <v>0</v>
      </c>
      <c r="AP389" s="345"/>
      <c r="AQ389" s="357">
        <f>IFERROR(VLOOKUP(AP389,'COSTOS CTO 495-2025'!$B$6:$C$180,2,FALSE),0)</f>
        <v>0</v>
      </c>
      <c r="AR389" s="360">
        <f>+AQ389*AM389</f>
        <v>0</v>
      </c>
      <c r="AS389" s="224"/>
      <c r="AT389" s="225">
        <f>IFERROR(VLOOKUP(AS389,'COSTOS CTO 495-2025'!$B$6:$C$180,2,FALSE),0)</f>
        <v>0</v>
      </c>
      <c r="AU389" s="226"/>
      <c r="AV389" s="225">
        <f>IFERROR(VLOOKUP(AU389,'COSTOS CTO 495-2025'!$B$6:$C$239,2,FALSE),0)</f>
        <v>0</v>
      </c>
      <c r="AW389" s="227"/>
      <c r="AX389" s="225">
        <f>IFERROR(VLOOKUP(AW389,'COSTOS CTO 495-2025'!$B$6:$C$180,2,FALSE),0)</f>
        <v>0</v>
      </c>
      <c r="AY389" s="227"/>
      <c r="AZ389" s="225">
        <f>IFERROR(VLOOKUP(AY389,'COSTOS CTO 495-2025'!$B$6:$C$239,2,FALSE),0)</f>
        <v>0</v>
      </c>
      <c r="BA389" s="228"/>
      <c r="BB389" s="225">
        <f>IFERROR(VLOOKUP(BA389,'COSTOS CTO 495-2025'!$B$6:$C$289,2,FALSE),0)</f>
        <v>0</v>
      </c>
      <c r="BC389" s="229"/>
      <c r="BD389" s="225">
        <f>IFERROR(VLOOKUP(BC389,'COSTOS CTO 495-2025'!$B$6:$C$209,2,FALSE),0)</f>
        <v>0</v>
      </c>
      <c r="BE389" s="229"/>
      <c r="BF389" s="225">
        <f>IFERROR(VLOOKUP(BE389,'COSTOS CTO 495-2025'!$B$6:$C$180,2,FALSE),0)</f>
        <v>0</v>
      </c>
      <c r="BG389" s="369"/>
      <c r="BH389" s="363">
        <f>IFERROR(VLOOKUP(BG389,'COSTOS CTO 495-2025'!$B$6:$C$180,2,FALSE),0)</f>
        <v>0</v>
      </c>
      <c r="BI389" s="363">
        <f>+SUM(AZ392+AX392+BD392+AT392+AV392+BH392+AR389+AK389+BF392+BB392)</f>
        <v>0</v>
      </c>
      <c r="BJ389" s="363">
        <f>BI389+BI393+BI397</f>
        <v>0</v>
      </c>
      <c r="BK389" s="327"/>
      <c r="BL389" s="330"/>
      <c r="BM389" s="333"/>
    </row>
    <row r="390" spans="1:65" x14ac:dyDescent="0.3">
      <c r="A390" s="373"/>
      <c r="B390" s="376"/>
      <c r="C390" s="379"/>
      <c r="D390" s="379"/>
      <c r="E390" s="334"/>
      <c r="F390" s="373"/>
      <c r="G390" s="382"/>
      <c r="H390" s="385"/>
      <c r="I390" s="385"/>
      <c r="J390" s="379"/>
      <c r="K390" s="346"/>
      <c r="L390" s="346"/>
      <c r="M390" s="346"/>
      <c r="N390" s="379"/>
      <c r="O390" s="346"/>
      <c r="P390" s="346"/>
      <c r="Q390" s="379"/>
      <c r="R390" s="337"/>
      <c r="S390" s="379"/>
      <c r="T390" s="379"/>
      <c r="U390" s="379"/>
      <c r="V390" s="337"/>
      <c r="W390" s="379"/>
      <c r="X390" s="331"/>
      <c r="Y390" s="373"/>
      <c r="Z390" s="346"/>
      <c r="AA390" s="385"/>
      <c r="AB390" s="379"/>
      <c r="AC390" s="385"/>
      <c r="AD390" s="388"/>
      <c r="AE390" s="340"/>
      <c r="AF390" s="343"/>
      <c r="AG390" s="340"/>
      <c r="AH390" s="367"/>
      <c r="AI390" s="346"/>
      <c r="AJ390" s="349"/>
      <c r="AK390" s="352"/>
      <c r="AL390" s="340"/>
      <c r="AM390" s="343"/>
      <c r="AN390" s="340"/>
      <c r="AO390" s="367"/>
      <c r="AP390" s="346"/>
      <c r="AQ390" s="358"/>
      <c r="AR390" s="361"/>
      <c r="AS390" s="224"/>
      <c r="AT390" s="225">
        <f>IFERROR(VLOOKUP(AS390,'COSTOS CTO 495-2025'!$B$6:$C$180,2,FALSE),0)</f>
        <v>0</v>
      </c>
      <c r="AU390" s="226"/>
      <c r="AV390" s="225">
        <f>IFERROR(VLOOKUP(AU390,'COSTOS CTO 495-2025'!$B$6:$C$239,2,FALSE),0)</f>
        <v>0</v>
      </c>
      <c r="AW390" s="227"/>
      <c r="AX390" s="225">
        <f>IFERROR(VLOOKUP(AW390,'COSTOS CTO 495-2025'!$B$6:$C$180,2,FALSE),0)</f>
        <v>0</v>
      </c>
      <c r="AY390" s="227"/>
      <c r="AZ390" s="225">
        <f>IFERROR(VLOOKUP(AY390,'COSTOS CTO 495-2025'!$B$6:$C$239,2,FALSE),0)</f>
        <v>0</v>
      </c>
      <c r="BA390" s="228"/>
      <c r="BB390" s="225">
        <f>IFERROR(VLOOKUP(BA390,'COSTOS CTO 495-2025'!$B$6:$C$289,2,FALSE),0)</f>
        <v>0</v>
      </c>
      <c r="BC390" s="229"/>
      <c r="BD390" s="225">
        <f>IFERROR(VLOOKUP(BC390,'COSTOS CTO 495-2025'!$B$6:$C$209,2,FALSE),0)</f>
        <v>0</v>
      </c>
      <c r="BE390" s="229"/>
      <c r="BF390" s="225">
        <f>IFERROR(VLOOKUP(BE390,'COSTOS CTO 495-2025'!$B$6:$C$180,2,FALSE),0)</f>
        <v>0</v>
      </c>
      <c r="BG390" s="370"/>
      <c r="BH390" s="364">
        <f>IFERROR(VLOOKUP(BG390,'COSTOS CTO 495-2025'!$B$6:$C$180,2,FALSE),0)</f>
        <v>0</v>
      </c>
      <c r="BI390" s="364"/>
      <c r="BJ390" s="364"/>
      <c r="BK390" s="328"/>
      <c r="BL390" s="331"/>
      <c r="BM390" s="334"/>
    </row>
    <row r="391" spans="1:65" x14ac:dyDescent="0.3">
      <c r="A391" s="373"/>
      <c r="B391" s="376"/>
      <c r="C391" s="379"/>
      <c r="D391" s="379"/>
      <c r="E391" s="334"/>
      <c r="F391" s="373"/>
      <c r="G391" s="382"/>
      <c r="H391" s="385"/>
      <c r="I391" s="385"/>
      <c r="J391" s="379"/>
      <c r="K391" s="346"/>
      <c r="L391" s="346"/>
      <c r="M391" s="346"/>
      <c r="N391" s="379"/>
      <c r="O391" s="346"/>
      <c r="P391" s="346"/>
      <c r="Q391" s="379"/>
      <c r="R391" s="337"/>
      <c r="S391" s="379"/>
      <c r="T391" s="379"/>
      <c r="U391" s="379"/>
      <c r="V391" s="338"/>
      <c r="W391" s="379"/>
      <c r="X391" s="331"/>
      <c r="Y391" s="373"/>
      <c r="Z391" s="346"/>
      <c r="AA391" s="385"/>
      <c r="AB391" s="379"/>
      <c r="AC391" s="385"/>
      <c r="AD391" s="388"/>
      <c r="AE391" s="341"/>
      <c r="AF391" s="344"/>
      <c r="AG391" s="341"/>
      <c r="AH391" s="367"/>
      <c r="AI391" s="347"/>
      <c r="AJ391" s="350"/>
      <c r="AK391" s="353"/>
      <c r="AL391" s="341"/>
      <c r="AM391" s="344"/>
      <c r="AN391" s="341"/>
      <c r="AO391" s="367"/>
      <c r="AP391" s="347"/>
      <c r="AQ391" s="359"/>
      <c r="AR391" s="362"/>
      <c r="AS391" s="224"/>
      <c r="AT391" s="225">
        <f>IFERROR(VLOOKUP(AS391,'COSTOS CTO 495-2025'!$B$6:$C$180,2,FALSE),0)</f>
        <v>0</v>
      </c>
      <c r="AU391" s="226"/>
      <c r="AV391" s="225">
        <f>IFERROR(VLOOKUP(AU391,'COSTOS CTO 495-2025'!$B$6:$C$239,2,FALSE),0)</f>
        <v>0</v>
      </c>
      <c r="AW391" s="227"/>
      <c r="AX391" s="225">
        <f>IFERROR(VLOOKUP(AW391,'COSTOS CTO 495-2025'!$B$6:$C$180,2,FALSE),0)</f>
        <v>0</v>
      </c>
      <c r="AY391" s="227"/>
      <c r="AZ391" s="225">
        <f>IFERROR(VLOOKUP(AY391,'COSTOS CTO 495-2025'!$B$6:$C$239,2,FALSE),0)</f>
        <v>0</v>
      </c>
      <c r="BA391" s="228"/>
      <c r="BB391" s="225">
        <f>IFERROR(VLOOKUP(BA391,'COSTOS CTO 495-2025'!$B$6:$C$289,2,FALSE),0)</f>
        <v>0</v>
      </c>
      <c r="BC391" s="229"/>
      <c r="BD391" s="225">
        <f>IFERROR(VLOOKUP(BC391,'COSTOS CTO 495-2025'!$B$6:$C$209,2,FALSE),0)</f>
        <v>0</v>
      </c>
      <c r="BE391" s="229"/>
      <c r="BF391" s="225">
        <f>IFERROR(VLOOKUP(BE391,'COSTOS CTO 495-2025'!$B$6:$C$180,2,FALSE),0)</f>
        <v>0</v>
      </c>
      <c r="BG391" s="370"/>
      <c r="BH391" s="364">
        <f>IFERROR(VLOOKUP(BG391,'COSTOS CTO 495-2025'!$B$6:$C$180,2,FALSE),0)</f>
        <v>0</v>
      </c>
      <c r="BI391" s="364"/>
      <c r="BJ391" s="364"/>
      <c r="BK391" s="328"/>
      <c r="BL391" s="331"/>
      <c r="BM391" s="334"/>
    </row>
    <row r="392" spans="1:65" x14ac:dyDescent="0.3">
      <c r="A392" s="373"/>
      <c r="B392" s="376"/>
      <c r="C392" s="379"/>
      <c r="D392" s="379"/>
      <c r="E392" s="334"/>
      <c r="F392" s="373"/>
      <c r="G392" s="382"/>
      <c r="H392" s="385"/>
      <c r="I392" s="385"/>
      <c r="J392" s="379"/>
      <c r="K392" s="346"/>
      <c r="L392" s="346"/>
      <c r="M392" s="346"/>
      <c r="N392" s="379"/>
      <c r="O392" s="346"/>
      <c r="P392" s="346"/>
      <c r="Q392" s="379"/>
      <c r="R392" s="337"/>
      <c r="S392" s="379"/>
      <c r="T392" s="379"/>
      <c r="U392" s="379"/>
      <c r="V392" s="230"/>
      <c r="W392" s="379"/>
      <c r="X392" s="331"/>
      <c r="Y392" s="373"/>
      <c r="Z392" s="346"/>
      <c r="AA392" s="385"/>
      <c r="AB392" s="379"/>
      <c r="AC392" s="385"/>
      <c r="AD392" s="388"/>
      <c r="AE392" s="231"/>
      <c r="AF392" s="232"/>
      <c r="AG392" s="230"/>
      <c r="AH392" s="367"/>
      <c r="AI392" s="230"/>
      <c r="AJ392" s="230"/>
      <c r="AK392" s="233"/>
      <c r="AL392" s="230"/>
      <c r="AM392" s="230"/>
      <c r="AN392" s="230"/>
      <c r="AO392" s="367"/>
      <c r="AP392" s="230"/>
      <c r="AQ392" s="230"/>
      <c r="AR392" s="230"/>
      <c r="AS392" s="234"/>
      <c r="AT392" s="235">
        <f>+SUM(AT389:AT391)</f>
        <v>0</v>
      </c>
      <c r="AU392" s="234"/>
      <c r="AV392" s="235">
        <f>+SUM(AV389:AV391)</f>
        <v>0</v>
      </c>
      <c r="AW392" s="235"/>
      <c r="AX392" s="235">
        <f>+SUM(AX389:AX391)</f>
        <v>0</v>
      </c>
      <c r="AY392" s="234"/>
      <c r="AZ392" s="235">
        <f>+SUM(AZ389:AZ391)</f>
        <v>0</v>
      </c>
      <c r="BA392" s="235"/>
      <c r="BB392" s="235">
        <f>BB389+BB390+BB391</f>
        <v>0</v>
      </c>
      <c r="BC392" s="236"/>
      <c r="BD392" s="235">
        <f>+BD389+BD390+BD391</f>
        <v>0</v>
      </c>
      <c r="BE392" s="236"/>
      <c r="BF392" s="235">
        <f>+SUM(BF389:BF391)</f>
        <v>0</v>
      </c>
      <c r="BG392" s="370"/>
      <c r="BH392" s="364">
        <f>IFERROR(VLOOKUP(BG392,'COSTOS CTO 495-2025'!$B$6:$C$180,2,FALSE),0)</f>
        <v>0</v>
      </c>
      <c r="BI392" s="365"/>
      <c r="BJ392" s="364"/>
      <c r="BK392" s="328"/>
      <c r="BL392" s="331"/>
      <c r="BM392" s="334"/>
    </row>
    <row r="393" spans="1:65" x14ac:dyDescent="0.3">
      <c r="A393" s="373"/>
      <c r="B393" s="376"/>
      <c r="C393" s="379"/>
      <c r="D393" s="379"/>
      <c r="E393" s="334"/>
      <c r="F393" s="373"/>
      <c r="G393" s="382"/>
      <c r="H393" s="385"/>
      <c r="I393" s="385"/>
      <c r="J393" s="379"/>
      <c r="K393" s="346"/>
      <c r="L393" s="346"/>
      <c r="M393" s="346"/>
      <c r="N393" s="379"/>
      <c r="O393" s="346"/>
      <c r="P393" s="346"/>
      <c r="Q393" s="379"/>
      <c r="R393" s="337"/>
      <c r="S393" s="379"/>
      <c r="T393" s="379"/>
      <c r="U393" s="379"/>
      <c r="V393" s="336"/>
      <c r="W393" s="379"/>
      <c r="X393" s="331"/>
      <c r="Y393" s="373"/>
      <c r="Z393" s="346"/>
      <c r="AA393" s="385"/>
      <c r="AB393" s="379"/>
      <c r="AC393" s="385"/>
      <c r="AD393" s="388"/>
      <c r="AE393" s="339"/>
      <c r="AF393" s="342">
        <f>IF(AE393=0,0,IF(AG393=0,(EOMONTH(AE393,0)+1-(AE393)),(1+AG393-AE393)))</f>
        <v>0</v>
      </c>
      <c r="AG393" s="327"/>
      <c r="AH393" s="367"/>
      <c r="AI393" s="345"/>
      <c r="AJ393" s="348">
        <f>IFERROR(VLOOKUP(AI393,'COSTOS CTO 495-2025'!$B$6:$C$180,2,FALSE),0)</f>
        <v>0</v>
      </c>
      <c r="AK393" s="351">
        <f>+AF393*AJ393</f>
        <v>0</v>
      </c>
      <c r="AL393" s="354"/>
      <c r="AM393" s="342">
        <f>IF(AL393=0,0,IF(AN393=0,(EOMONTH(AL393,0)+1-(AL393)),(1+AN393-AL393)))</f>
        <v>0</v>
      </c>
      <c r="AN393" s="354"/>
      <c r="AO393" s="367"/>
      <c r="AP393" s="345"/>
      <c r="AQ393" s="357">
        <f>IFERROR(VLOOKUP(AP393,'COSTOS CTO 495-2025'!$B$6:$C$180,2,FALSE),0)</f>
        <v>0</v>
      </c>
      <c r="AR393" s="360">
        <f>+AQ393*AM393</f>
        <v>0</v>
      </c>
      <c r="AS393" s="224"/>
      <c r="AT393" s="225">
        <f>IFERROR(VLOOKUP(AS393,'COSTOS CTO 495-2025'!$B$6:$C$180,2,FALSE),0)</f>
        <v>0</v>
      </c>
      <c r="AU393" s="226"/>
      <c r="AV393" s="225">
        <f>IFERROR(VLOOKUP(AU393,'COSTOS CTO 495-2025'!$B$6:$C$239,2,FALSE),0)</f>
        <v>0</v>
      </c>
      <c r="AW393" s="227"/>
      <c r="AX393" s="225">
        <f>IFERROR(VLOOKUP(AW393,'COSTOS CTO 495-2025'!$B$6:$C$180,2,FALSE),0)</f>
        <v>0</v>
      </c>
      <c r="AY393" s="227"/>
      <c r="AZ393" s="225">
        <f>IFERROR(VLOOKUP(AY393,'COSTOS CTO 495-2025'!$B$6:$C$239,2,FALSE),0)</f>
        <v>0</v>
      </c>
      <c r="BA393" s="228"/>
      <c r="BB393" s="225">
        <f>IFERROR(VLOOKUP(BA393,'COSTOS CTO 495-2025'!$B$6:$C$289,2,FALSE),0)</f>
        <v>0</v>
      </c>
      <c r="BC393" s="229"/>
      <c r="BD393" s="225">
        <f>IFERROR(VLOOKUP(BC393,'COSTOS CTO 495-2025'!$B$6:$C$209,2,FALSE),0)</f>
        <v>0</v>
      </c>
      <c r="BE393" s="229"/>
      <c r="BF393" s="225">
        <f>IFERROR(VLOOKUP(BE393,'COSTOS CTO 495-2025'!$B$6:$C$180,2,FALSE),0)</f>
        <v>0</v>
      </c>
      <c r="BG393" s="370"/>
      <c r="BH393" s="364">
        <f>IFERROR(VLOOKUP(BG393,'COSTOS CTO 495-2025'!$B$6:$C$180,2,FALSE),0)</f>
        <v>0</v>
      </c>
      <c r="BI393" s="363">
        <f>+SUM(AZ396+AX396+BD396+AT396+AV396+BH396+AR393+AK393+BF396+BB396)</f>
        <v>0</v>
      </c>
      <c r="BJ393" s="364"/>
      <c r="BK393" s="328"/>
      <c r="BL393" s="331"/>
      <c r="BM393" s="334"/>
    </row>
    <row r="394" spans="1:65" x14ac:dyDescent="0.3">
      <c r="A394" s="373"/>
      <c r="B394" s="376"/>
      <c r="C394" s="379"/>
      <c r="D394" s="379"/>
      <c r="E394" s="334"/>
      <c r="F394" s="373"/>
      <c r="G394" s="382"/>
      <c r="H394" s="385"/>
      <c r="I394" s="385"/>
      <c r="J394" s="379"/>
      <c r="K394" s="346"/>
      <c r="L394" s="346"/>
      <c r="M394" s="346"/>
      <c r="N394" s="379"/>
      <c r="O394" s="346"/>
      <c r="P394" s="346"/>
      <c r="Q394" s="379"/>
      <c r="R394" s="337"/>
      <c r="S394" s="379"/>
      <c r="T394" s="379"/>
      <c r="U394" s="379"/>
      <c r="V394" s="337"/>
      <c r="W394" s="379"/>
      <c r="X394" s="331"/>
      <c r="Y394" s="373"/>
      <c r="Z394" s="346"/>
      <c r="AA394" s="385"/>
      <c r="AB394" s="379"/>
      <c r="AC394" s="385"/>
      <c r="AD394" s="388"/>
      <c r="AE394" s="340"/>
      <c r="AF394" s="343"/>
      <c r="AG394" s="328"/>
      <c r="AH394" s="367"/>
      <c r="AI394" s="346"/>
      <c r="AJ394" s="349"/>
      <c r="AK394" s="352"/>
      <c r="AL394" s="355"/>
      <c r="AM394" s="343"/>
      <c r="AN394" s="355"/>
      <c r="AO394" s="367"/>
      <c r="AP394" s="346"/>
      <c r="AQ394" s="358"/>
      <c r="AR394" s="361"/>
      <c r="AS394" s="224"/>
      <c r="AT394" s="225">
        <f>IFERROR(VLOOKUP(AS394,'COSTOS CTO 495-2025'!$B$6:$C$180,2,FALSE),0)</f>
        <v>0</v>
      </c>
      <c r="AU394" s="226"/>
      <c r="AV394" s="225">
        <f>IFERROR(VLOOKUP(AU394,'COSTOS CTO 495-2025'!$B$6:$C$239,2,FALSE),0)</f>
        <v>0</v>
      </c>
      <c r="AW394" s="227"/>
      <c r="AX394" s="225">
        <f>IFERROR(VLOOKUP(AW394,'COSTOS CTO 495-2025'!$B$6:$C$180,2,FALSE),0)</f>
        <v>0</v>
      </c>
      <c r="AY394" s="227"/>
      <c r="AZ394" s="225">
        <f>IFERROR(VLOOKUP(AY394,'COSTOS CTO 495-2025'!$B$6:$C$239,2,FALSE),0)</f>
        <v>0</v>
      </c>
      <c r="BA394" s="228"/>
      <c r="BB394" s="225">
        <f>IFERROR(VLOOKUP(BA394,'COSTOS CTO 495-2025'!$B$6:$C$289,2,FALSE),0)</f>
        <v>0</v>
      </c>
      <c r="BC394" s="229"/>
      <c r="BD394" s="225">
        <f>IFERROR(VLOOKUP(BC394,'COSTOS CTO 495-2025'!$B$6:$C$209,2,FALSE),0)</f>
        <v>0</v>
      </c>
      <c r="BE394" s="229"/>
      <c r="BF394" s="225">
        <f>IFERROR(VLOOKUP(BE394,'COSTOS CTO 495-2025'!$B$6:$C$180,2,FALSE),0)</f>
        <v>0</v>
      </c>
      <c r="BG394" s="370"/>
      <c r="BH394" s="364">
        <f>IFERROR(VLOOKUP(BG394,'COSTOS CTO 495-2025'!$B$6:$C$180,2,FALSE),0)</f>
        <v>0</v>
      </c>
      <c r="BI394" s="364"/>
      <c r="BJ394" s="364"/>
      <c r="BK394" s="328"/>
      <c r="BL394" s="331"/>
      <c r="BM394" s="334"/>
    </row>
    <row r="395" spans="1:65" x14ac:dyDescent="0.3">
      <c r="A395" s="373"/>
      <c r="B395" s="376"/>
      <c r="C395" s="379"/>
      <c r="D395" s="379"/>
      <c r="E395" s="334"/>
      <c r="F395" s="373"/>
      <c r="G395" s="382"/>
      <c r="H395" s="385"/>
      <c r="I395" s="385"/>
      <c r="J395" s="379"/>
      <c r="K395" s="346"/>
      <c r="L395" s="346"/>
      <c r="M395" s="346"/>
      <c r="N395" s="379"/>
      <c r="O395" s="346"/>
      <c r="P395" s="346"/>
      <c r="Q395" s="379"/>
      <c r="R395" s="337"/>
      <c r="S395" s="379"/>
      <c r="T395" s="379"/>
      <c r="U395" s="379"/>
      <c r="V395" s="338"/>
      <c r="W395" s="379"/>
      <c r="X395" s="331"/>
      <c r="Y395" s="373"/>
      <c r="Z395" s="346"/>
      <c r="AA395" s="385"/>
      <c r="AB395" s="379"/>
      <c r="AC395" s="385"/>
      <c r="AD395" s="388"/>
      <c r="AE395" s="341"/>
      <c r="AF395" s="344"/>
      <c r="AG395" s="329"/>
      <c r="AH395" s="367"/>
      <c r="AI395" s="347"/>
      <c r="AJ395" s="350"/>
      <c r="AK395" s="353"/>
      <c r="AL395" s="356"/>
      <c r="AM395" s="344"/>
      <c r="AN395" s="356"/>
      <c r="AO395" s="367"/>
      <c r="AP395" s="347"/>
      <c r="AQ395" s="359"/>
      <c r="AR395" s="362"/>
      <c r="AS395" s="224"/>
      <c r="AT395" s="225">
        <f>IFERROR(VLOOKUP(AS395,'COSTOS CTO 495-2025'!$B$6:$C$180,2,FALSE),0)</f>
        <v>0</v>
      </c>
      <c r="AU395" s="226"/>
      <c r="AV395" s="225">
        <f>IFERROR(VLOOKUP(AU395,'COSTOS CTO 495-2025'!$B$6:$C$239,2,FALSE),0)</f>
        <v>0</v>
      </c>
      <c r="AW395" s="227"/>
      <c r="AX395" s="225">
        <f>IFERROR(VLOOKUP(AW395,'COSTOS CTO 495-2025'!$B$6:$C$180,2,FALSE),0)</f>
        <v>0</v>
      </c>
      <c r="AY395" s="227"/>
      <c r="AZ395" s="225">
        <f>IFERROR(VLOOKUP(AY395,'COSTOS CTO 495-2025'!$B$6:$C$239,2,FALSE),0)</f>
        <v>0</v>
      </c>
      <c r="BA395" s="228"/>
      <c r="BB395" s="225">
        <f>IFERROR(VLOOKUP(BA395,'COSTOS CTO 495-2025'!$B$6:$C$289,2,FALSE),0)</f>
        <v>0</v>
      </c>
      <c r="BC395" s="229"/>
      <c r="BD395" s="225">
        <f>IFERROR(VLOOKUP(BC395,'COSTOS CTO 495-2025'!$B$6:$C$209,2,FALSE),0)</f>
        <v>0</v>
      </c>
      <c r="BE395" s="229"/>
      <c r="BF395" s="225">
        <f>IFERROR(VLOOKUP(BE395,'COSTOS CTO 495-2025'!$B$6:$C$180,2,FALSE),0)</f>
        <v>0</v>
      </c>
      <c r="BG395" s="370"/>
      <c r="BH395" s="364">
        <f>IFERROR(VLOOKUP(BG395,'COSTOS CTO 495-2025'!$B$6:$C$180,2,FALSE),0)</f>
        <v>0</v>
      </c>
      <c r="BI395" s="364"/>
      <c r="BJ395" s="364"/>
      <c r="BK395" s="328"/>
      <c r="BL395" s="331"/>
      <c r="BM395" s="334"/>
    </row>
    <row r="396" spans="1:65" x14ac:dyDescent="0.3">
      <c r="A396" s="373"/>
      <c r="B396" s="376"/>
      <c r="C396" s="379"/>
      <c r="D396" s="379"/>
      <c r="E396" s="334"/>
      <c r="F396" s="373"/>
      <c r="G396" s="382"/>
      <c r="H396" s="385"/>
      <c r="I396" s="385"/>
      <c r="J396" s="379"/>
      <c r="K396" s="346"/>
      <c r="L396" s="346"/>
      <c r="M396" s="346"/>
      <c r="N396" s="379"/>
      <c r="O396" s="346"/>
      <c r="P396" s="346"/>
      <c r="Q396" s="379"/>
      <c r="R396" s="337"/>
      <c r="S396" s="379"/>
      <c r="T396" s="379"/>
      <c r="U396" s="379"/>
      <c r="V396" s="230"/>
      <c r="W396" s="379"/>
      <c r="X396" s="331"/>
      <c r="Y396" s="373"/>
      <c r="Z396" s="346"/>
      <c r="AA396" s="385"/>
      <c r="AB396" s="379"/>
      <c r="AC396" s="385"/>
      <c r="AD396" s="388"/>
      <c r="AE396" s="231"/>
      <c r="AF396" s="232"/>
      <c r="AG396" s="230"/>
      <c r="AH396" s="367"/>
      <c r="AI396" s="230"/>
      <c r="AJ396" s="230"/>
      <c r="AK396" s="233"/>
      <c r="AL396" s="230"/>
      <c r="AM396" s="230"/>
      <c r="AN396" s="230"/>
      <c r="AO396" s="367"/>
      <c r="AP396" s="233"/>
      <c r="AQ396" s="233"/>
      <c r="AR396" s="233"/>
      <c r="AS396" s="234"/>
      <c r="AT396" s="235">
        <f>+SUM(AT393:AT395)</f>
        <v>0</v>
      </c>
      <c r="AU396" s="234"/>
      <c r="AV396" s="235">
        <f>+SUM(AV393:AV395)</f>
        <v>0</v>
      </c>
      <c r="AW396" s="235"/>
      <c r="AX396" s="235">
        <f>+SUM(AX393:AX395)</f>
        <v>0</v>
      </c>
      <c r="AY396" s="234"/>
      <c r="AZ396" s="235">
        <f>+SUM(AZ393:AZ395)</f>
        <v>0</v>
      </c>
      <c r="BA396" s="235"/>
      <c r="BB396" s="235">
        <f>SUM(BB393:BB395)</f>
        <v>0</v>
      </c>
      <c r="BC396" s="236"/>
      <c r="BD396" s="235">
        <f>+SUM(BD393:BD395)</f>
        <v>0</v>
      </c>
      <c r="BE396" s="236"/>
      <c r="BF396" s="235">
        <f>+SUM(BF393:BF395)</f>
        <v>0</v>
      </c>
      <c r="BG396" s="370"/>
      <c r="BH396" s="364">
        <f>IFERROR(VLOOKUP(BG396,'COSTOS CTO 495-2025'!$B$6:$C$180,2,FALSE),0)</f>
        <v>0</v>
      </c>
      <c r="BI396" s="365"/>
      <c r="BJ396" s="364"/>
      <c r="BK396" s="328"/>
      <c r="BL396" s="331"/>
      <c r="BM396" s="334"/>
    </row>
    <row r="397" spans="1:65" x14ac:dyDescent="0.3">
      <c r="A397" s="373"/>
      <c r="B397" s="376"/>
      <c r="C397" s="379"/>
      <c r="D397" s="379"/>
      <c r="E397" s="334"/>
      <c r="F397" s="373"/>
      <c r="G397" s="382"/>
      <c r="H397" s="385"/>
      <c r="I397" s="385"/>
      <c r="J397" s="379"/>
      <c r="K397" s="346"/>
      <c r="L397" s="346"/>
      <c r="M397" s="346"/>
      <c r="N397" s="379"/>
      <c r="O397" s="346"/>
      <c r="P397" s="346"/>
      <c r="Q397" s="379"/>
      <c r="R397" s="337"/>
      <c r="S397" s="379"/>
      <c r="T397" s="379"/>
      <c r="U397" s="379"/>
      <c r="V397" s="336"/>
      <c r="W397" s="379"/>
      <c r="X397" s="331"/>
      <c r="Y397" s="373"/>
      <c r="Z397" s="346"/>
      <c r="AA397" s="385"/>
      <c r="AB397" s="379"/>
      <c r="AC397" s="385"/>
      <c r="AD397" s="388"/>
      <c r="AE397" s="339"/>
      <c r="AF397" s="342">
        <f>IF(AE397=0,0,IF(AG397=0,(EOMONTH(AE397,0)+1-(AE397)),(1+AG397-AE397)))</f>
        <v>0</v>
      </c>
      <c r="AG397" s="327"/>
      <c r="AH397" s="367"/>
      <c r="AI397" s="345"/>
      <c r="AJ397" s="348">
        <f>IFERROR(VLOOKUP(AI397,'COSTOS CTO 495-2025'!$B$6:$C$180,2,FALSE),0)</f>
        <v>0</v>
      </c>
      <c r="AK397" s="351">
        <f>+AF397*AJ397</f>
        <v>0</v>
      </c>
      <c r="AL397" s="354"/>
      <c r="AM397" s="342">
        <f>IF(AL397=0,0,IF(AN397=0,(EOMONTH(AL397,0)+1-(AL397)),(1+AN397-AL397)))</f>
        <v>0</v>
      </c>
      <c r="AN397" s="354"/>
      <c r="AO397" s="367"/>
      <c r="AP397" s="345"/>
      <c r="AQ397" s="357">
        <f>IFERROR(VLOOKUP(AP397,'COSTOS CTO 495-2025'!$B$6:$C$180,2,FALSE),0)</f>
        <v>0</v>
      </c>
      <c r="AR397" s="360">
        <f>+AQ397*AM397</f>
        <v>0</v>
      </c>
      <c r="AS397" s="224"/>
      <c r="AT397" s="225">
        <f>IFERROR(VLOOKUP(AS397,'COSTOS CTO 495-2025'!$B$6:$C$180,2,FALSE),0)</f>
        <v>0</v>
      </c>
      <c r="AU397" s="226"/>
      <c r="AV397" s="225">
        <f>IFERROR(VLOOKUP(AU397,'COSTOS CTO 495-2025'!$B$6:$C$239,2,FALSE),0)</f>
        <v>0</v>
      </c>
      <c r="AW397" s="227"/>
      <c r="AX397" s="225">
        <f>IFERROR(VLOOKUP(AW397,'COSTOS CTO 495-2025'!$B$6:$C$180,2,FALSE),0)</f>
        <v>0</v>
      </c>
      <c r="AY397" s="227"/>
      <c r="AZ397" s="225">
        <f>IFERROR(VLOOKUP(AY397,'COSTOS CTO 495-2025'!$B$6:$C$239,2,FALSE),0)</f>
        <v>0</v>
      </c>
      <c r="BA397" s="228"/>
      <c r="BB397" s="225">
        <f>IFERROR(VLOOKUP(BA397,'COSTOS CTO 495-2025'!$B$6:$C$289,2,FALSE),0)</f>
        <v>0</v>
      </c>
      <c r="BC397" s="229"/>
      <c r="BD397" s="225">
        <f>IFERROR(VLOOKUP(BC397,'COSTOS CTO 495-2025'!$B$6:$C$209,2,FALSE),0)</f>
        <v>0</v>
      </c>
      <c r="BE397" s="229"/>
      <c r="BF397" s="225">
        <f>IFERROR(VLOOKUP(BE397,'COSTOS CTO 495-2025'!$B$6:$C$209,2,FALSE),0)</f>
        <v>0</v>
      </c>
      <c r="BG397" s="370"/>
      <c r="BH397" s="364">
        <f>IFERROR(VLOOKUP(BG397,'COSTOS CTO 495-2025'!$B$6:$C$180,2,FALSE),0)</f>
        <v>0</v>
      </c>
      <c r="BI397" s="363">
        <f>+SUM(AZ400+AX400+BD400+AT400+AV400+BH400+AR397+AK397+BF400+BB400)</f>
        <v>0</v>
      </c>
      <c r="BJ397" s="364"/>
      <c r="BK397" s="328"/>
      <c r="BL397" s="331"/>
      <c r="BM397" s="334"/>
    </row>
    <row r="398" spans="1:65" x14ac:dyDescent="0.3">
      <c r="A398" s="373"/>
      <c r="B398" s="376"/>
      <c r="C398" s="379"/>
      <c r="D398" s="379"/>
      <c r="E398" s="334"/>
      <c r="F398" s="373"/>
      <c r="G398" s="382"/>
      <c r="H398" s="385"/>
      <c r="I398" s="385"/>
      <c r="J398" s="379"/>
      <c r="K398" s="346"/>
      <c r="L398" s="346"/>
      <c r="M398" s="346"/>
      <c r="N398" s="379"/>
      <c r="O398" s="346"/>
      <c r="P398" s="346"/>
      <c r="Q398" s="379"/>
      <c r="R398" s="337"/>
      <c r="S398" s="379"/>
      <c r="T398" s="379"/>
      <c r="U398" s="379"/>
      <c r="V398" s="337"/>
      <c r="W398" s="379"/>
      <c r="X398" s="331"/>
      <c r="Y398" s="373"/>
      <c r="Z398" s="346"/>
      <c r="AA398" s="385"/>
      <c r="AB398" s="379"/>
      <c r="AC398" s="385"/>
      <c r="AD398" s="388"/>
      <c r="AE398" s="340"/>
      <c r="AF398" s="343"/>
      <c r="AG398" s="328"/>
      <c r="AH398" s="367"/>
      <c r="AI398" s="346"/>
      <c r="AJ398" s="349"/>
      <c r="AK398" s="352"/>
      <c r="AL398" s="355"/>
      <c r="AM398" s="343"/>
      <c r="AN398" s="355"/>
      <c r="AO398" s="367"/>
      <c r="AP398" s="346"/>
      <c r="AQ398" s="358"/>
      <c r="AR398" s="361"/>
      <c r="AS398" s="224"/>
      <c r="AT398" s="225">
        <f>IFERROR(VLOOKUP(AS398,'COSTOS CTO 495-2025'!$B$6:$C$180,2,FALSE),0)</f>
        <v>0</v>
      </c>
      <c r="AU398" s="226"/>
      <c r="AV398" s="225">
        <f>IFERROR(VLOOKUP(AU398,'COSTOS CTO 495-2025'!$B$6:$C$239,2,FALSE),0)</f>
        <v>0</v>
      </c>
      <c r="AW398" s="227"/>
      <c r="AX398" s="225">
        <f>IFERROR(VLOOKUP(AW398,'COSTOS CTO 495-2025'!$B$6:$C$180,2,FALSE),0)</f>
        <v>0</v>
      </c>
      <c r="AY398" s="227"/>
      <c r="AZ398" s="225">
        <f>IFERROR(VLOOKUP(AY398,'COSTOS CTO 495-2025'!$B$6:$C$239,2,FALSE),0)</f>
        <v>0</v>
      </c>
      <c r="BA398" s="228"/>
      <c r="BB398" s="225">
        <f>IFERROR(VLOOKUP(BA398,'COSTOS CTO 495-2025'!$B$6:$C$289,2,FALSE),0)</f>
        <v>0</v>
      </c>
      <c r="BC398" s="229"/>
      <c r="BD398" s="225">
        <f>IFERROR(VLOOKUP(BC398,'COSTOS CTO 495-2025'!$B$6:$C$209,2,FALSE),0)</f>
        <v>0</v>
      </c>
      <c r="BE398" s="229"/>
      <c r="BF398" s="225">
        <f>IFERROR(VLOOKUP(BE398,'COSTOS CTO 495-2025'!$B$6:$C$209,2,FALSE),0)</f>
        <v>0</v>
      </c>
      <c r="BG398" s="370"/>
      <c r="BH398" s="364">
        <f>IFERROR(VLOOKUP(BG398,'COSTOS CTO 495-2025'!$B$6:$C$180,2,FALSE),0)</f>
        <v>0</v>
      </c>
      <c r="BI398" s="364"/>
      <c r="BJ398" s="364"/>
      <c r="BK398" s="328"/>
      <c r="BL398" s="331"/>
      <c r="BM398" s="334"/>
    </row>
    <row r="399" spans="1:65" x14ac:dyDescent="0.3">
      <c r="A399" s="373"/>
      <c r="B399" s="376"/>
      <c r="C399" s="379"/>
      <c r="D399" s="379"/>
      <c r="E399" s="334"/>
      <c r="F399" s="373"/>
      <c r="G399" s="382"/>
      <c r="H399" s="385"/>
      <c r="I399" s="385"/>
      <c r="J399" s="379"/>
      <c r="K399" s="346"/>
      <c r="L399" s="346"/>
      <c r="M399" s="346"/>
      <c r="N399" s="379"/>
      <c r="O399" s="346"/>
      <c r="P399" s="346"/>
      <c r="Q399" s="379"/>
      <c r="R399" s="337"/>
      <c r="S399" s="379"/>
      <c r="T399" s="379"/>
      <c r="U399" s="379"/>
      <c r="V399" s="338"/>
      <c r="W399" s="379"/>
      <c r="X399" s="331"/>
      <c r="Y399" s="373"/>
      <c r="Z399" s="346"/>
      <c r="AA399" s="385"/>
      <c r="AB399" s="379"/>
      <c r="AC399" s="385"/>
      <c r="AD399" s="388"/>
      <c r="AE399" s="341"/>
      <c r="AF399" s="344"/>
      <c r="AG399" s="329"/>
      <c r="AH399" s="367"/>
      <c r="AI399" s="347"/>
      <c r="AJ399" s="350"/>
      <c r="AK399" s="353"/>
      <c r="AL399" s="356"/>
      <c r="AM399" s="344"/>
      <c r="AN399" s="356"/>
      <c r="AO399" s="367"/>
      <c r="AP399" s="347"/>
      <c r="AQ399" s="359"/>
      <c r="AR399" s="362"/>
      <c r="AS399" s="224"/>
      <c r="AT399" s="225">
        <f>IFERROR(VLOOKUP(AS399,'COSTOS CTO 495-2025'!$B$6:$C$180,2,FALSE),0)</f>
        <v>0</v>
      </c>
      <c r="AU399" s="226"/>
      <c r="AV399" s="225">
        <f>IFERROR(VLOOKUP(AU399,'COSTOS CTO 495-2025'!$B$6:$C$239,2,FALSE),0)</f>
        <v>0</v>
      </c>
      <c r="AW399" s="227"/>
      <c r="AX399" s="225">
        <f>IFERROR(VLOOKUP(AW399,'COSTOS CTO 495-2025'!$B$6:$C$180,2,FALSE),0)</f>
        <v>0</v>
      </c>
      <c r="AY399" s="227"/>
      <c r="AZ399" s="225">
        <f>IFERROR(VLOOKUP(AY399,'COSTOS CTO 495-2025'!$B$6:$C$239,2,FALSE),0)</f>
        <v>0</v>
      </c>
      <c r="BA399" s="228"/>
      <c r="BB399" s="225">
        <f>IFERROR(VLOOKUP(BA399,'COSTOS CTO 495-2025'!$B$6:$C$289,2,FALSE),0)</f>
        <v>0</v>
      </c>
      <c r="BC399" s="229"/>
      <c r="BD399" s="225">
        <f>IFERROR(VLOOKUP(BC399,'COSTOS CTO 495-2025'!$B$6:$C$209,2,FALSE),0)</f>
        <v>0</v>
      </c>
      <c r="BE399" s="229"/>
      <c r="BF399" s="225">
        <f>IFERROR(VLOOKUP(BE399,'COSTOS CTO 495-2025'!$B$6:$C$209,2,FALSE),0)</f>
        <v>0</v>
      </c>
      <c r="BG399" s="370"/>
      <c r="BH399" s="364">
        <f>IFERROR(VLOOKUP(BG399,'COSTOS CTO 495-2025'!$B$6:$C$180,2,FALSE),0)</f>
        <v>0</v>
      </c>
      <c r="BI399" s="364"/>
      <c r="BJ399" s="364"/>
      <c r="BK399" s="328"/>
      <c r="BL399" s="331"/>
      <c r="BM399" s="334"/>
    </row>
    <row r="400" spans="1:65" x14ac:dyDescent="0.3">
      <c r="A400" s="374"/>
      <c r="B400" s="377"/>
      <c r="C400" s="380"/>
      <c r="D400" s="380"/>
      <c r="E400" s="335"/>
      <c r="F400" s="374"/>
      <c r="G400" s="383"/>
      <c r="H400" s="386"/>
      <c r="I400" s="386"/>
      <c r="J400" s="380"/>
      <c r="K400" s="347"/>
      <c r="L400" s="347"/>
      <c r="M400" s="347"/>
      <c r="N400" s="380"/>
      <c r="O400" s="347"/>
      <c r="P400" s="347"/>
      <c r="Q400" s="380"/>
      <c r="R400" s="338"/>
      <c r="S400" s="380"/>
      <c r="T400" s="380"/>
      <c r="U400" s="380"/>
      <c r="V400" s="230"/>
      <c r="W400" s="380"/>
      <c r="X400" s="332"/>
      <c r="Y400" s="374"/>
      <c r="Z400" s="347"/>
      <c r="AA400" s="386"/>
      <c r="AB400" s="380"/>
      <c r="AC400" s="386"/>
      <c r="AD400" s="389"/>
      <c r="AE400" s="231"/>
      <c r="AF400" s="232"/>
      <c r="AG400" s="230"/>
      <c r="AH400" s="368"/>
      <c r="AI400" s="230"/>
      <c r="AJ400" s="230"/>
      <c r="AK400" s="233"/>
      <c r="AL400" s="230"/>
      <c r="AM400" s="230"/>
      <c r="AN400" s="230"/>
      <c r="AO400" s="368"/>
      <c r="AP400" s="233"/>
      <c r="AQ400" s="233"/>
      <c r="AR400" s="233"/>
      <c r="AS400" s="234"/>
      <c r="AT400" s="235">
        <f>+SUM(AT397:AT399)</f>
        <v>0</v>
      </c>
      <c r="AU400" s="234"/>
      <c r="AV400" s="235">
        <f>+SUM(AV397:AV399)</f>
        <v>0</v>
      </c>
      <c r="AW400" s="235"/>
      <c r="AX400" s="235">
        <f>+SUM(AX397:AX399)</f>
        <v>0</v>
      </c>
      <c r="AY400" s="234"/>
      <c r="AZ400" s="235">
        <f>+SUM(AZ397:AZ399)</f>
        <v>0</v>
      </c>
      <c r="BA400" s="235"/>
      <c r="BB400" s="235">
        <f>SUM(BB397:BB399)</f>
        <v>0</v>
      </c>
      <c r="BC400" s="236"/>
      <c r="BD400" s="235">
        <f>+SUM(BD397:BD399)</f>
        <v>0</v>
      </c>
      <c r="BE400" s="236"/>
      <c r="BF400" s="235">
        <f>+SUM(BF397:BF399)</f>
        <v>0</v>
      </c>
      <c r="BG400" s="371"/>
      <c r="BH400" s="365">
        <f>IFERROR(VLOOKUP(BG400,'COSTOS CTO 495-2025'!$B$6:$C$180,2,FALSE),0)</f>
        <v>0</v>
      </c>
      <c r="BI400" s="365"/>
      <c r="BJ400" s="365"/>
      <c r="BK400" s="329"/>
      <c r="BL400" s="332"/>
      <c r="BM400" s="335"/>
    </row>
    <row r="401" spans="1:65" x14ac:dyDescent="0.3">
      <c r="A401" s="372"/>
      <c r="B401" s="375"/>
      <c r="C401" s="378"/>
      <c r="D401" s="378"/>
      <c r="E401" s="333"/>
      <c r="F401" s="372"/>
      <c r="G401" s="381"/>
      <c r="H401" s="384"/>
      <c r="I401" s="384"/>
      <c r="J401" s="378"/>
      <c r="K401" s="345"/>
      <c r="L401" s="345"/>
      <c r="M401" s="345"/>
      <c r="N401" s="378"/>
      <c r="O401" s="345"/>
      <c r="P401" s="345"/>
      <c r="Q401" s="378"/>
      <c r="R401" s="336"/>
      <c r="S401" s="378"/>
      <c r="T401" s="378"/>
      <c r="U401" s="378"/>
      <c r="V401" s="336"/>
      <c r="W401" s="378"/>
      <c r="X401" s="330"/>
      <c r="Y401" s="372"/>
      <c r="Z401" s="345"/>
      <c r="AA401" s="384"/>
      <c r="AB401" s="378"/>
      <c r="AC401" s="384"/>
      <c r="AD401" s="387"/>
      <c r="AE401" s="339"/>
      <c r="AF401" s="342">
        <f>IF(AE401=0,0,IF(AG401=0,(EOMONTH(AE401,0)+1-(AE401)),(1+AG401-AE401)))</f>
        <v>0</v>
      </c>
      <c r="AG401" s="339"/>
      <c r="AH401" s="366">
        <f>+AF401+AF405+AF409</f>
        <v>0</v>
      </c>
      <c r="AI401" s="345"/>
      <c r="AJ401" s="348">
        <f>IFERROR(VLOOKUP(AI401,'COSTOS CTO 495-2025'!$B$6:$C$180,2,FALSE),0)</f>
        <v>0</v>
      </c>
      <c r="AK401" s="351">
        <f>+AH401*AJ401</f>
        <v>0</v>
      </c>
      <c r="AL401" s="339"/>
      <c r="AM401" s="342">
        <f>IF(AL401=0,0,IF(AN401=0,(EOMONTH(AL401,0)+1-(AL401)),(1+AN401-AL401)))</f>
        <v>0</v>
      </c>
      <c r="AN401" s="339"/>
      <c r="AO401" s="366">
        <f>+AM401+AM405+AM409</f>
        <v>0</v>
      </c>
      <c r="AP401" s="345"/>
      <c r="AQ401" s="357">
        <f>IFERROR(VLOOKUP(AP401,'COSTOS CTO 495-2025'!$B$6:$C$180,2,FALSE),0)</f>
        <v>0</v>
      </c>
      <c r="AR401" s="360">
        <f>+AQ401*AM401</f>
        <v>0</v>
      </c>
      <c r="AS401" s="224"/>
      <c r="AT401" s="225">
        <f>IFERROR(VLOOKUP(AS401,'COSTOS CTO 495-2025'!$B$6:$C$180,2,FALSE),0)</f>
        <v>0</v>
      </c>
      <c r="AU401" s="226"/>
      <c r="AV401" s="225">
        <f>IFERROR(VLOOKUP(AU401,'COSTOS CTO 495-2025'!$B$6:$C$239,2,FALSE),0)</f>
        <v>0</v>
      </c>
      <c r="AW401" s="227"/>
      <c r="AX401" s="225">
        <f>IFERROR(VLOOKUP(AW401,'COSTOS CTO 495-2025'!$B$6:$C$180,2,FALSE),0)</f>
        <v>0</v>
      </c>
      <c r="AY401" s="227"/>
      <c r="AZ401" s="225">
        <f>IFERROR(VLOOKUP(AY401,'COSTOS CTO 495-2025'!$B$6:$C$239,2,FALSE),0)</f>
        <v>0</v>
      </c>
      <c r="BA401" s="228"/>
      <c r="BB401" s="225">
        <f>IFERROR(VLOOKUP(BA401,'COSTOS CTO 495-2025'!$B$6:$C$289,2,FALSE),0)</f>
        <v>0</v>
      </c>
      <c r="BC401" s="229"/>
      <c r="BD401" s="225">
        <f>IFERROR(VLOOKUP(BC401,'COSTOS CTO 495-2025'!$B$6:$C$209,2,FALSE),0)</f>
        <v>0</v>
      </c>
      <c r="BE401" s="229"/>
      <c r="BF401" s="225">
        <f>IFERROR(VLOOKUP(BE401,'COSTOS CTO 495-2025'!$B$6:$C$180,2,FALSE),0)</f>
        <v>0</v>
      </c>
      <c r="BG401" s="369"/>
      <c r="BH401" s="363">
        <f>IFERROR(VLOOKUP(BG401,'COSTOS CTO 495-2025'!$B$6:$C$180,2,FALSE),0)</f>
        <v>0</v>
      </c>
      <c r="BI401" s="363">
        <f>+SUM(AZ404+AX404+BD404+AT404+AV404+BH404+AR401+AK401+BF404+BB404)</f>
        <v>0</v>
      </c>
      <c r="BJ401" s="363">
        <f>BI401+BI405+BI409</f>
        <v>0</v>
      </c>
      <c r="BK401" s="327"/>
      <c r="BL401" s="330"/>
      <c r="BM401" s="333"/>
    </row>
    <row r="402" spans="1:65" x14ac:dyDescent="0.3">
      <c r="A402" s="373"/>
      <c r="B402" s="376"/>
      <c r="C402" s="379"/>
      <c r="D402" s="379"/>
      <c r="E402" s="334"/>
      <c r="F402" s="373"/>
      <c r="G402" s="382"/>
      <c r="H402" s="385"/>
      <c r="I402" s="385"/>
      <c r="J402" s="379"/>
      <c r="K402" s="346"/>
      <c r="L402" s="346"/>
      <c r="M402" s="346"/>
      <c r="N402" s="379"/>
      <c r="O402" s="346"/>
      <c r="P402" s="346"/>
      <c r="Q402" s="379"/>
      <c r="R402" s="337"/>
      <c r="S402" s="379"/>
      <c r="T402" s="379"/>
      <c r="U402" s="379"/>
      <c r="V402" s="337"/>
      <c r="W402" s="379"/>
      <c r="X402" s="331"/>
      <c r="Y402" s="373"/>
      <c r="Z402" s="346"/>
      <c r="AA402" s="385"/>
      <c r="AB402" s="379"/>
      <c r="AC402" s="385"/>
      <c r="AD402" s="388"/>
      <c r="AE402" s="340"/>
      <c r="AF402" s="343"/>
      <c r="AG402" s="340"/>
      <c r="AH402" s="367"/>
      <c r="AI402" s="346"/>
      <c r="AJ402" s="349"/>
      <c r="AK402" s="352"/>
      <c r="AL402" s="340"/>
      <c r="AM402" s="343"/>
      <c r="AN402" s="340"/>
      <c r="AO402" s="367"/>
      <c r="AP402" s="346"/>
      <c r="AQ402" s="358"/>
      <c r="AR402" s="361"/>
      <c r="AS402" s="224"/>
      <c r="AT402" s="225">
        <f>IFERROR(VLOOKUP(AS402,'COSTOS CTO 495-2025'!$B$6:$C$180,2,FALSE),0)</f>
        <v>0</v>
      </c>
      <c r="AU402" s="226"/>
      <c r="AV402" s="225">
        <f>IFERROR(VLOOKUP(AU402,'COSTOS CTO 495-2025'!$B$6:$C$239,2,FALSE),0)</f>
        <v>0</v>
      </c>
      <c r="AW402" s="227"/>
      <c r="AX402" s="225">
        <f>IFERROR(VLOOKUP(AW402,'COSTOS CTO 495-2025'!$B$6:$C$180,2,FALSE),0)</f>
        <v>0</v>
      </c>
      <c r="AY402" s="227"/>
      <c r="AZ402" s="225">
        <f>IFERROR(VLOOKUP(AY402,'COSTOS CTO 495-2025'!$B$6:$C$239,2,FALSE),0)</f>
        <v>0</v>
      </c>
      <c r="BA402" s="228"/>
      <c r="BB402" s="225">
        <f>IFERROR(VLOOKUP(BA402,'COSTOS CTO 495-2025'!$B$6:$C$289,2,FALSE),0)</f>
        <v>0</v>
      </c>
      <c r="BC402" s="229"/>
      <c r="BD402" s="225">
        <f>IFERROR(VLOOKUP(BC402,'COSTOS CTO 495-2025'!$B$6:$C$209,2,FALSE),0)</f>
        <v>0</v>
      </c>
      <c r="BE402" s="229"/>
      <c r="BF402" s="225">
        <f>IFERROR(VLOOKUP(BE402,'COSTOS CTO 495-2025'!$B$6:$C$180,2,FALSE),0)</f>
        <v>0</v>
      </c>
      <c r="BG402" s="370"/>
      <c r="BH402" s="364">
        <f>IFERROR(VLOOKUP(BG402,'COSTOS CTO 495-2025'!$B$6:$C$180,2,FALSE),0)</f>
        <v>0</v>
      </c>
      <c r="BI402" s="364"/>
      <c r="BJ402" s="364"/>
      <c r="BK402" s="328"/>
      <c r="BL402" s="331"/>
      <c r="BM402" s="334"/>
    </row>
    <row r="403" spans="1:65" x14ac:dyDescent="0.3">
      <c r="A403" s="373"/>
      <c r="B403" s="376"/>
      <c r="C403" s="379"/>
      <c r="D403" s="379"/>
      <c r="E403" s="334"/>
      <c r="F403" s="373"/>
      <c r="G403" s="382"/>
      <c r="H403" s="385"/>
      <c r="I403" s="385"/>
      <c r="J403" s="379"/>
      <c r="K403" s="346"/>
      <c r="L403" s="346"/>
      <c r="M403" s="346"/>
      <c r="N403" s="379"/>
      <c r="O403" s="346"/>
      <c r="P403" s="346"/>
      <c r="Q403" s="379"/>
      <c r="R403" s="337"/>
      <c r="S403" s="379"/>
      <c r="T403" s="379"/>
      <c r="U403" s="379"/>
      <c r="V403" s="338"/>
      <c r="W403" s="379"/>
      <c r="X403" s="331"/>
      <c r="Y403" s="373"/>
      <c r="Z403" s="346"/>
      <c r="AA403" s="385"/>
      <c r="AB403" s="379"/>
      <c r="AC403" s="385"/>
      <c r="AD403" s="388"/>
      <c r="AE403" s="341"/>
      <c r="AF403" s="344"/>
      <c r="AG403" s="341"/>
      <c r="AH403" s="367"/>
      <c r="AI403" s="347"/>
      <c r="AJ403" s="350"/>
      <c r="AK403" s="353"/>
      <c r="AL403" s="341"/>
      <c r="AM403" s="344"/>
      <c r="AN403" s="341"/>
      <c r="AO403" s="367"/>
      <c r="AP403" s="347"/>
      <c r="AQ403" s="359"/>
      <c r="AR403" s="362"/>
      <c r="AS403" s="224"/>
      <c r="AT403" s="225">
        <f>IFERROR(VLOOKUP(AS403,'COSTOS CTO 495-2025'!$B$6:$C$180,2,FALSE),0)</f>
        <v>0</v>
      </c>
      <c r="AU403" s="226"/>
      <c r="AV403" s="225">
        <f>IFERROR(VLOOKUP(AU403,'COSTOS CTO 495-2025'!$B$6:$C$239,2,FALSE),0)</f>
        <v>0</v>
      </c>
      <c r="AW403" s="227"/>
      <c r="AX403" s="225">
        <f>IFERROR(VLOOKUP(AW403,'COSTOS CTO 495-2025'!$B$6:$C$180,2,FALSE),0)</f>
        <v>0</v>
      </c>
      <c r="AY403" s="227"/>
      <c r="AZ403" s="225">
        <f>IFERROR(VLOOKUP(AY403,'COSTOS CTO 495-2025'!$B$6:$C$239,2,FALSE),0)</f>
        <v>0</v>
      </c>
      <c r="BA403" s="228"/>
      <c r="BB403" s="225">
        <f>IFERROR(VLOOKUP(BA403,'COSTOS CTO 495-2025'!$B$6:$C$289,2,FALSE),0)</f>
        <v>0</v>
      </c>
      <c r="BC403" s="229"/>
      <c r="BD403" s="225">
        <f>IFERROR(VLOOKUP(BC403,'COSTOS CTO 495-2025'!$B$6:$C$209,2,FALSE),0)</f>
        <v>0</v>
      </c>
      <c r="BE403" s="229"/>
      <c r="BF403" s="225">
        <f>IFERROR(VLOOKUP(BE403,'COSTOS CTO 495-2025'!$B$6:$C$180,2,FALSE),0)</f>
        <v>0</v>
      </c>
      <c r="BG403" s="370"/>
      <c r="BH403" s="364">
        <f>IFERROR(VLOOKUP(BG403,'COSTOS CTO 495-2025'!$B$6:$C$180,2,FALSE),0)</f>
        <v>0</v>
      </c>
      <c r="BI403" s="364"/>
      <c r="BJ403" s="364"/>
      <c r="BK403" s="328"/>
      <c r="BL403" s="331"/>
      <c r="BM403" s="334"/>
    </row>
    <row r="404" spans="1:65" x14ac:dyDescent="0.3">
      <c r="A404" s="373"/>
      <c r="B404" s="376"/>
      <c r="C404" s="379"/>
      <c r="D404" s="379"/>
      <c r="E404" s="334"/>
      <c r="F404" s="373"/>
      <c r="G404" s="382"/>
      <c r="H404" s="385"/>
      <c r="I404" s="385"/>
      <c r="J404" s="379"/>
      <c r="K404" s="346"/>
      <c r="L404" s="346"/>
      <c r="M404" s="346"/>
      <c r="N404" s="379"/>
      <c r="O404" s="346"/>
      <c r="P404" s="346"/>
      <c r="Q404" s="379"/>
      <c r="R404" s="337"/>
      <c r="S404" s="379"/>
      <c r="T404" s="379"/>
      <c r="U404" s="379"/>
      <c r="V404" s="230"/>
      <c r="W404" s="379"/>
      <c r="X404" s="331"/>
      <c r="Y404" s="373"/>
      <c r="Z404" s="346"/>
      <c r="AA404" s="385"/>
      <c r="AB404" s="379"/>
      <c r="AC404" s="385"/>
      <c r="AD404" s="388"/>
      <c r="AE404" s="231"/>
      <c r="AF404" s="232"/>
      <c r="AG404" s="230"/>
      <c r="AH404" s="367"/>
      <c r="AI404" s="230"/>
      <c r="AJ404" s="230"/>
      <c r="AK404" s="233"/>
      <c r="AL404" s="230"/>
      <c r="AM404" s="230"/>
      <c r="AN404" s="230"/>
      <c r="AO404" s="367"/>
      <c r="AP404" s="230"/>
      <c r="AQ404" s="230"/>
      <c r="AR404" s="230"/>
      <c r="AS404" s="234"/>
      <c r="AT404" s="235">
        <f>+SUM(AT401:AT403)</f>
        <v>0</v>
      </c>
      <c r="AU404" s="234"/>
      <c r="AV404" s="235">
        <f>+SUM(AV401:AV403)</f>
        <v>0</v>
      </c>
      <c r="AW404" s="235"/>
      <c r="AX404" s="235">
        <f>+SUM(AX401:AX403)</f>
        <v>0</v>
      </c>
      <c r="AY404" s="234"/>
      <c r="AZ404" s="235">
        <f>+SUM(AZ401:AZ403)</f>
        <v>0</v>
      </c>
      <c r="BA404" s="235"/>
      <c r="BB404" s="235">
        <f>BB401+BB402+BB403</f>
        <v>0</v>
      </c>
      <c r="BC404" s="236"/>
      <c r="BD404" s="235">
        <f>+BD401+BD402+BD403</f>
        <v>0</v>
      </c>
      <c r="BE404" s="236"/>
      <c r="BF404" s="235">
        <f>+SUM(BF401:BF403)</f>
        <v>0</v>
      </c>
      <c r="BG404" s="370"/>
      <c r="BH404" s="364">
        <f>IFERROR(VLOOKUP(BG404,'COSTOS CTO 495-2025'!$B$6:$C$180,2,FALSE),0)</f>
        <v>0</v>
      </c>
      <c r="BI404" s="365"/>
      <c r="BJ404" s="364"/>
      <c r="BK404" s="328"/>
      <c r="BL404" s="331"/>
      <c r="BM404" s="334"/>
    </row>
    <row r="405" spans="1:65" x14ac:dyDescent="0.3">
      <c r="A405" s="373"/>
      <c r="B405" s="376"/>
      <c r="C405" s="379"/>
      <c r="D405" s="379"/>
      <c r="E405" s="334"/>
      <c r="F405" s="373"/>
      <c r="G405" s="382"/>
      <c r="H405" s="385"/>
      <c r="I405" s="385"/>
      <c r="J405" s="379"/>
      <c r="K405" s="346"/>
      <c r="L405" s="346"/>
      <c r="M405" s="346"/>
      <c r="N405" s="379"/>
      <c r="O405" s="346"/>
      <c r="P405" s="346"/>
      <c r="Q405" s="379"/>
      <c r="R405" s="337"/>
      <c r="S405" s="379"/>
      <c r="T405" s="379"/>
      <c r="U405" s="379"/>
      <c r="V405" s="336"/>
      <c r="W405" s="379"/>
      <c r="X405" s="331"/>
      <c r="Y405" s="373"/>
      <c r="Z405" s="346"/>
      <c r="AA405" s="385"/>
      <c r="AB405" s="379"/>
      <c r="AC405" s="385"/>
      <c r="AD405" s="388"/>
      <c r="AE405" s="339"/>
      <c r="AF405" s="342">
        <f>IF(AE405=0,0,IF(AG405=0,(EOMONTH(AE405,0)+1-(AE405)),(1+AG405-AE405)))</f>
        <v>0</v>
      </c>
      <c r="AG405" s="327"/>
      <c r="AH405" s="367"/>
      <c r="AI405" s="345"/>
      <c r="AJ405" s="348">
        <f>IFERROR(VLOOKUP(AI405,'COSTOS CTO 495-2025'!$B$6:$C$180,2,FALSE),0)</f>
        <v>0</v>
      </c>
      <c r="AK405" s="351">
        <f>+AF405*AJ405</f>
        <v>0</v>
      </c>
      <c r="AL405" s="354"/>
      <c r="AM405" s="342">
        <f>IF(AL405=0,0,IF(AN405=0,(EOMONTH(AL405,0)+1-(AL405)),(1+AN405-AL405)))</f>
        <v>0</v>
      </c>
      <c r="AN405" s="354"/>
      <c r="AO405" s="367"/>
      <c r="AP405" s="345"/>
      <c r="AQ405" s="357">
        <f>IFERROR(VLOOKUP(AP405,'COSTOS CTO 495-2025'!$B$6:$C$180,2,FALSE),0)</f>
        <v>0</v>
      </c>
      <c r="AR405" s="360">
        <f>+AQ405*AM405</f>
        <v>0</v>
      </c>
      <c r="AS405" s="224"/>
      <c r="AT405" s="225">
        <f>IFERROR(VLOOKUP(AS405,'COSTOS CTO 495-2025'!$B$6:$C$180,2,FALSE),0)</f>
        <v>0</v>
      </c>
      <c r="AU405" s="226"/>
      <c r="AV405" s="225">
        <f>IFERROR(VLOOKUP(AU405,'COSTOS CTO 495-2025'!$B$6:$C$239,2,FALSE),0)</f>
        <v>0</v>
      </c>
      <c r="AW405" s="227"/>
      <c r="AX405" s="225">
        <f>IFERROR(VLOOKUP(AW405,'COSTOS CTO 495-2025'!$B$6:$C$180,2,FALSE),0)</f>
        <v>0</v>
      </c>
      <c r="AY405" s="227"/>
      <c r="AZ405" s="225">
        <f>IFERROR(VLOOKUP(AY405,'COSTOS CTO 495-2025'!$B$6:$C$239,2,FALSE),0)</f>
        <v>0</v>
      </c>
      <c r="BA405" s="228"/>
      <c r="BB405" s="225">
        <f>IFERROR(VLOOKUP(BA405,'COSTOS CTO 495-2025'!$B$6:$C$289,2,FALSE),0)</f>
        <v>0</v>
      </c>
      <c r="BC405" s="229"/>
      <c r="BD405" s="225">
        <f>IFERROR(VLOOKUP(BC405,'COSTOS CTO 495-2025'!$B$6:$C$209,2,FALSE),0)</f>
        <v>0</v>
      </c>
      <c r="BE405" s="229"/>
      <c r="BF405" s="225">
        <f>IFERROR(VLOOKUP(BE405,'COSTOS CTO 495-2025'!$B$6:$C$180,2,FALSE),0)</f>
        <v>0</v>
      </c>
      <c r="BG405" s="370"/>
      <c r="BH405" s="364">
        <f>IFERROR(VLOOKUP(BG405,'COSTOS CTO 495-2025'!$B$6:$C$180,2,FALSE),0)</f>
        <v>0</v>
      </c>
      <c r="BI405" s="363">
        <f>+SUM(AZ408+AX408+BD408+AT408+AV408+BH408+AR405+AK405+BF408+BB408)</f>
        <v>0</v>
      </c>
      <c r="BJ405" s="364"/>
      <c r="BK405" s="328"/>
      <c r="BL405" s="331"/>
      <c r="BM405" s="334"/>
    </row>
    <row r="406" spans="1:65" x14ac:dyDescent="0.3">
      <c r="A406" s="373"/>
      <c r="B406" s="376"/>
      <c r="C406" s="379"/>
      <c r="D406" s="379"/>
      <c r="E406" s="334"/>
      <c r="F406" s="373"/>
      <c r="G406" s="382"/>
      <c r="H406" s="385"/>
      <c r="I406" s="385"/>
      <c r="J406" s="379"/>
      <c r="K406" s="346"/>
      <c r="L406" s="346"/>
      <c r="M406" s="346"/>
      <c r="N406" s="379"/>
      <c r="O406" s="346"/>
      <c r="P406" s="346"/>
      <c r="Q406" s="379"/>
      <c r="R406" s="337"/>
      <c r="S406" s="379"/>
      <c r="T406" s="379"/>
      <c r="U406" s="379"/>
      <c r="V406" s="337"/>
      <c r="W406" s="379"/>
      <c r="X406" s="331"/>
      <c r="Y406" s="373"/>
      <c r="Z406" s="346"/>
      <c r="AA406" s="385"/>
      <c r="AB406" s="379"/>
      <c r="AC406" s="385"/>
      <c r="AD406" s="388"/>
      <c r="AE406" s="340"/>
      <c r="AF406" s="343"/>
      <c r="AG406" s="328"/>
      <c r="AH406" s="367"/>
      <c r="AI406" s="346"/>
      <c r="AJ406" s="349"/>
      <c r="AK406" s="352"/>
      <c r="AL406" s="355"/>
      <c r="AM406" s="343"/>
      <c r="AN406" s="355"/>
      <c r="AO406" s="367"/>
      <c r="AP406" s="346"/>
      <c r="AQ406" s="358"/>
      <c r="AR406" s="361"/>
      <c r="AS406" s="224"/>
      <c r="AT406" s="225">
        <f>IFERROR(VLOOKUP(AS406,'COSTOS CTO 495-2025'!$B$6:$C$180,2,FALSE),0)</f>
        <v>0</v>
      </c>
      <c r="AU406" s="226"/>
      <c r="AV406" s="225">
        <f>IFERROR(VLOOKUP(AU406,'COSTOS CTO 495-2025'!$B$6:$C$239,2,FALSE),0)</f>
        <v>0</v>
      </c>
      <c r="AW406" s="227"/>
      <c r="AX406" s="225">
        <f>IFERROR(VLOOKUP(AW406,'COSTOS CTO 495-2025'!$B$6:$C$180,2,FALSE),0)</f>
        <v>0</v>
      </c>
      <c r="AY406" s="227"/>
      <c r="AZ406" s="225">
        <f>IFERROR(VLOOKUP(AY406,'COSTOS CTO 495-2025'!$B$6:$C$239,2,FALSE),0)</f>
        <v>0</v>
      </c>
      <c r="BA406" s="228"/>
      <c r="BB406" s="225">
        <f>IFERROR(VLOOKUP(BA406,'COSTOS CTO 495-2025'!$B$6:$C$289,2,FALSE),0)</f>
        <v>0</v>
      </c>
      <c r="BC406" s="229"/>
      <c r="BD406" s="225">
        <f>IFERROR(VLOOKUP(BC406,'COSTOS CTO 495-2025'!$B$6:$C$209,2,FALSE),0)</f>
        <v>0</v>
      </c>
      <c r="BE406" s="229"/>
      <c r="BF406" s="225">
        <f>IFERROR(VLOOKUP(BE406,'COSTOS CTO 495-2025'!$B$6:$C$180,2,FALSE),0)</f>
        <v>0</v>
      </c>
      <c r="BG406" s="370"/>
      <c r="BH406" s="364">
        <f>IFERROR(VLOOKUP(BG406,'COSTOS CTO 495-2025'!$B$6:$C$180,2,FALSE),0)</f>
        <v>0</v>
      </c>
      <c r="BI406" s="364"/>
      <c r="BJ406" s="364"/>
      <c r="BK406" s="328"/>
      <c r="BL406" s="331"/>
      <c r="BM406" s="334"/>
    </row>
    <row r="407" spans="1:65" x14ac:dyDescent="0.3">
      <c r="A407" s="373"/>
      <c r="B407" s="376"/>
      <c r="C407" s="379"/>
      <c r="D407" s="379"/>
      <c r="E407" s="334"/>
      <c r="F407" s="373"/>
      <c r="G407" s="382"/>
      <c r="H407" s="385"/>
      <c r="I407" s="385"/>
      <c r="J407" s="379"/>
      <c r="K407" s="346"/>
      <c r="L407" s="346"/>
      <c r="M407" s="346"/>
      <c r="N407" s="379"/>
      <c r="O407" s="346"/>
      <c r="P407" s="346"/>
      <c r="Q407" s="379"/>
      <c r="R407" s="337"/>
      <c r="S407" s="379"/>
      <c r="T407" s="379"/>
      <c r="U407" s="379"/>
      <c r="V407" s="338"/>
      <c r="W407" s="379"/>
      <c r="X407" s="331"/>
      <c r="Y407" s="373"/>
      <c r="Z407" s="346"/>
      <c r="AA407" s="385"/>
      <c r="AB407" s="379"/>
      <c r="AC407" s="385"/>
      <c r="AD407" s="388"/>
      <c r="AE407" s="341"/>
      <c r="AF407" s="344"/>
      <c r="AG407" s="329"/>
      <c r="AH407" s="367"/>
      <c r="AI407" s="347"/>
      <c r="AJ407" s="350"/>
      <c r="AK407" s="353"/>
      <c r="AL407" s="356"/>
      <c r="AM407" s="344"/>
      <c r="AN407" s="356"/>
      <c r="AO407" s="367"/>
      <c r="AP407" s="347"/>
      <c r="AQ407" s="359"/>
      <c r="AR407" s="362"/>
      <c r="AS407" s="224"/>
      <c r="AT407" s="225">
        <f>IFERROR(VLOOKUP(AS407,'COSTOS CTO 495-2025'!$B$6:$C$180,2,FALSE),0)</f>
        <v>0</v>
      </c>
      <c r="AU407" s="226"/>
      <c r="AV407" s="225">
        <f>IFERROR(VLOOKUP(AU407,'COSTOS CTO 495-2025'!$B$6:$C$239,2,FALSE),0)</f>
        <v>0</v>
      </c>
      <c r="AW407" s="227"/>
      <c r="AX407" s="225">
        <f>IFERROR(VLOOKUP(AW407,'COSTOS CTO 495-2025'!$B$6:$C$180,2,FALSE),0)</f>
        <v>0</v>
      </c>
      <c r="AY407" s="227"/>
      <c r="AZ407" s="225">
        <f>IFERROR(VLOOKUP(AY407,'COSTOS CTO 495-2025'!$B$6:$C$239,2,FALSE),0)</f>
        <v>0</v>
      </c>
      <c r="BA407" s="228"/>
      <c r="BB407" s="225">
        <f>IFERROR(VLOOKUP(BA407,'COSTOS CTO 495-2025'!$B$6:$C$289,2,FALSE),0)</f>
        <v>0</v>
      </c>
      <c r="BC407" s="229"/>
      <c r="BD407" s="225">
        <f>IFERROR(VLOOKUP(BC407,'COSTOS CTO 495-2025'!$B$6:$C$209,2,FALSE),0)</f>
        <v>0</v>
      </c>
      <c r="BE407" s="229"/>
      <c r="BF407" s="225">
        <f>IFERROR(VLOOKUP(BE407,'COSTOS CTO 495-2025'!$B$6:$C$180,2,FALSE),0)</f>
        <v>0</v>
      </c>
      <c r="BG407" s="370"/>
      <c r="BH407" s="364">
        <f>IFERROR(VLOOKUP(BG407,'COSTOS CTO 495-2025'!$B$6:$C$180,2,FALSE),0)</f>
        <v>0</v>
      </c>
      <c r="BI407" s="364"/>
      <c r="BJ407" s="364"/>
      <c r="BK407" s="328"/>
      <c r="BL407" s="331"/>
      <c r="BM407" s="334"/>
    </row>
    <row r="408" spans="1:65" x14ac:dyDescent="0.3">
      <c r="A408" s="373"/>
      <c r="B408" s="376"/>
      <c r="C408" s="379"/>
      <c r="D408" s="379"/>
      <c r="E408" s="334"/>
      <c r="F408" s="373"/>
      <c r="G408" s="382"/>
      <c r="H408" s="385"/>
      <c r="I408" s="385"/>
      <c r="J408" s="379"/>
      <c r="K408" s="346"/>
      <c r="L408" s="346"/>
      <c r="M408" s="346"/>
      <c r="N408" s="379"/>
      <c r="O408" s="346"/>
      <c r="P408" s="346"/>
      <c r="Q408" s="379"/>
      <c r="R408" s="337"/>
      <c r="S408" s="379"/>
      <c r="T408" s="379"/>
      <c r="U408" s="379"/>
      <c r="V408" s="230"/>
      <c r="W408" s="379"/>
      <c r="X408" s="331"/>
      <c r="Y408" s="373"/>
      <c r="Z408" s="346"/>
      <c r="AA408" s="385"/>
      <c r="AB408" s="379"/>
      <c r="AC408" s="385"/>
      <c r="AD408" s="388"/>
      <c r="AE408" s="231"/>
      <c r="AF408" s="232"/>
      <c r="AG408" s="230"/>
      <c r="AH408" s="367"/>
      <c r="AI408" s="230"/>
      <c r="AJ408" s="230"/>
      <c r="AK408" s="233"/>
      <c r="AL408" s="230"/>
      <c r="AM408" s="230"/>
      <c r="AN408" s="230"/>
      <c r="AO408" s="367"/>
      <c r="AP408" s="233"/>
      <c r="AQ408" s="233"/>
      <c r="AR408" s="233"/>
      <c r="AS408" s="234"/>
      <c r="AT408" s="235">
        <f>+SUM(AT405:AT407)</f>
        <v>0</v>
      </c>
      <c r="AU408" s="234"/>
      <c r="AV408" s="235">
        <f>+SUM(AV405:AV407)</f>
        <v>0</v>
      </c>
      <c r="AW408" s="235"/>
      <c r="AX408" s="235">
        <f>+SUM(AX405:AX407)</f>
        <v>0</v>
      </c>
      <c r="AY408" s="234"/>
      <c r="AZ408" s="235">
        <f>+SUM(AZ405:AZ407)</f>
        <v>0</v>
      </c>
      <c r="BA408" s="235"/>
      <c r="BB408" s="235">
        <f>SUM(BB405:BB407)</f>
        <v>0</v>
      </c>
      <c r="BC408" s="236"/>
      <c r="BD408" s="235">
        <f>+SUM(BD405:BD407)</f>
        <v>0</v>
      </c>
      <c r="BE408" s="236"/>
      <c r="BF408" s="235">
        <f>+SUM(BF405:BF407)</f>
        <v>0</v>
      </c>
      <c r="BG408" s="370"/>
      <c r="BH408" s="364">
        <f>IFERROR(VLOOKUP(BG408,'COSTOS CTO 495-2025'!$B$6:$C$180,2,FALSE),0)</f>
        <v>0</v>
      </c>
      <c r="BI408" s="365"/>
      <c r="BJ408" s="364"/>
      <c r="BK408" s="328"/>
      <c r="BL408" s="331"/>
      <c r="BM408" s="334"/>
    </row>
    <row r="409" spans="1:65" x14ac:dyDescent="0.3">
      <c r="A409" s="373"/>
      <c r="B409" s="376"/>
      <c r="C409" s="379"/>
      <c r="D409" s="379"/>
      <c r="E409" s="334"/>
      <c r="F409" s="373"/>
      <c r="G409" s="382"/>
      <c r="H409" s="385"/>
      <c r="I409" s="385"/>
      <c r="J409" s="379"/>
      <c r="K409" s="346"/>
      <c r="L409" s="346"/>
      <c r="M409" s="346"/>
      <c r="N409" s="379"/>
      <c r="O409" s="346"/>
      <c r="P409" s="346"/>
      <c r="Q409" s="379"/>
      <c r="R409" s="337"/>
      <c r="S409" s="379"/>
      <c r="T409" s="379"/>
      <c r="U409" s="379"/>
      <c r="V409" s="336"/>
      <c r="W409" s="379"/>
      <c r="X409" s="331"/>
      <c r="Y409" s="373"/>
      <c r="Z409" s="346"/>
      <c r="AA409" s="385"/>
      <c r="AB409" s="379"/>
      <c r="AC409" s="385"/>
      <c r="AD409" s="388"/>
      <c r="AE409" s="339"/>
      <c r="AF409" s="342">
        <f>IF(AE409=0,0,IF(AG409=0,(EOMONTH(AE409,0)+1-(AE409)),(1+AG409-AE409)))</f>
        <v>0</v>
      </c>
      <c r="AG409" s="327"/>
      <c r="AH409" s="367"/>
      <c r="AI409" s="345"/>
      <c r="AJ409" s="348">
        <f>IFERROR(VLOOKUP(AI409,'COSTOS CTO 495-2025'!$B$6:$C$180,2,FALSE),0)</f>
        <v>0</v>
      </c>
      <c r="AK409" s="351">
        <f>+AF409*AJ409</f>
        <v>0</v>
      </c>
      <c r="AL409" s="354"/>
      <c r="AM409" s="342">
        <f>IF(AL409=0,0,IF(AN409=0,(EOMONTH(AL409,0)+1-(AL409)),(1+AN409-AL409)))</f>
        <v>0</v>
      </c>
      <c r="AN409" s="354"/>
      <c r="AO409" s="367"/>
      <c r="AP409" s="345"/>
      <c r="AQ409" s="357">
        <f>IFERROR(VLOOKUP(AP409,'COSTOS CTO 495-2025'!$B$6:$C$180,2,FALSE),0)</f>
        <v>0</v>
      </c>
      <c r="AR409" s="360">
        <f>+AQ409*AM409</f>
        <v>0</v>
      </c>
      <c r="AS409" s="224"/>
      <c r="AT409" s="225">
        <f>IFERROR(VLOOKUP(AS409,'COSTOS CTO 495-2025'!$B$6:$C$180,2,FALSE),0)</f>
        <v>0</v>
      </c>
      <c r="AU409" s="226"/>
      <c r="AV409" s="225">
        <f>IFERROR(VLOOKUP(AU409,'COSTOS CTO 495-2025'!$B$6:$C$239,2,FALSE),0)</f>
        <v>0</v>
      </c>
      <c r="AW409" s="227"/>
      <c r="AX409" s="225">
        <f>IFERROR(VLOOKUP(AW409,'COSTOS CTO 495-2025'!$B$6:$C$180,2,FALSE),0)</f>
        <v>0</v>
      </c>
      <c r="AY409" s="227"/>
      <c r="AZ409" s="225">
        <f>IFERROR(VLOOKUP(AY409,'COSTOS CTO 495-2025'!$B$6:$C$239,2,FALSE),0)</f>
        <v>0</v>
      </c>
      <c r="BA409" s="228"/>
      <c r="BB409" s="225">
        <f>IFERROR(VLOOKUP(BA409,'COSTOS CTO 495-2025'!$B$6:$C$289,2,FALSE),0)</f>
        <v>0</v>
      </c>
      <c r="BC409" s="229"/>
      <c r="BD409" s="225">
        <f>IFERROR(VLOOKUP(BC409,'COSTOS CTO 495-2025'!$B$6:$C$209,2,FALSE),0)</f>
        <v>0</v>
      </c>
      <c r="BE409" s="229"/>
      <c r="BF409" s="225">
        <f>IFERROR(VLOOKUP(BE409,'COSTOS CTO 495-2025'!$B$6:$C$209,2,FALSE),0)</f>
        <v>0</v>
      </c>
      <c r="BG409" s="370"/>
      <c r="BH409" s="364">
        <f>IFERROR(VLOOKUP(BG409,'COSTOS CTO 495-2025'!$B$6:$C$180,2,FALSE),0)</f>
        <v>0</v>
      </c>
      <c r="BI409" s="363">
        <f>+SUM(AZ412+AX412+BD412+AT412+AV412+BH412+AR409+AK409+BF412+BB412)</f>
        <v>0</v>
      </c>
      <c r="BJ409" s="364"/>
      <c r="BK409" s="328"/>
      <c r="BL409" s="331"/>
      <c r="BM409" s="334"/>
    </row>
    <row r="410" spans="1:65" x14ac:dyDescent="0.3">
      <c r="A410" s="373"/>
      <c r="B410" s="376"/>
      <c r="C410" s="379"/>
      <c r="D410" s="379"/>
      <c r="E410" s="334"/>
      <c r="F410" s="373"/>
      <c r="G410" s="382"/>
      <c r="H410" s="385"/>
      <c r="I410" s="385"/>
      <c r="J410" s="379"/>
      <c r="K410" s="346"/>
      <c r="L410" s="346"/>
      <c r="M410" s="346"/>
      <c r="N410" s="379"/>
      <c r="O410" s="346"/>
      <c r="P410" s="346"/>
      <c r="Q410" s="379"/>
      <c r="R410" s="337"/>
      <c r="S410" s="379"/>
      <c r="T410" s="379"/>
      <c r="U410" s="379"/>
      <c r="V410" s="337"/>
      <c r="W410" s="379"/>
      <c r="X410" s="331"/>
      <c r="Y410" s="373"/>
      <c r="Z410" s="346"/>
      <c r="AA410" s="385"/>
      <c r="AB410" s="379"/>
      <c r="AC410" s="385"/>
      <c r="AD410" s="388"/>
      <c r="AE410" s="340"/>
      <c r="AF410" s="343"/>
      <c r="AG410" s="328"/>
      <c r="AH410" s="367"/>
      <c r="AI410" s="346"/>
      <c r="AJ410" s="349"/>
      <c r="AK410" s="352"/>
      <c r="AL410" s="355"/>
      <c r="AM410" s="343"/>
      <c r="AN410" s="355"/>
      <c r="AO410" s="367"/>
      <c r="AP410" s="346"/>
      <c r="AQ410" s="358"/>
      <c r="AR410" s="361"/>
      <c r="AS410" s="224"/>
      <c r="AT410" s="225">
        <f>IFERROR(VLOOKUP(AS410,'COSTOS CTO 495-2025'!$B$6:$C$180,2,FALSE),0)</f>
        <v>0</v>
      </c>
      <c r="AU410" s="226"/>
      <c r="AV410" s="225">
        <f>IFERROR(VLOOKUP(AU410,'COSTOS CTO 495-2025'!$B$6:$C$239,2,FALSE),0)</f>
        <v>0</v>
      </c>
      <c r="AW410" s="227"/>
      <c r="AX410" s="225">
        <f>IFERROR(VLOOKUP(AW410,'COSTOS CTO 495-2025'!$B$6:$C$180,2,FALSE),0)</f>
        <v>0</v>
      </c>
      <c r="AY410" s="227"/>
      <c r="AZ410" s="225">
        <f>IFERROR(VLOOKUP(AY410,'COSTOS CTO 495-2025'!$B$6:$C$239,2,FALSE),0)</f>
        <v>0</v>
      </c>
      <c r="BA410" s="228"/>
      <c r="BB410" s="225">
        <f>IFERROR(VLOOKUP(BA410,'COSTOS CTO 495-2025'!$B$6:$C$289,2,FALSE),0)</f>
        <v>0</v>
      </c>
      <c r="BC410" s="229"/>
      <c r="BD410" s="225">
        <f>IFERROR(VLOOKUP(BC410,'COSTOS CTO 495-2025'!$B$6:$C$209,2,FALSE),0)</f>
        <v>0</v>
      </c>
      <c r="BE410" s="229"/>
      <c r="BF410" s="225">
        <f>IFERROR(VLOOKUP(BE410,'COSTOS CTO 495-2025'!$B$6:$C$209,2,FALSE),0)</f>
        <v>0</v>
      </c>
      <c r="BG410" s="370"/>
      <c r="BH410" s="364">
        <f>IFERROR(VLOOKUP(BG410,'COSTOS CTO 495-2025'!$B$6:$C$180,2,FALSE),0)</f>
        <v>0</v>
      </c>
      <c r="BI410" s="364"/>
      <c r="BJ410" s="364"/>
      <c r="BK410" s="328"/>
      <c r="BL410" s="331"/>
      <c r="BM410" s="334"/>
    </row>
    <row r="411" spans="1:65" x14ac:dyDescent="0.3">
      <c r="A411" s="373"/>
      <c r="B411" s="376"/>
      <c r="C411" s="379"/>
      <c r="D411" s="379"/>
      <c r="E411" s="334"/>
      <c r="F411" s="373"/>
      <c r="G411" s="382"/>
      <c r="H411" s="385"/>
      <c r="I411" s="385"/>
      <c r="J411" s="379"/>
      <c r="K411" s="346"/>
      <c r="L411" s="346"/>
      <c r="M411" s="346"/>
      <c r="N411" s="379"/>
      <c r="O411" s="346"/>
      <c r="P411" s="346"/>
      <c r="Q411" s="379"/>
      <c r="R411" s="337"/>
      <c r="S411" s="379"/>
      <c r="T411" s="379"/>
      <c r="U411" s="379"/>
      <c r="V411" s="338"/>
      <c r="W411" s="379"/>
      <c r="X411" s="331"/>
      <c r="Y411" s="373"/>
      <c r="Z411" s="346"/>
      <c r="AA411" s="385"/>
      <c r="AB411" s="379"/>
      <c r="AC411" s="385"/>
      <c r="AD411" s="388"/>
      <c r="AE411" s="341"/>
      <c r="AF411" s="344"/>
      <c r="AG411" s="329"/>
      <c r="AH411" s="367"/>
      <c r="AI411" s="347"/>
      <c r="AJ411" s="350"/>
      <c r="AK411" s="353"/>
      <c r="AL411" s="356"/>
      <c r="AM411" s="344"/>
      <c r="AN411" s="356"/>
      <c r="AO411" s="367"/>
      <c r="AP411" s="347"/>
      <c r="AQ411" s="359"/>
      <c r="AR411" s="362"/>
      <c r="AS411" s="224"/>
      <c r="AT411" s="225">
        <f>IFERROR(VLOOKUP(AS411,'COSTOS CTO 495-2025'!$B$6:$C$180,2,FALSE),0)</f>
        <v>0</v>
      </c>
      <c r="AU411" s="226"/>
      <c r="AV411" s="225">
        <f>IFERROR(VLOOKUP(AU411,'COSTOS CTO 495-2025'!$B$6:$C$239,2,FALSE),0)</f>
        <v>0</v>
      </c>
      <c r="AW411" s="227"/>
      <c r="AX411" s="225">
        <f>IFERROR(VLOOKUP(AW411,'COSTOS CTO 495-2025'!$B$6:$C$180,2,FALSE),0)</f>
        <v>0</v>
      </c>
      <c r="AY411" s="227"/>
      <c r="AZ411" s="225">
        <f>IFERROR(VLOOKUP(AY411,'COSTOS CTO 495-2025'!$B$6:$C$239,2,FALSE),0)</f>
        <v>0</v>
      </c>
      <c r="BA411" s="228"/>
      <c r="BB411" s="225">
        <f>IFERROR(VLOOKUP(BA411,'COSTOS CTO 495-2025'!$B$6:$C$289,2,FALSE),0)</f>
        <v>0</v>
      </c>
      <c r="BC411" s="229"/>
      <c r="BD411" s="225">
        <f>IFERROR(VLOOKUP(BC411,'COSTOS CTO 495-2025'!$B$6:$C$209,2,FALSE),0)</f>
        <v>0</v>
      </c>
      <c r="BE411" s="229"/>
      <c r="BF411" s="225">
        <f>IFERROR(VLOOKUP(BE411,'COSTOS CTO 495-2025'!$B$6:$C$209,2,FALSE),0)</f>
        <v>0</v>
      </c>
      <c r="BG411" s="370"/>
      <c r="BH411" s="364">
        <f>IFERROR(VLOOKUP(BG411,'COSTOS CTO 495-2025'!$B$6:$C$180,2,FALSE),0)</f>
        <v>0</v>
      </c>
      <c r="BI411" s="364"/>
      <c r="BJ411" s="364"/>
      <c r="BK411" s="328"/>
      <c r="BL411" s="331"/>
      <c r="BM411" s="334"/>
    </row>
    <row r="412" spans="1:65" x14ac:dyDescent="0.3">
      <c r="A412" s="374"/>
      <c r="B412" s="377"/>
      <c r="C412" s="380"/>
      <c r="D412" s="380"/>
      <c r="E412" s="335"/>
      <c r="F412" s="374"/>
      <c r="G412" s="383"/>
      <c r="H412" s="386"/>
      <c r="I412" s="386"/>
      <c r="J412" s="380"/>
      <c r="K412" s="347"/>
      <c r="L412" s="347"/>
      <c r="M412" s="347"/>
      <c r="N412" s="380"/>
      <c r="O412" s="347"/>
      <c r="P412" s="347"/>
      <c r="Q412" s="380"/>
      <c r="R412" s="338"/>
      <c r="S412" s="380"/>
      <c r="T412" s="380"/>
      <c r="U412" s="380"/>
      <c r="V412" s="230"/>
      <c r="W412" s="380"/>
      <c r="X412" s="332"/>
      <c r="Y412" s="374"/>
      <c r="Z412" s="347"/>
      <c r="AA412" s="386"/>
      <c r="AB412" s="380"/>
      <c r="AC412" s="386"/>
      <c r="AD412" s="389"/>
      <c r="AE412" s="231"/>
      <c r="AF412" s="232"/>
      <c r="AG412" s="230"/>
      <c r="AH412" s="368"/>
      <c r="AI412" s="230"/>
      <c r="AJ412" s="230"/>
      <c r="AK412" s="233"/>
      <c r="AL412" s="230"/>
      <c r="AM412" s="230"/>
      <c r="AN412" s="230"/>
      <c r="AO412" s="368"/>
      <c r="AP412" s="233"/>
      <c r="AQ412" s="233"/>
      <c r="AR412" s="233"/>
      <c r="AS412" s="234"/>
      <c r="AT412" s="235">
        <f>+SUM(AT409:AT411)</f>
        <v>0</v>
      </c>
      <c r="AU412" s="234"/>
      <c r="AV412" s="235">
        <f>+SUM(AV409:AV411)</f>
        <v>0</v>
      </c>
      <c r="AW412" s="235"/>
      <c r="AX412" s="235">
        <f>+SUM(AX409:AX411)</f>
        <v>0</v>
      </c>
      <c r="AY412" s="234"/>
      <c r="AZ412" s="235">
        <f>+SUM(AZ409:AZ411)</f>
        <v>0</v>
      </c>
      <c r="BA412" s="235"/>
      <c r="BB412" s="235">
        <f>SUM(BB409:BB411)</f>
        <v>0</v>
      </c>
      <c r="BC412" s="236"/>
      <c r="BD412" s="235">
        <f>+SUM(BD409:BD411)</f>
        <v>0</v>
      </c>
      <c r="BE412" s="236"/>
      <c r="BF412" s="235">
        <f>+SUM(BF409:BF411)</f>
        <v>0</v>
      </c>
      <c r="BG412" s="371"/>
      <c r="BH412" s="365">
        <f>IFERROR(VLOOKUP(BG412,'COSTOS CTO 495-2025'!$B$6:$C$180,2,FALSE),0)</f>
        <v>0</v>
      </c>
      <c r="BI412" s="365"/>
      <c r="BJ412" s="365"/>
      <c r="BK412" s="329"/>
      <c r="BL412" s="332"/>
      <c r="BM412" s="335"/>
    </row>
    <row r="413" spans="1:65" x14ac:dyDescent="0.3">
      <c r="A413" s="372"/>
      <c r="B413" s="375"/>
      <c r="C413" s="378"/>
      <c r="D413" s="378"/>
      <c r="E413" s="333"/>
      <c r="F413" s="372"/>
      <c r="G413" s="381"/>
      <c r="H413" s="384"/>
      <c r="I413" s="384"/>
      <c r="J413" s="378"/>
      <c r="K413" s="345"/>
      <c r="L413" s="345"/>
      <c r="M413" s="345"/>
      <c r="N413" s="378"/>
      <c r="O413" s="345"/>
      <c r="P413" s="345"/>
      <c r="Q413" s="378"/>
      <c r="R413" s="336"/>
      <c r="S413" s="378"/>
      <c r="T413" s="378"/>
      <c r="U413" s="378"/>
      <c r="V413" s="336"/>
      <c r="W413" s="378"/>
      <c r="X413" s="330"/>
      <c r="Y413" s="372"/>
      <c r="Z413" s="345"/>
      <c r="AA413" s="384"/>
      <c r="AB413" s="378"/>
      <c r="AC413" s="384"/>
      <c r="AD413" s="387"/>
      <c r="AE413" s="339"/>
      <c r="AF413" s="342">
        <f>IF(AE413=0,0,IF(AG413=0,(EOMONTH(AE413,0)+1-(AE413)),(1+AG413-AE413)))</f>
        <v>0</v>
      </c>
      <c r="AG413" s="339"/>
      <c r="AH413" s="366">
        <f>+AF413+AF417+AF421</f>
        <v>0</v>
      </c>
      <c r="AI413" s="345"/>
      <c r="AJ413" s="348">
        <f>IFERROR(VLOOKUP(AI413,'COSTOS CTO 495-2025'!$B$6:$C$180,2,FALSE),0)</f>
        <v>0</v>
      </c>
      <c r="AK413" s="351">
        <f>+AH413*AJ413</f>
        <v>0</v>
      </c>
      <c r="AL413" s="339"/>
      <c r="AM413" s="342">
        <f>IF(AL413=0,0,IF(AN413=0,(EOMONTH(AL413,0)+1-(AL413)),(1+AN413-AL413)))</f>
        <v>0</v>
      </c>
      <c r="AN413" s="339"/>
      <c r="AO413" s="366">
        <f>+AM413+AM417+AM421</f>
        <v>0</v>
      </c>
      <c r="AP413" s="345"/>
      <c r="AQ413" s="357">
        <f>IFERROR(VLOOKUP(AP413,'COSTOS CTO 495-2025'!$B$6:$C$180,2,FALSE),0)</f>
        <v>0</v>
      </c>
      <c r="AR413" s="360">
        <f>+AQ413*AM413</f>
        <v>0</v>
      </c>
      <c r="AS413" s="224"/>
      <c r="AT413" s="225">
        <f>IFERROR(VLOOKUP(AS413,'COSTOS CTO 495-2025'!$B$6:$C$180,2,FALSE),0)</f>
        <v>0</v>
      </c>
      <c r="AU413" s="226"/>
      <c r="AV413" s="225">
        <f>IFERROR(VLOOKUP(AU413,'COSTOS CTO 495-2025'!$B$6:$C$239,2,FALSE),0)</f>
        <v>0</v>
      </c>
      <c r="AW413" s="227"/>
      <c r="AX413" s="225">
        <f>IFERROR(VLOOKUP(AW413,'COSTOS CTO 495-2025'!$B$6:$C$180,2,FALSE),0)</f>
        <v>0</v>
      </c>
      <c r="AY413" s="227"/>
      <c r="AZ413" s="225">
        <f>IFERROR(VLOOKUP(AY413,'COSTOS CTO 495-2025'!$B$6:$C$239,2,FALSE),0)</f>
        <v>0</v>
      </c>
      <c r="BA413" s="228"/>
      <c r="BB413" s="225">
        <f>IFERROR(VLOOKUP(BA413,'COSTOS CTO 495-2025'!$B$6:$C$289,2,FALSE),0)</f>
        <v>0</v>
      </c>
      <c r="BC413" s="229"/>
      <c r="BD413" s="225">
        <f>IFERROR(VLOOKUP(BC413,'COSTOS CTO 495-2025'!$B$6:$C$209,2,FALSE),0)</f>
        <v>0</v>
      </c>
      <c r="BE413" s="229"/>
      <c r="BF413" s="225">
        <f>IFERROR(VLOOKUP(BE413,'COSTOS CTO 495-2025'!$B$6:$C$180,2,FALSE),0)</f>
        <v>0</v>
      </c>
      <c r="BG413" s="369"/>
      <c r="BH413" s="363">
        <f>IFERROR(VLOOKUP(BG413,'COSTOS CTO 495-2025'!$B$6:$C$180,2,FALSE),0)</f>
        <v>0</v>
      </c>
      <c r="BI413" s="363">
        <f>+SUM(AZ416+AX416+BD416+AT416+AV416+BH416+AR413+AK413+BF416+BB416)</f>
        <v>0</v>
      </c>
      <c r="BJ413" s="363">
        <f>BI413+BI417+BI421</f>
        <v>0</v>
      </c>
      <c r="BK413" s="327"/>
      <c r="BL413" s="330"/>
      <c r="BM413" s="333"/>
    </row>
    <row r="414" spans="1:65" x14ac:dyDescent="0.3">
      <c r="A414" s="373"/>
      <c r="B414" s="376"/>
      <c r="C414" s="379"/>
      <c r="D414" s="379"/>
      <c r="E414" s="334"/>
      <c r="F414" s="373"/>
      <c r="G414" s="382"/>
      <c r="H414" s="385"/>
      <c r="I414" s="385"/>
      <c r="J414" s="379"/>
      <c r="K414" s="346"/>
      <c r="L414" s="346"/>
      <c r="M414" s="346"/>
      <c r="N414" s="379"/>
      <c r="O414" s="346"/>
      <c r="P414" s="346"/>
      <c r="Q414" s="379"/>
      <c r="R414" s="337"/>
      <c r="S414" s="379"/>
      <c r="T414" s="379"/>
      <c r="U414" s="379"/>
      <c r="V414" s="337"/>
      <c r="W414" s="379"/>
      <c r="X414" s="331"/>
      <c r="Y414" s="373"/>
      <c r="Z414" s="346"/>
      <c r="AA414" s="385"/>
      <c r="AB414" s="379"/>
      <c r="AC414" s="385"/>
      <c r="AD414" s="388"/>
      <c r="AE414" s="340"/>
      <c r="AF414" s="343"/>
      <c r="AG414" s="340"/>
      <c r="AH414" s="367"/>
      <c r="AI414" s="346"/>
      <c r="AJ414" s="349"/>
      <c r="AK414" s="352"/>
      <c r="AL414" s="340"/>
      <c r="AM414" s="343"/>
      <c r="AN414" s="340"/>
      <c r="AO414" s="367"/>
      <c r="AP414" s="346"/>
      <c r="AQ414" s="358"/>
      <c r="AR414" s="361"/>
      <c r="AS414" s="224"/>
      <c r="AT414" s="225">
        <f>IFERROR(VLOOKUP(AS414,'COSTOS CTO 495-2025'!$B$6:$C$180,2,FALSE),0)</f>
        <v>0</v>
      </c>
      <c r="AU414" s="226"/>
      <c r="AV414" s="225">
        <f>IFERROR(VLOOKUP(AU414,'COSTOS CTO 495-2025'!$B$6:$C$239,2,FALSE),0)</f>
        <v>0</v>
      </c>
      <c r="AW414" s="227"/>
      <c r="AX414" s="225">
        <f>IFERROR(VLOOKUP(AW414,'COSTOS CTO 495-2025'!$B$6:$C$180,2,FALSE),0)</f>
        <v>0</v>
      </c>
      <c r="AY414" s="227"/>
      <c r="AZ414" s="225">
        <f>IFERROR(VLOOKUP(AY414,'COSTOS CTO 495-2025'!$B$6:$C$239,2,FALSE),0)</f>
        <v>0</v>
      </c>
      <c r="BA414" s="228"/>
      <c r="BB414" s="225">
        <f>IFERROR(VLOOKUP(BA414,'COSTOS CTO 495-2025'!$B$6:$C$289,2,FALSE),0)</f>
        <v>0</v>
      </c>
      <c r="BC414" s="229"/>
      <c r="BD414" s="225">
        <f>IFERROR(VLOOKUP(BC414,'COSTOS CTO 495-2025'!$B$6:$C$209,2,FALSE),0)</f>
        <v>0</v>
      </c>
      <c r="BE414" s="229"/>
      <c r="BF414" s="225">
        <f>IFERROR(VLOOKUP(BE414,'COSTOS CTO 495-2025'!$B$6:$C$180,2,FALSE),0)</f>
        <v>0</v>
      </c>
      <c r="BG414" s="370"/>
      <c r="BH414" s="364">
        <f>IFERROR(VLOOKUP(BG414,'COSTOS CTO 495-2025'!$B$6:$C$180,2,FALSE),0)</f>
        <v>0</v>
      </c>
      <c r="BI414" s="364"/>
      <c r="BJ414" s="364"/>
      <c r="BK414" s="328"/>
      <c r="BL414" s="331"/>
      <c r="BM414" s="334"/>
    </row>
    <row r="415" spans="1:65" x14ac:dyDescent="0.3">
      <c r="A415" s="373"/>
      <c r="B415" s="376"/>
      <c r="C415" s="379"/>
      <c r="D415" s="379"/>
      <c r="E415" s="334"/>
      <c r="F415" s="373"/>
      <c r="G415" s="382"/>
      <c r="H415" s="385"/>
      <c r="I415" s="385"/>
      <c r="J415" s="379"/>
      <c r="K415" s="346"/>
      <c r="L415" s="346"/>
      <c r="M415" s="346"/>
      <c r="N415" s="379"/>
      <c r="O415" s="346"/>
      <c r="P415" s="346"/>
      <c r="Q415" s="379"/>
      <c r="R415" s="337"/>
      <c r="S415" s="379"/>
      <c r="T415" s="379"/>
      <c r="U415" s="379"/>
      <c r="V415" s="338"/>
      <c r="W415" s="379"/>
      <c r="X415" s="331"/>
      <c r="Y415" s="373"/>
      <c r="Z415" s="346"/>
      <c r="AA415" s="385"/>
      <c r="AB415" s="379"/>
      <c r="AC415" s="385"/>
      <c r="AD415" s="388"/>
      <c r="AE415" s="341"/>
      <c r="AF415" s="344"/>
      <c r="AG415" s="341"/>
      <c r="AH415" s="367"/>
      <c r="AI415" s="347"/>
      <c r="AJ415" s="350"/>
      <c r="AK415" s="353"/>
      <c r="AL415" s="341"/>
      <c r="AM415" s="344"/>
      <c r="AN415" s="341"/>
      <c r="AO415" s="367"/>
      <c r="AP415" s="347"/>
      <c r="AQ415" s="359"/>
      <c r="AR415" s="362"/>
      <c r="AS415" s="224"/>
      <c r="AT415" s="225">
        <f>IFERROR(VLOOKUP(AS415,'COSTOS CTO 495-2025'!$B$6:$C$180,2,FALSE),0)</f>
        <v>0</v>
      </c>
      <c r="AU415" s="226"/>
      <c r="AV415" s="225">
        <f>IFERROR(VLOOKUP(AU415,'COSTOS CTO 495-2025'!$B$6:$C$239,2,FALSE),0)</f>
        <v>0</v>
      </c>
      <c r="AW415" s="227"/>
      <c r="AX415" s="225">
        <f>IFERROR(VLOOKUP(AW415,'COSTOS CTO 495-2025'!$B$6:$C$180,2,FALSE),0)</f>
        <v>0</v>
      </c>
      <c r="AY415" s="227"/>
      <c r="AZ415" s="225">
        <f>IFERROR(VLOOKUP(AY415,'COSTOS CTO 495-2025'!$B$6:$C$239,2,FALSE),0)</f>
        <v>0</v>
      </c>
      <c r="BA415" s="228"/>
      <c r="BB415" s="225">
        <f>IFERROR(VLOOKUP(BA415,'COSTOS CTO 495-2025'!$B$6:$C$289,2,FALSE),0)</f>
        <v>0</v>
      </c>
      <c r="BC415" s="229"/>
      <c r="BD415" s="225">
        <f>IFERROR(VLOOKUP(BC415,'COSTOS CTO 495-2025'!$B$6:$C$209,2,FALSE),0)</f>
        <v>0</v>
      </c>
      <c r="BE415" s="229"/>
      <c r="BF415" s="225">
        <f>IFERROR(VLOOKUP(BE415,'COSTOS CTO 495-2025'!$B$6:$C$180,2,FALSE),0)</f>
        <v>0</v>
      </c>
      <c r="BG415" s="370"/>
      <c r="BH415" s="364">
        <f>IFERROR(VLOOKUP(BG415,'COSTOS CTO 495-2025'!$B$6:$C$180,2,FALSE),0)</f>
        <v>0</v>
      </c>
      <c r="BI415" s="364"/>
      <c r="BJ415" s="364"/>
      <c r="BK415" s="328"/>
      <c r="BL415" s="331"/>
      <c r="BM415" s="334"/>
    </row>
    <row r="416" spans="1:65" x14ac:dyDescent="0.3">
      <c r="A416" s="373"/>
      <c r="B416" s="376"/>
      <c r="C416" s="379"/>
      <c r="D416" s="379"/>
      <c r="E416" s="334"/>
      <c r="F416" s="373"/>
      <c r="G416" s="382"/>
      <c r="H416" s="385"/>
      <c r="I416" s="385"/>
      <c r="J416" s="379"/>
      <c r="K416" s="346"/>
      <c r="L416" s="346"/>
      <c r="M416" s="346"/>
      <c r="N416" s="379"/>
      <c r="O416" s="346"/>
      <c r="P416" s="346"/>
      <c r="Q416" s="379"/>
      <c r="R416" s="337"/>
      <c r="S416" s="379"/>
      <c r="T416" s="379"/>
      <c r="U416" s="379"/>
      <c r="V416" s="230"/>
      <c r="W416" s="379"/>
      <c r="X416" s="331"/>
      <c r="Y416" s="373"/>
      <c r="Z416" s="346"/>
      <c r="AA416" s="385"/>
      <c r="AB416" s="379"/>
      <c r="AC416" s="385"/>
      <c r="AD416" s="388"/>
      <c r="AE416" s="231"/>
      <c r="AF416" s="232"/>
      <c r="AG416" s="230"/>
      <c r="AH416" s="367"/>
      <c r="AI416" s="230"/>
      <c r="AJ416" s="230"/>
      <c r="AK416" s="233"/>
      <c r="AL416" s="230"/>
      <c r="AM416" s="230"/>
      <c r="AN416" s="230"/>
      <c r="AO416" s="367"/>
      <c r="AP416" s="230"/>
      <c r="AQ416" s="230"/>
      <c r="AR416" s="230"/>
      <c r="AS416" s="234"/>
      <c r="AT416" s="235">
        <f>+SUM(AT413:AT415)</f>
        <v>0</v>
      </c>
      <c r="AU416" s="234"/>
      <c r="AV416" s="235">
        <f>+SUM(AV413:AV415)</f>
        <v>0</v>
      </c>
      <c r="AW416" s="235"/>
      <c r="AX416" s="235">
        <f>+SUM(AX413:AX415)</f>
        <v>0</v>
      </c>
      <c r="AY416" s="234"/>
      <c r="AZ416" s="235">
        <f>+SUM(AZ413:AZ415)</f>
        <v>0</v>
      </c>
      <c r="BA416" s="235"/>
      <c r="BB416" s="235">
        <f>BB413+BB414+BB415</f>
        <v>0</v>
      </c>
      <c r="BC416" s="236"/>
      <c r="BD416" s="235">
        <f>+BD413+BD414+BD415</f>
        <v>0</v>
      </c>
      <c r="BE416" s="236"/>
      <c r="BF416" s="235">
        <f>+SUM(BF413:BF415)</f>
        <v>0</v>
      </c>
      <c r="BG416" s="370"/>
      <c r="BH416" s="364">
        <f>IFERROR(VLOOKUP(BG416,'COSTOS CTO 495-2025'!$B$6:$C$180,2,FALSE),0)</f>
        <v>0</v>
      </c>
      <c r="BI416" s="365"/>
      <c r="BJ416" s="364"/>
      <c r="BK416" s="328"/>
      <c r="BL416" s="331"/>
      <c r="BM416" s="334"/>
    </row>
    <row r="417" spans="1:65" x14ac:dyDescent="0.3">
      <c r="A417" s="373"/>
      <c r="B417" s="376"/>
      <c r="C417" s="379"/>
      <c r="D417" s="379"/>
      <c r="E417" s="334"/>
      <c r="F417" s="373"/>
      <c r="G417" s="382"/>
      <c r="H417" s="385"/>
      <c r="I417" s="385"/>
      <c r="J417" s="379"/>
      <c r="K417" s="346"/>
      <c r="L417" s="346"/>
      <c r="M417" s="346"/>
      <c r="N417" s="379"/>
      <c r="O417" s="346"/>
      <c r="P417" s="346"/>
      <c r="Q417" s="379"/>
      <c r="R417" s="337"/>
      <c r="S417" s="379"/>
      <c r="T417" s="379"/>
      <c r="U417" s="379"/>
      <c r="V417" s="336"/>
      <c r="W417" s="379"/>
      <c r="X417" s="331"/>
      <c r="Y417" s="373"/>
      <c r="Z417" s="346"/>
      <c r="AA417" s="385"/>
      <c r="AB417" s="379"/>
      <c r="AC417" s="385"/>
      <c r="AD417" s="388"/>
      <c r="AE417" s="339"/>
      <c r="AF417" s="342">
        <f>IF(AE417=0,0,IF(AG417=0,(EOMONTH(AE417,0)+1-(AE417)),(1+AG417-AE417)))</f>
        <v>0</v>
      </c>
      <c r="AG417" s="327"/>
      <c r="AH417" s="367"/>
      <c r="AI417" s="345"/>
      <c r="AJ417" s="348">
        <f>IFERROR(VLOOKUP(AI417,'COSTOS CTO 495-2025'!$B$6:$C$180,2,FALSE),0)</f>
        <v>0</v>
      </c>
      <c r="AK417" s="351">
        <f>+AF417*AJ417</f>
        <v>0</v>
      </c>
      <c r="AL417" s="354"/>
      <c r="AM417" s="342">
        <f>IF(AL417=0,0,IF(AN417=0,(EOMONTH(AL417,0)+1-(AL417)),(1+AN417-AL417)))</f>
        <v>0</v>
      </c>
      <c r="AN417" s="354"/>
      <c r="AO417" s="367"/>
      <c r="AP417" s="345"/>
      <c r="AQ417" s="357">
        <f>IFERROR(VLOOKUP(AP417,'COSTOS CTO 495-2025'!$B$6:$C$180,2,FALSE),0)</f>
        <v>0</v>
      </c>
      <c r="AR417" s="360">
        <f>+AQ417*AM417</f>
        <v>0</v>
      </c>
      <c r="AS417" s="224"/>
      <c r="AT417" s="225">
        <f>IFERROR(VLOOKUP(AS417,'COSTOS CTO 495-2025'!$B$6:$C$180,2,FALSE),0)</f>
        <v>0</v>
      </c>
      <c r="AU417" s="226"/>
      <c r="AV417" s="225">
        <f>IFERROR(VLOOKUP(AU417,'COSTOS CTO 495-2025'!$B$6:$C$239,2,FALSE),0)</f>
        <v>0</v>
      </c>
      <c r="AW417" s="227"/>
      <c r="AX417" s="225">
        <f>IFERROR(VLOOKUP(AW417,'COSTOS CTO 495-2025'!$B$6:$C$180,2,FALSE),0)</f>
        <v>0</v>
      </c>
      <c r="AY417" s="227"/>
      <c r="AZ417" s="225">
        <f>IFERROR(VLOOKUP(AY417,'COSTOS CTO 495-2025'!$B$6:$C$239,2,FALSE),0)</f>
        <v>0</v>
      </c>
      <c r="BA417" s="228"/>
      <c r="BB417" s="225">
        <f>IFERROR(VLOOKUP(BA417,'COSTOS CTO 495-2025'!$B$6:$C$289,2,FALSE),0)</f>
        <v>0</v>
      </c>
      <c r="BC417" s="229"/>
      <c r="BD417" s="225">
        <f>IFERROR(VLOOKUP(BC417,'COSTOS CTO 495-2025'!$B$6:$C$209,2,FALSE),0)</f>
        <v>0</v>
      </c>
      <c r="BE417" s="229"/>
      <c r="BF417" s="225">
        <f>IFERROR(VLOOKUP(BE417,'COSTOS CTO 495-2025'!$B$6:$C$180,2,FALSE),0)</f>
        <v>0</v>
      </c>
      <c r="BG417" s="370"/>
      <c r="BH417" s="364">
        <f>IFERROR(VLOOKUP(BG417,'COSTOS CTO 495-2025'!$B$6:$C$180,2,FALSE),0)</f>
        <v>0</v>
      </c>
      <c r="BI417" s="363">
        <f>+SUM(AZ420+AX420+BD420+AT420+AV420+BH420+AR417+AK417+BF420+BB420)</f>
        <v>0</v>
      </c>
      <c r="BJ417" s="364"/>
      <c r="BK417" s="328"/>
      <c r="BL417" s="331"/>
      <c r="BM417" s="334"/>
    </row>
    <row r="418" spans="1:65" x14ac:dyDescent="0.3">
      <c r="A418" s="373"/>
      <c r="B418" s="376"/>
      <c r="C418" s="379"/>
      <c r="D418" s="379"/>
      <c r="E418" s="334"/>
      <c r="F418" s="373"/>
      <c r="G418" s="382"/>
      <c r="H418" s="385"/>
      <c r="I418" s="385"/>
      <c r="J418" s="379"/>
      <c r="K418" s="346"/>
      <c r="L418" s="346"/>
      <c r="M418" s="346"/>
      <c r="N418" s="379"/>
      <c r="O418" s="346"/>
      <c r="P418" s="346"/>
      <c r="Q418" s="379"/>
      <c r="R418" s="337"/>
      <c r="S418" s="379"/>
      <c r="T418" s="379"/>
      <c r="U418" s="379"/>
      <c r="V418" s="337"/>
      <c r="W418" s="379"/>
      <c r="X418" s="331"/>
      <c r="Y418" s="373"/>
      <c r="Z418" s="346"/>
      <c r="AA418" s="385"/>
      <c r="AB418" s="379"/>
      <c r="AC418" s="385"/>
      <c r="AD418" s="388"/>
      <c r="AE418" s="340"/>
      <c r="AF418" s="343"/>
      <c r="AG418" s="328"/>
      <c r="AH418" s="367"/>
      <c r="AI418" s="346"/>
      <c r="AJ418" s="349"/>
      <c r="AK418" s="352"/>
      <c r="AL418" s="355"/>
      <c r="AM418" s="343"/>
      <c r="AN418" s="355"/>
      <c r="AO418" s="367"/>
      <c r="AP418" s="346"/>
      <c r="AQ418" s="358"/>
      <c r="AR418" s="361"/>
      <c r="AS418" s="224"/>
      <c r="AT418" s="225">
        <f>IFERROR(VLOOKUP(AS418,'COSTOS CTO 495-2025'!$B$6:$C$180,2,FALSE),0)</f>
        <v>0</v>
      </c>
      <c r="AU418" s="226"/>
      <c r="AV418" s="225">
        <f>IFERROR(VLOOKUP(AU418,'COSTOS CTO 495-2025'!$B$6:$C$239,2,FALSE),0)</f>
        <v>0</v>
      </c>
      <c r="AW418" s="227"/>
      <c r="AX418" s="225">
        <f>IFERROR(VLOOKUP(AW418,'COSTOS CTO 495-2025'!$B$6:$C$180,2,FALSE),0)</f>
        <v>0</v>
      </c>
      <c r="AY418" s="227"/>
      <c r="AZ418" s="225">
        <f>IFERROR(VLOOKUP(AY418,'COSTOS CTO 495-2025'!$B$6:$C$239,2,FALSE),0)</f>
        <v>0</v>
      </c>
      <c r="BA418" s="228"/>
      <c r="BB418" s="225">
        <f>IFERROR(VLOOKUP(BA418,'COSTOS CTO 495-2025'!$B$6:$C$289,2,FALSE),0)</f>
        <v>0</v>
      </c>
      <c r="BC418" s="229"/>
      <c r="BD418" s="225">
        <f>IFERROR(VLOOKUP(BC418,'COSTOS CTO 495-2025'!$B$6:$C$209,2,FALSE),0)</f>
        <v>0</v>
      </c>
      <c r="BE418" s="229"/>
      <c r="BF418" s="225">
        <f>IFERROR(VLOOKUP(BE418,'COSTOS CTO 495-2025'!$B$6:$C$180,2,FALSE),0)</f>
        <v>0</v>
      </c>
      <c r="BG418" s="370"/>
      <c r="BH418" s="364">
        <f>IFERROR(VLOOKUP(BG418,'COSTOS CTO 495-2025'!$B$6:$C$180,2,FALSE),0)</f>
        <v>0</v>
      </c>
      <c r="BI418" s="364"/>
      <c r="BJ418" s="364"/>
      <c r="BK418" s="328"/>
      <c r="BL418" s="331"/>
      <c r="BM418" s="334"/>
    </row>
    <row r="419" spans="1:65" x14ac:dyDescent="0.3">
      <c r="A419" s="373"/>
      <c r="B419" s="376"/>
      <c r="C419" s="379"/>
      <c r="D419" s="379"/>
      <c r="E419" s="334"/>
      <c r="F419" s="373"/>
      <c r="G419" s="382"/>
      <c r="H419" s="385"/>
      <c r="I419" s="385"/>
      <c r="J419" s="379"/>
      <c r="K419" s="346"/>
      <c r="L419" s="346"/>
      <c r="M419" s="346"/>
      <c r="N419" s="379"/>
      <c r="O419" s="346"/>
      <c r="P419" s="346"/>
      <c r="Q419" s="379"/>
      <c r="R419" s="337"/>
      <c r="S419" s="379"/>
      <c r="T419" s="379"/>
      <c r="U419" s="379"/>
      <c r="V419" s="338"/>
      <c r="W419" s="379"/>
      <c r="X419" s="331"/>
      <c r="Y419" s="373"/>
      <c r="Z419" s="346"/>
      <c r="AA419" s="385"/>
      <c r="AB419" s="379"/>
      <c r="AC419" s="385"/>
      <c r="AD419" s="388"/>
      <c r="AE419" s="341"/>
      <c r="AF419" s="344"/>
      <c r="AG419" s="329"/>
      <c r="AH419" s="367"/>
      <c r="AI419" s="347"/>
      <c r="AJ419" s="350"/>
      <c r="AK419" s="353"/>
      <c r="AL419" s="356"/>
      <c r="AM419" s="344"/>
      <c r="AN419" s="356"/>
      <c r="AO419" s="367"/>
      <c r="AP419" s="347"/>
      <c r="AQ419" s="359"/>
      <c r="AR419" s="362"/>
      <c r="AS419" s="224"/>
      <c r="AT419" s="225">
        <f>IFERROR(VLOOKUP(AS419,'COSTOS CTO 495-2025'!$B$6:$C$180,2,FALSE),0)</f>
        <v>0</v>
      </c>
      <c r="AU419" s="226"/>
      <c r="AV419" s="225">
        <f>IFERROR(VLOOKUP(AU419,'COSTOS CTO 495-2025'!$B$6:$C$239,2,FALSE),0)</f>
        <v>0</v>
      </c>
      <c r="AW419" s="227"/>
      <c r="AX419" s="225">
        <f>IFERROR(VLOOKUP(AW419,'COSTOS CTO 495-2025'!$B$6:$C$180,2,FALSE),0)</f>
        <v>0</v>
      </c>
      <c r="AY419" s="227"/>
      <c r="AZ419" s="225">
        <f>IFERROR(VLOOKUP(AY419,'COSTOS CTO 495-2025'!$B$6:$C$239,2,FALSE),0)</f>
        <v>0</v>
      </c>
      <c r="BA419" s="228"/>
      <c r="BB419" s="225">
        <f>IFERROR(VLOOKUP(BA419,'COSTOS CTO 495-2025'!$B$6:$C$289,2,FALSE),0)</f>
        <v>0</v>
      </c>
      <c r="BC419" s="229"/>
      <c r="BD419" s="225">
        <f>IFERROR(VLOOKUP(BC419,'COSTOS CTO 495-2025'!$B$6:$C$209,2,FALSE),0)</f>
        <v>0</v>
      </c>
      <c r="BE419" s="229"/>
      <c r="BF419" s="225">
        <f>IFERROR(VLOOKUP(BE419,'COSTOS CTO 495-2025'!$B$6:$C$180,2,FALSE),0)</f>
        <v>0</v>
      </c>
      <c r="BG419" s="370"/>
      <c r="BH419" s="364">
        <f>IFERROR(VLOOKUP(BG419,'COSTOS CTO 495-2025'!$B$6:$C$180,2,FALSE),0)</f>
        <v>0</v>
      </c>
      <c r="BI419" s="364"/>
      <c r="BJ419" s="364"/>
      <c r="BK419" s="328"/>
      <c r="BL419" s="331"/>
      <c r="BM419" s="334"/>
    </row>
    <row r="420" spans="1:65" x14ac:dyDescent="0.3">
      <c r="A420" s="373"/>
      <c r="B420" s="376"/>
      <c r="C420" s="379"/>
      <c r="D420" s="379"/>
      <c r="E420" s="334"/>
      <c r="F420" s="373"/>
      <c r="G420" s="382"/>
      <c r="H420" s="385"/>
      <c r="I420" s="385"/>
      <c r="J420" s="379"/>
      <c r="K420" s="346"/>
      <c r="L420" s="346"/>
      <c r="M420" s="346"/>
      <c r="N420" s="379"/>
      <c r="O420" s="346"/>
      <c r="P420" s="346"/>
      <c r="Q420" s="379"/>
      <c r="R420" s="337"/>
      <c r="S420" s="379"/>
      <c r="T420" s="379"/>
      <c r="U420" s="379"/>
      <c r="V420" s="230"/>
      <c r="W420" s="379"/>
      <c r="X420" s="331"/>
      <c r="Y420" s="373"/>
      <c r="Z420" s="346"/>
      <c r="AA420" s="385"/>
      <c r="AB420" s="379"/>
      <c r="AC420" s="385"/>
      <c r="AD420" s="388"/>
      <c r="AE420" s="231"/>
      <c r="AF420" s="232"/>
      <c r="AG420" s="230"/>
      <c r="AH420" s="367"/>
      <c r="AI420" s="230"/>
      <c r="AJ420" s="230"/>
      <c r="AK420" s="233"/>
      <c r="AL420" s="230"/>
      <c r="AM420" s="230"/>
      <c r="AN420" s="230"/>
      <c r="AO420" s="367"/>
      <c r="AP420" s="233"/>
      <c r="AQ420" s="233"/>
      <c r="AR420" s="233"/>
      <c r="AS420" s="234"/>
      <c r="AT420" s="235">
        <f>+SUM(AT417:AT419)</f>
        <v>0</v>
      </c>
      <c r="AU420" s="234"/>
      <c r="AV420" s="235">
        <f>+SUM(AV417:AV419)</f>
        <v>0</v>
      </c>
      <c r="AW420" s="235"/>
      <c r="AX420" s="235">
        <f>+SUM(AX417:AX419)</f>
        <v>0</v>
      </c>
      <c r="AY420" s="234"/>
      <c r="AZ420" s="235">
        <f>+SUM(AZ417:AZ419)</f>
        <v>0</v>
      </c>
      <c r="BA420" s="235"/>
      <c r="BB420" s="235">
        <f>SUM(BB417:BB419)</f>
        <v>0</v>
      </c>
      <c r="BC420" s="236"/>
      <c r="BD420" s="235">
        <f>+SUM(BD417:BD419)</f>
        <v>0</v>
      </c>
      <c r="BE420" s="236"/>
      <c r="BF420" s="235">
        <f>+SUM(BF417:BF419)</f>
        <v>0</v>
      </c>
      <c r="BG420" s="370"/>
      <c r="BH420" s="364">
        <f>IFERROR(VLOOKUP(BG420,'COSTOS CTO 495-2025'!$B$6:$C$180,2,FALSE),0)</f>
        <v>0</v>
      </c>
      <c r="BI420" s="365"/>
      <c r="BJ420" s="364"/>
      <c r="BK420" s="328"/>
      <c r="BL420" s="331"/>
      <c r="BM420" s="334"/>
    </row>
    <row r="421" spans="1:65" x14ac:dyDescent="0.3">
      <c r="A421" s="373"/>
      <c r="B421" s="376"/>
      <c r="C421" s="379"/>
      <c r="D421" s="379"/>
      <c r="E421" s="334"/>
      <c r="F421" s="373"/>
      <c r="G421" s="382"/>
      <c r="H421" s="385"/>
      <c r="I421" s="385"/>
      <c r="J421" s="379"/>
      <c r="K421" s="346"/>
      <c r="L421" s="346"/>
      <c r="M421" s="346"/>
      <c r="N421" s="379"/>
      <c r="O421" s="346"/>
      <c r="P421" s="346"/>
      <c r="Q421" s="379"/>
      <c r="R421" s="337"/>
      <c r="S421" s="379"/>
      <c r="T421" s="379"/>
      <c r="U421" s="379"/>
      <c r="V421" s="336"/>
      <c r="W421" s="379"/>
      <c r="X421" s="331"/>
      <c r="Y421" s="373"/>
      <c r="Z421" s="346"/>
      <c r="AA421" s="385"/>
      <c r="AB421" s="379"/>
      <c r="AC421" s="385"/>
      <c r="AD421" s="388"/>
      <c r="AE421" s="339"/>
      <c r="AF421" s="342">
        <f>IF(AE421=0,0,IF(AG421=0,(EOMONTH(AE421,0)+1-(AE421)),(1+AG421-AE421)))</f>
        <v>0</v>
      </c>
      <c r="AG421" s="327"/>
      <c r="AH421" s="367"/>
      <c r="AI421" s="345"/>
      <c r="AJ421" s="348">
        <f>IFERROR(VLOOKUP(AI421,'COSTOS CTO 495-2025'!$B$6:$C$180,2,FALSE),0)</f>
        <v>0</v>
      </c>
      <c r="AK421" s="351">
        <f>+AF421*AJ421</f>
        <v>0</v>
      </c>
      <c r="AL421" s="354"/>
      <c r="AM421" s="342">
        <f>IF(AL421=0,0,IF(AN421=0,(EOMONTH(AL421,0)+1-(AL421)),(1+AN421-AL421)))</f>
        <v>0</v>
      </c>
      <c r="AN421" s="354"/>
      <c r="AO421" s="367"/>
      <c r="AP421" s="345"/>
      <c r="AQ421" s="357">
        <f>IFERROR(VLOOKUP(AP421,'COSTOS CTO 495-2025'!$B$6:$C$180,2,FALSE),0)</f>
        <v>0</v>
      </c>
      <c r="AR421" s="360">
        <f>+AQ421*AM421</f>
        <v>0</v>
      </c>
      <c r="AS421" s="224"/>
      <c r="AT421" s="225">
        <f>IFERROR(VLOOKUP(AS421,'COSTOS CTO 495-2025'!$B$6:$C$180,2,FALSE),0)</f>
        <v>0</v>
      </c>
      <c r="AU421" s="226"/>
      <c r="AV421" s="225">
        <f>IFERROR(VLOOKUP(AU421,'COSTOS CTO 495-2025'!$B$6:$C$239,2,FALSE),0)</f>
        <v>0</v>
      </c>
      <c r="AW421" s="227"/>
      <c r="AX421" s="225">
        <f>IFERROR(VLOOKUP(AW421,'COSTOS CTO 495-2025'!$B$6:$C$180,2,FALSE),0)</f>
        <v>0</v>
      </c>
      <c r="AY421" s="227"/>
      <c r="AZ421" s="225">
        <f>IFERROR(VLOOKUP(AY421,'COSTOS CTO 495-2025'!$B$6:$C$239,2,FALSE),0)</f>
        <v>0</v>
      </c>
      <c r="BA421" s="228"/>
      <c r="BB421" s="225">
        <f>IFERROR(VLOOKUP(BA421,'COSTOS CTO 495-2025'!$B$6:$C$289,2,FALSE),0)</f>
        <v>0</v>
      </c>
      <c r="BC421" s="229"/>
      <c r="BD421" s="225">
        <f>IFERROR(VLOOKUP(BC421,'COSTOS CTO 495-2025'!$B$6:$C$209,2,FALSE),0)</f>
        <v>0</v>
      </c>
      <c r="BE421" s="229"/>
      <c r="BF421" s="225">
        <f>IFERROR(VLOOKUP(BE421,'COSTOS CTO 495-2025'!$B$6:$C$209,2,FALSE),0)</f>
        <v>0</v>
      </c>
      <c r="BG421" s="370"/>
      <c r="BH421" s="364">
        <f>IFERROR(VLOOKUP(BG421,'COSTOS CTO 495-2025'!$B$6:$C$180,2,FALSE),0)</f>
        <v>0</v>
      </c>
      <c r="BI421" s="363">
        <f>+SUM(AZ424+AX424+BD424+AT424+AV424+BH424+AR421+AK421+BF424+BB424)</f>
        <v>0</v>
      </c>
      <c r="BJ421" s="364"/>
      <c r="BK421" s="328"/>
      <c r="BL421" s="331"/>
      <c r="BM421" s="334"/>
    </row>
    <row r="422" spans="1:65" x14ac:dyDescent="0.3">
      <c r="A422" s="373"/>
      <c r="B422" s="376"/>
      <c r="C422" s="379"/>
      <c r="D422" s="379"/>
      <c r="E422" s="334"/>
      <c r="F422" s="373"/>
      <c r="G422" s="382"/>
      <c r="H422" s="385"/>
      <c r="I422" s="385"/>
      <c r="J422" s="379"/>
      <c r="K422" s="346"/>
      <c r="L422" s="346"/>
      <c r="M422" s="346"/>
      <c r="N422" s="379"/>
      <c r="O422" s="346"/>
      <c r="P422" s="346"/>
      <c r="Q422" s="379"/>
      <c r="R422" s="337"/>
      <c r="S422" s="379"/>
      <c r="T422" s="379"/>
      <c r="U422" s="379"/>
      <c r="V422" s="337"/>
      <c r="W422" s="379"/>
      <c r="X422" s="331"/>
      <c r="Y422" s="373"/>
      <c r="Z422" s="346"/>
      <c r="AA422" s="385"/>
      <c r="AB422" s="379"/>
      <c r="AC422" s="385"/>
      <c r="AD422" s="388"/>
      <c r="AE422" s="340"/>
      <c r="AF422" s="343"/>
      <c r="AG422" s="328"/>
      <c r="AH422" s="367"/>
      <c r="AI422" s="346"/>
      <c r="AJ422" s="349"/>
      <c r="AK422" s="352"/>
      <c r="AL422" s="355"/>
      <c r="AM422" s="343"/>
      <c r="AN422" s="355"/>
      <c r="AO422" s="367"/>
      <c r="AP422" s="346"/>
      <c r="AQ422" s="358"/>
      <c r="AR422" s="361"/>
      <c r="AS422" s="224"/>
      <c r="AT422" s="225">
        <f>IFERROR(VLOOKUP(AS422,'COSTOS CTO 495-2025'!$B$6:$C$180,2,FALSE),0)</f>
        <v>0</v>
      </c>
      <c r="AU422" s="226"/>
      <c r="AV422" s="225">
        <f>IFERROR(VLOOKUP(AU422,'COSTOS CTO 495-2025'!$B$6:$C$239,2,FALSE),0)</f>
        <v>0</v>
      </c>
      <c r="AW422" s="227"/>
      <c r="AX422" s="225">
        <f>IFERROR(VLOOKUP(AW422,'COSTOS CTO 495-2025'!$B$6:$C$180,2,FALSE),0)</f>
        <v>0</v>
      </c>
      <c r="AY422" s="227"/>
      <c r="AZ422" s="225">
        <f>IFERROR(VLOOKUP(AY422,'COSTOS CTO 495-2025'!$B$6:$C$239,2,FALSE),0)</f>
        <v>0</v>
      </c>
      <c r="BA422" s="228"/>
      <c r="BB422" s="225">
        <f>IFERROR(VLOOKUP(BA422,'COSTOS CTO 495-2025'!$B$6:$C$289,2,FALSE),0)</f>
        <v>0</v>
      </c>
      <c r="BC422" s="229"/>
      <c r="BD422" s="225">
        <f>IFERROR(VLOOKUP(BC422,'COSTOS CTO 495-2025'!$B$6:$C$209,2,FALSE),0)</f>
        <v>0</v>
      </c>
      <c r="BE422" s="229"/>
      <c r="BF422" s="225">
        <f>IFERROR(VLOOKUP(BE422,'COSTOS CTO 495-2025'!$B$6:$C$209,2,FALSE),0)</f>
        <v>0</v>
      </c>
      <c r="BG422" s="370"/>
      <c r="BH422" s="364">
        <f>IFERROR(VLOOKUP(BG422,'COSTOS CTO 495-2025'!$B$6:$C$180,2,FALSE),0)</f>
        <v>0</v>
      </c>
      <c r="BI422" s="364"/>
      <c r="BJ422" s="364"/>
      <c r="BK422" s="328"/>
      <c r="BL422" s="331"/>
      <c r="BM422" s="334"/>
    </row>
    <row r="423" spans="1:65" x14ac:dyDescent="0.3">
      <c r="A423" s="373"/>
      <c r="B423" s="376"/>
      <c r="C423" s="379"/>
      <c r="D423" s="379"/>
      <c r="E423" s="334"/>
      <c r="F423" s="373"/>
      <c r="G423" s="382"/>
      <c r="H423" s="385"/>
      <c r="I423" s="385"/>
      <c r="J423" s="379"/>
      <c r="K423" s="346"/>
      <c r="L423" s="346"/>
      <c r="M423" s="346"/>
      <c r="N423" s="379"/>
      <c r="O423" s="346"/>
      <c r="P423" s="346"/>
      <c r="Q423" s="379"/>
      <c r="R423" s="337"/>
      <c r="S423" s="379"/>
      <c r="T423" s="379"/>
      <c r="U423" s="379"/>
      <c r="V423" s="338"/>
      <c r="W423" s="379"/>
      <c r="X423" s="331"/>
      <c r="Y423" s="373"/>
      <c r="Z423" s="346"/>
      <c r="AA423" s="385"/>
      <c r="AB423" s="379"/>
      <c r="AC423" s="385"/>
      <c r="AD423" s="388"/>
      <c r="AE423" s="341"/>
      <c r="AF423" s="344"/>
      <c r="AG423" s="329"/>
      <c r="AH423" s="367"/>
      <c r="AI423" s="347"/>
      <c r="AJ423" s="350"/>
      <c r="AK423" s="353"/>
      <c r="AL423" s="356"/>
      <c r="AM423" s="344"/>
      <c r="AN423" s="356"/>
      <c r="AO423" s="367"/>
      <c r="AP423" s="347"/>
      <c r="AQ423" s="359"/>
      <c r="AR423" s="362"/>
      <c r="AS423" s="224"/>
      <c r="AT423" s="225">
        <f>IFERROR(VLOOKUP(AS423,'COSTOS CTO 495-2025'!$B$6:$C$180,2,FALSE),0)</f>
        <v>0</v>
      </c>
      <c r="AU423" s="226"/>
      <c r="AV423" s="225">
        <f>IFERROR(VLOOKUP(AU423,'COSTOS CTO 495-2025'!$B$6:$C$239,2,FALSE),0)</f>
        <v>0</v>
      </c>
      <c r="AW423" s="227"/>
      <c r="AX423" s="225">
        <f>IFERROR(VLOOKUP(AW423,'COSTOS CTO 495-2025'!$B$6:$C$180,2,FALSE),0)</f>
        <v>0</v>
      </c>
      <c r="AY423" s="227"/>
      <c r="AZ423" s="225">
        <f>IFERROR(VLOOKUP(AY423,'COSTOS CTO 495-2025'!$B$6:$C$239,2,FALSE),0)</f>
        <v>0</v>
      </c>
      <c r="BA423" s="228"/>
      <c r="BB423" s="225">
        <f>IFERROR(VLOOKUP(BA423,'COSTOS CTO 495-2025'!$B$6:$C$289,2,FALSE),0)</f>
        <v>0</v>
      </c>
      <c r="BC423" s="229"/>
      <c r="BD423" s="225">
        <f>IFERROR(VLOOKUP(BC423,'COSTOS CTO 495-2025'!$B$6:$C$209,2,FALSE),0)</f>
        <v>0</v>
      </c>
      <c r="BE423" s="229"/>
      <c r="BF423" s="225">
        <f>IFERROR(VLOOKUP(BE423,'COSTOS CTO 495-2025'!$B$6:$C$209,2,FALSE),0)</f>
        <v>0</v>
      </c>
      <c r="BG423" s="370"/>
      <c r="BH423" s="364">
        <f>IFERROR(VLOOKUP(BG423,'COSTOS CTO 495-2025'!$B$6:$C$180,2,FALSE),0)</f>
        <v>0</v>
      </c>
      <c r="BI423" s="364"/>
      <c r="BJ423" s="364"/>
      <c r="BK423" s="328"/>
      <c r="BL423" s="331"/>
      <c r="BM423" s="334"/>
    </row>
    <row r="424" spans="1:65" x14ac:dyDescent="0.3">
      <c r="A424" s="374"/>
      <c r="B424" s="377"/>
      <c r="C424" s="380"/>
      <c r="D424" s="380"/>
      <c r="E424" s="335"/>
      <c r="F424" s="374"/>
      <c r="G424" s="383"/>
      <c r="H424" s="386"/>
      <c r="I424" s="386"/>
      <c r="J424" s="380"/>
      <c r="K424" s="347"/>
      <c r="L424" s="347"/>
      <c r="M424" s="347"/>
      <c r="N424" s="380"/>
      <c r="O424" s="347"/>
      <c r="P424" s="347"/>
      <c r="Q424" s="380"/>
      <c r="R424" s="338"/>
      <c r="S424" s="380"/>
      <c r="T424" s="380"/>
      <c r="U424" s="380"/>
      <c r="V424" s="230"/>
      <c r="W424" s="380"/>
      <c r="X424" s="332"/>
      <c r="Y424" s="374"/>
      <c r="Z424" s="347"/>
      <c r="AA424" s="386"/>
      <c r="AB424" s="380"/>
      <c r="AC424" s="386"/>
      <c r="AD424" s="389"/>
      <c r="AE424" s="231"/>
      <c r="AF424" s="232"/>
      <c r="AG424" s="230"/>
      <c r="AH424" s="368"/>
      <c r="AI424" s="230"/>
      <c r="AJ424" s="230"/>
      <c r="AK424" s="233"/>
      <c r="AL424" s="230"/>
      <c r="AM424" s="230"/>
      <c r="AN424" s="230"/>
      <c r="AO424" s="368"/>
      <c r="AP424" s="233"/>
      <c r="AQ424" s="233"/>
      <c r="AR424" s="233"/>
      <c r="AS424" s="234"/>
      <c r="AT424" s="235">
        <f>+SUM(AT421:AT423)</f>
        <v>0</v>
      </c>
      <c r="AU424" s="234"/>
      <c r="AV424" s="235">
        <f>+SUM(AV421:AV423)</f>
        <v>0</v>
      </c>
      <c r="AW424" s="235"/>
      <c r="AX424" s="235">
        <f>+SUM(AX421:AX423)</f>
        <v>0</v>
      </c>
      <c r="AY424" s="234"/>
      <c r="AZ424" s="235">
        <f>+SUM(AZ421:AZ423)</f>
        <v>0</v>
      </c>
      <c r="BA424" s="235"/>
      <c r="BB424" s="235">
        <f>SUM(BB421:BB423)</f>
        <v>0</v>
      </c>
      <c r="BC424" s="236"/>
      <c r="BD424" s="235">
        <f>+SUM(BD421:BD423)</f>
        <v>0</v>
      </c>
      <c r="BE424" s="236"/>
      <c r="BF424" s="235">
        <f>+SUM(BF421:BF423)</f>
        <v>0</v>
      </c>
      <c r="BG424" s="371"/>
      <c r="BH424" s="365">
        <f>IFERROR(VLOOKUP(BG424,'COSTOS CTO 495-2025'!$B$6:$C$180,2,FALSE),0)</f>
        <v>0</v>
      </c>
      <c r="BI424" s="365"/>
      <c r="BJ424" s="365"/>
      <c r="BK424" s="329"/>
      <c r="BL424" s="332"/>
      <c r="BM424" s="335"/>
    </row>
    <row r="425" spans="1:65" x14ac:dyDescent="0.3">
      <c r="A425" s="372"/>
      <c r="B425" s="375"/>
      <c r="C425" s="378"/>
      <c r="D425" s="378"/>
      <c r="E425" s="333"/>
      <c r="F425" s="372"/>
      <c r="G425" s="381"/>
      <c r="H425" s="384"/>
      <c r="I425" s="384"/>
      <c r="J425" s="378"/>
      <c r="K425" s="345"/>
      <c r="L425" s="345"/>
      <c r="M425" s="345"/>
      <c r="N425" s="378"/>
      <c r="O425" s="345"/>
      <c r="P425" s="345"/>
      <c r="Q425" s="378"/>
      <c r="R425" s="336"/>
      <c r="S425" s="378"/>
      <c r="T425" s="378"/>
      <c r="U425" s="378"/>
      <c r="V425" s="336"/>
      <c r="W425" s="378"/>
      <c r="X425" s="330"/>
      <c r="Y425" s="372"/>
      <c r="Z425" s="345"/>
      <c r="AA425" s="384"/>
      <c r="AB425" s="378"/>
      <c r="AC425" s="384"/>
      <c r="AD425" s="387"/>
      <c r="AE425" s="339"/>
      <c r="AF425" s="342">
        <f>IF(AE425=0,0,IF(AG425=0,(EOMONTH(AE425,0)+1-(AE425)),(1+AG425-AE425)))</f>
        <v>0</v>
      </c>
      <c r="AG425" s="339"/>
      <c r="AH425" s="366">
        <f>+AF425+AF429+AF433</f>
        <v>0</v>
      </c>
      <c r="AI425" s="345"/>
      <c r="AJ425" s="348">
        <f>IFERROR(VLOOKUP(AI425,'COSTOS CTO 495-2025'!$B$6:$C$180,2,FALSE),0)</f>
        <v>0</v>
      </c>
      <c r="AK425" s="351">
        <f>+AH425*AJ425</f>
        <v>0</v>
      </c>
      <c r="AL425" s="339"/>
      <c r="AM425" s="342">
        <f>IF(AL425=0,0,IF(AN425=0,(EOMONTH(AL425,0)+1-(AL425)),(1+AN425-AL425)))</f>
        <v>0</v>
      </c>
      <c r="AN425" s="339"/>
      <c r="AO425" s="366">
        <f>+AM425+AM429+AM433</f>
        <v>0</v>
      </c>
      <c r="AP425" s="345"/>
      <c r="AQ425" s="357">
        <f>IFERROR(VLOOKUP(AP425,'COSTOS CTO 495-2025'!$B$6:$C$180,2,FALSE),0)</f>
        <v>0</v>
      </c>
      <c r="AR425" s="360">
        <f>+AQ425*AM425</f>
        <v>0</v>
      </c>
      <c r="AS425" s="224"/>
      <c r="AT425" s="225">
        <f>IFERROR(VLOOKUP(AS425,'COSTOS CTO 495-2025'!$B$6:$C$180,2,FALSE),0)</f>
        <v>0</v>
      </c>
      <c r="AU425" s="226"/>
      <c r="AV425" s="225">
        <f>IFERROR(VLOOKUP(AU425,'COSTOS CTO 495-2025'!$B$6:$C$239,2,FALSE),0)</f>
        <v>0</v>
      </c>
      <c r="AW425" s="227"/>
      <c r="AX425" s="225">
        <f>IFERROR(VLOOKUP(AW425,'COSTOS CTO 495-2025'!$B$6:$C$180,2,FALSE),0)</f>
        <v>0</v>
      </c>
      <c r="AY425" s="227"/>
      <c r="AZ425" s="225">
        <f>IFERROR(VLOOKUP(AY425,'COSTOS CTO 495-2025'!$B$6:$C$239,2,FALSE),0)</f>
        <v>0</v>
      </c>
      <c r="BA425" s="228"/>
      <c r="BB425" s="225">
        <f>IFERROR(VLOOKUP(BA425,'COSTOS CTO 495-2025'!$B$6:$C$289,2,FALSE),0)</f>
        <v>0</v>
      </c>
      <c r="BC425" s="229"/>
      <c r="BD425" s="225">
        <f>IFERROR(VLOOKUP(BC425,'COSTOS CTO 495-2025'!$B$6:$C$209,2,FALSE),0)</f>
        <v>0</v>
      </c>
      <c r="BE425" s="229"/>
      <c r="BF425" s="225">
        <f>IFERROR(VLOOKUP(BE425,'COSTOS CTO 495-2025'!$B$6:$C$180,2,FALSE),0)</f>
        <v>0</v>
      </c>
      <c r="BG425" s="369"/>
      <c r="BH425" s="363">
        <f>IFERROR(VLOOKUP(BG425,'COSTOS CTO 495-2025'!$B$6:$C$180,2,FALSE),0)</f>
        <v>0</v>
      </c>
      <c r="BI425" s="363">
        <f>+SUM(AZ428+AX428+BD428+AT428+AV428+BH428+AR425+AK425+BF428+BB428)</f>
        <v>0</v>
      </c>
      <c r="BJ425" s="363">
        <f>BI425+BI429+BI433</f>
        <v>0</v>
      </c>
      <c r="BK425" s="327"/>
      <c r="BL425" s="330"/>
      <c r="BM425" s="333"/>
    </row>
    <row r="426" spans="1:65" x14ac:dyDescent="0.3">
      <c r="A426" s="373"/>
      <c r="B426" s="376"/>
      <c r="C426" s="379"/>
      <c r="D426" s="379"/>
      <c r="E426" s="334"/>
      <c r="F426" s="373"/>
      <c r="G426" s="382"/>
      <c r="H426" s="385"/>
      <c r="I426" s="385"/>
      <c r="J426" s="379"/>
      <c r="K426" s="346"/>
      <c r="L426" s="346"/>
      <c r="M426" s="346"/>
      <c r="N426" s="379"/>
      <c r="O426" s="346"/>
      <c r="P426" s="346"/>
      <c r="Q426" s="379"/>
      <c r="R426" s="337"/>
      <c r="S426" s="379"/>
      <c r="T426" s="379"/>
      <c r="U426" s="379"/>
      <c r="V426" s="337"/>
      <c r="W426" s="379"/>
      <c r="X426" s="331"/>
      <c r="Y426" s="373"/>
      <c r="Z426" s="346"/>
      <c r="AA426" s="385"/>
      <c r="AB426" s="379"/>
      <c r="AC426" s="385"/>
      <c r="AD426" s="388"/>
      <c r="AE426" s="340"/>
      <c r="AF426" s="343"/>
      <c r="AG426" s="340"/>
      <c r="AH426" s="367"/>
      <c r="AI426" s="346"/>
      <c r="AJ426" s="349"/>
      <c r="AK426" s="352"/>
      <c r="AL426" s="340"/>
      <c r="AM426" s="343"/>
      <c r="AN426" s="340"/>
      <c r="AO426" s="367"/>
      <c r="AP426" s="346"/>
      <c r="AQ426" s="358"/>
      <c r="AR426" s="361"/>
      <c r="AS426" s="224"/>
      <c r="AT426" s="225">
        <f>IFERROR(VLOOKUP(AS426,'COSTOS CTO 495-2025'!$B$6:$C$180,2,FALSE),0)</f>
        <v>0</v>
      </c>
      <c r="AU426" s="226"/>
      <c r="AV426" s="225">
        <f>IFERROR(VLOOKUP(AU426,'COSTOS CTO 495-2025'!$B$6:$C$239,2,FALSE),0)</f>
        <v>0</v>
      </c>
      <c r="AW426" s="227"/>
      <c r="AX426" s="225">
        <f>IFERROR(VLOOKUP(AW426,'COSTOS CTO 495-2025'!$B$6:$C$180,2,FALSE),0)</f>
        <v>0</v>
      </c>
      <c r="AY426" s="227"/>
      <c r="AZ426" s="225">
        <f>IFERROR(VLOOKUP(AY426,'COSTOS CTO 495-2025'!$B$6:$C$239,2,FALSE),0)</f>
        <v>0</v>
      </c>
      <c r="BA426" s="228"/>
      <c r="BB426" s="225">
        <f>IFERROR(VLOOKUP(BA426,'COSTOS CTO 495-2025'!$B$6:$C$289,2,FALSE),0)</f>
        <v>0</v>
      </c>
      <c r="BC426" s="229"/>
      <c r="BD426" s="225">
        <f>IFERROR(VLOOKUP(BC426,'COSTOS CTO 495-2025'!$B$6:$C$209,2,FALSE),0)</f>
        <v>0</v>
      </c>
      <c r="BE426" s="229"/>
      <c r="BF426" s="225">
        <f>IFERROR(VLOOKUP(BE426,'COSTOS CTO 495-2025'!$B$6:$C$180,2,FALSE),0)</f>
        <v>0</v>
      </c>
      <c r="BG426" s="370"/>
      <c r="BH426" s="364">
        <f>IFERROR(VLOOKUP(BG426,'COSTOS CTO 495-2025'!$B$6:$C$180,2,FALSE),0)</f>
        <v>0</v>
      </c>
      <c r="BI426" s="364"/>
      <c r="BJ426" s="364"/>
      <c r="BK426" s="328"/>
      <c r="BL426" s="331"/>
      <c r="BM426" s="334"/>
    </row>
    <row r="427" spans="1:65" x14ac:dyDescent="0.3">
      <c r="A427" s="373"/>
      <c r="B427" s="376"/>
      <c r="C427" s="379"/>
      <c r="D427" s="379"/>
      <c r="E427" s="334"/>
      <c r="F427" s="373"/>
      <c r="G427" s="382"/>
      <c r="H427" s="385"/>
      <c r="I427" s="385"/>
      <c r="J427" s="379"/>
      <c r="K427" s="346"/>
      <c r="L427" s="346"/>
      <c r="M427" s="346"/>
      <c r="N427" s="379"/>
      <c r="O427" s="346"/>
      <c r="P427" s="346"/>
      <c r="Q427" s="379"/>
      <c r="R427" s="337"/>
      <c r="S427" s="379"/>
      <c r="T427" s="379"/>
      <c r="U427" s="379"/>
      <c r="V427" s="338"/>
      <c r="W427" s="379"/>
      <c r="X427" s="331"/>
      <c r="Y427" s="373"/>
      <c r="Z427" s="346"/>
      <c r="AA427" s="385"/>
      <c r="AB427" s="379"/>
      <c r="AC427" s="385"/>
      <c r="AD427" s="388"/>
      <c r="AE427" s="341"/>
      <c r="AF427" s="344"/>
      <c r="AG427" s="341"/>
      <c r="AH427" s="367"/>
      <c r="AI427" s="347"/>
      <c r="AJ427" s="350"/>
      <c r="AK427" s="353"/>
      <c r="AL427" s="341"/>
      <c r="AM427" s="344"/>
      <c r="AN427" s="341"/>
      <c r="AO427" s="367"/>
      <c r="AP427" s="347"/>
      <c r="AQ427" s="359"/>
      <c r="AR427" s="362"/>
      <c r="AS427" s="224"/>
      <c r="AT427" s="225">
        <f>IFERROR(VLOOKUP(AS427,'COSTOS CTO 495-2025'!$B$6:$C$180,2,FALSE),0)</f>
        <v>0</v>
      </c>
      <c r="AU427" s="226"/>
      <c r="AV427" s="225">
        <f>IFERROR(VLOOKUP(AU427,'COSTOS CTO 495-2025'!$B$6:$C$239,2,FALSE),0)</f>
        <v>0</v>
      </c>
      <c r="AW427" s="227"/>
      <c r="AX427" s="225">
        <f>IFERROR(VLOOKUP(AW427,'COSTOS CTO 495-2025'!$B$6:$C$180,2,FALSE),0)</f>
        <v>0</v>
      </c>
      <c r="AY427" s="227"/>
      <c r="AZ427" s="225">
        <f>IFERROR(VLOOKUP(AY427,'COSTOS CTO 495-2025'!$B$6:$C$239,2,FALSE),0)</f>
        <v>0</v>
      </c>
      <c r="BA427" s="228"/>
      <c r="BB427" s="225">
        <f>IFERROR(VLOOKUP(BA427,'COSTOS CTO 495-2025'!$B$6:$C$289,2,FALSE),0)</f>
        <v>0</v>
      </c>
      <c r="BC427" s="229"/>
      <c r="BD427" s="225">
        <f>IFERROR(VLOOKUP(BC427,'COSTOS CTO 495-2025'!$B$6:$C$209,2,FALSE),0)</f>
        <v>0</v>
      </c>
      <c r="BE427" s="229"/>
      <c r="BF427" s="225">
        <f>IFERROR(VLOOKUP(BE427,'COSTOS CTO 495-2025'!$B$6:$C$180,2,FALSE),0)</f>
        <v>0</v>
      </c>
      <c r="BG427" s="370"/>
      <c r="BH427" s="364">
        <f>IFERROR(VLOOKUP(BG427,'COSTOS CTO 495-2025'!$B$6:$C$180,2,FALSE),0)</f>
        <v>0</v>
      </c>
      <c r="BI427" s="364"/>
      <c r="BJ427" s="364"/>
      <c r="BK427" s="328"/>
      <c r="BL427" s="331"/>
      <c r="BM427" s="334"/>
    </row>
    <row r="428" spans="1:65" x14ac:dyDescent="0.3">
      <c r="A428" s="373"/>
      <c r="B428" s="376"/>
      <c r="C428" s="379"/>
      <c r="D428" s="379"/>
      <c r="E428" s="334"/>
      <c r="F428" s="373"/>
      <c r="G428" s="382"/>
      <c r="H428" s="385"/>
      <c r="I428" s="385"/>
      <c r="J428" s="379"/>
      <c r="K428" s="346"/>
      <c r="L428" s="346"/>
      <c r="M428" s="346"/>
      <c r="N428" s="379"/>
      <c r="O428" s="346"/>
      <c r="P428" s="346"/>
      <c r="Q428" s="379"/>
      <c r="R428" s="337"/>
      <c r="S428" s="379"/>
      <c r="T428" s="379"/>
      <c r="U428" s="379"/>
      <c r="V428" s="230"/>
      <c r="W428" s="379"/>
      <c r="X428" s="331"/>
      <c r="Y428" s="373"/>
      <c r="Z428" s="346"/>
      <c r="AA428" s="385"/>
      <c r="AB428" s="379"/>
      <c r="AC428" s="385"/>
      <c r="AD428" s="388"/>
      <c r="AE428" s="231"/>
      <c r="AF428" s="232"/>
      <c r="AG428" s="230"/>
      <c r="AH428" s="367"/>
      <c r="AI428" s="230"/>
      <c r="AJ428" s="230"/>
      <c r="AK428" s="233"/>
      <c r="AL428" s="230"/>
      <c r="AM428" s="230"/>
      <c r="AN428" s="230"/>
      <c r="AO428" s="367"/>
      <c r="AP428" s="230"/>
      <c r="AQ428" s="230"/>
      <c r="AR428" s="230"/>
      <c r="AS428" s="234"/>
      <c r="AT428" s="235">
        <f>+SUM(AT425:AT427)</f>
        <v>0</v>
      </c>
      <c r="AU428" s="234"/>
      <c r="AV428" s="235">
        <f>+SUM(AV425:AV427)</f>
        <v>0</v>
      </c>
      <c r="AW428" s="235"/>
      <c r="AX428" s="235">
        <f>+SUM(AX425:AX427)</f>
        <v>0</v>
      </c>
      <c r="AY428" s="234"/>
      <c r="AZ428" s="235">
        <f>+SUM(AZ425:AZ427)</f>
        <v>0</v>
      </c>
      <c r="BA428" s="235"/>
      <c r="BB428" s="235">
        <f>BB425+BB426+BB427</f>
        <v>0</v>
      </c>
      <c r="BC428" s="236"/>
      <c r="BD428" s="235">
        <f>+BD425+BD426+BD427</f>
        <v>0</v>
      </c>
      <c r="BE428" s="236"/>
      <c r="BF428" s="235">
        <f>+SUM(BF425:BF427)</f>
        <v>0</v>
      </c>
      <c r="BG428" s="370"/>
      <c r="BH428" s="364">
        <f>IFERROR(VLOOKUP(BG428,'COSTOS CTO 495-2025'!$B$6:$C$180,2,FALSE),0)</f>
        <v>0</v>
      </c>
      <c r="BI428" s="365"/>
      <c r="BJ428" s="364"/>
      <c r="BK428" s="328"/>
      <c r="BL428" s="331"/>
      <c r="BM428" s="334"/>
    </row>
    <row r="429" spans="1:65" x14ac:dyDescent="0.3">
      <c r="A429" s="373"/>
      <c r="B429" s="376"/>
      <c r="C429" s="379"/>
      <c r="D429" s="379"/>
      <c r="E429" s="334"/>
      <c r="F429" s="373"/>
      <c r="G429" s="382"/>
      <c r="H429" s="385"/>
      <c r="I429" s="385"/>
      <c r="J429" s="379"/>
      <c r="K429" s="346"/>
      <c r="L429" s="346"/>
      <c r="M429" s="346"/>
      <c r="N429" s="379"/>
      <c r="O429" s="346"/>
      <c r="P429" s="346"/>
      <c r="Q429" s="379"/>
      <c r="R429" s="337"/>
      <c r="S429" s="379"/>
      <c r="T429" s="379"/>
      <c r="U429" s="379"/>
      <c r="V429" s="336"/>
      <c r="W429" s="379"/>
      <c r="X429" s="331"/>
      <c r="Y429" s="373"/>
      <c r="Z429" s="346"/>
      <c r="AA429" s="385"/>
      <c r="AB429" s="379"/>
      <c r="AC429" s="385"/>
      <c r="AD429" s="388"/>
      <c r="AE429" s="339"/>
      <c r="AF429" s="342">
        <f>IF(AE429=0,0,IF(AG429=0,(EOMONTH(AE429,0)+1-(AE429)),(1+AG429-AE429)))</f>
        <v>0</v>
      </c>
      <c r="AG429" s="327"/>
      <c r="AH429" s="367"/>
      <c r="AI429" s="345"/>
      <c r="AJ429" s="348">
        <f>IFERROR(VLOOKUP(AI429,'COSTOS CTO 495-2025'!$B$6:$C$180,2,FALSE),0)</f>
        <v>0</v>
      </c>
      <c r="AK429" s="351">
        <f>+AF429*AJ429</f>
        <v>0</v>
      </c>
      <c r="AL429" s="354"/>
      <c r="AM429" s="342">
        <f>IF(AL429=0,0,IF(AN429=0,(EOMONTH(AL429,0)+1-(AL429)),(1+AN429-AL429)))</f>
        <v>0</v>
      </c>
      <c r="AN429" s="354"/>
      <c r="AO429" s="367"/>
      <c r="AP429" s="345"/>
      <c r="AQ429" s="357">
        <f>IFERROR(VLOOKUP(AP429,'COSTOS CTO 495-2025'!$B$6:$C$180,2,FALSE),0)</f>
        <v>0</v>
      </c>
      <c r="AR429" s="360">
        <f>+AQ429*AM429</f>
        <v>0</v>
      </c>
      <c r="AS429" s="224"/>
      <c r="AT429" s="225">
        <f>IFERROR(VLOOKUP(AS429,'COSTOS CTO 495-2025'!$B$6:$C$180,2,FALSE),0)</f>
        <v>0</v>
      </c>
      <c r="AU429" s="226"/>
      <c r="AV429" s="225">
        <f>IFERROR(VLOOKUP(AU429,'COSTOS CTO 495-2025'!$B$6:$C$239,2,FALSE),0)</f>
        <v>0</v>
      </c>
      <c r="AW429" s="227"/>
      <c r="AX429" s="225">
        <f>IFERROR(VLOOKUP(AW429,'COSTOS CTO 495-2025'!$B$6:$C$180,2,FALSE),0)</f>
        <v>0</v>
      </c>
      <c r="AY429" s="227"/>
      <c r="AZ429" s="225">
        <f>IFERROR(VLOOKUP(AY429,'COSTOS CTO 495-2025'!$B$6:$C$239,2,FALSE),0)</f>
        <v>0</v>
      </c>
      <c r="BA429" s="228"/>
      <c r="BB429" s="225">
        <f>IFERROR(VLOOKUP(BA429,'COSTOS CTO 495-2025'!$B$6:$C$289,2,FALSE),0)</f>
        <v>0</v>
      </c>
      <c r="BC429" s="229"/>
      <c r="BD429" s="225">
        <f>IFERROR(VLOOKUP(BC429,'COSTOS CTO 495-2025'!$B$6:$C$209,2,FALSE),0)</f>
        <v>0</v>
      </c>
      <c r="BE429" s="229"/>
      <c r="BF429" s="225">
        <f>IFERROR(VLOOKUP(BE429,'COSTOS CTO 495-2025'!$B$6:$C$180,2,FALSE),0)</f>
        <v>0</v>
      </c>
      <c r="BG429" s="370"/>
      <c r="BH429" s="364">
        <f>IFERROR(VLOOKUP(BG429,'COSTOS CTO 495-2025'!$B$6:$C$180,2,FALSE),0)</f>
        <v>0</v>
      </c>
      <c r="BI429" s="363">
        <f>+SUM(AZ432+AX432+BD432+AT432+AV432+BH432+AR429+AK429+BF432+BB432)</f>
        <v>0</v>
      </c>
      <c r="BJ429" s="364"/>
      <c r="BK429" s="328"/>
      <c r="BL429" s="331"/>
      <c r="BM429" s="334"/>
    </row>
    <row r="430" spans="1:65" x14ac:dyDescent="0.3">
      <c r="A430" s="373"/>
      <c r="B430" s="376"/>
      <c r="C430" s="379"/>
      <c r="D430" s="379"/>
      <c r="E430" s="334"/>
      <c r="F430" s="373"/>
      <c r="G430" s="382"/>
      <c r="H430" s="385"/>
      <c r="I430" s="385"/>
      <c r="J430" s="379"/>
      <c r="K430" s="346"/>
      <c r="L430" s="346"/>
      <c r="M430" s="346"/>
      <c r="N430" s="379"/>
      <c r="O430" s="346"/>
      <c r="P430" s="346"/>
      <c r="Q430" s="379"/>
      <c r="R430" s="337"/>
      <c r="S430" s="379"/>
      <c r="T430" s="379"/>
      <c r="U430" s="379"/>
      <c r="V430" s="337"/>
      <c r="W430" s="379"/>
      <c r="X430" s="331"/>
      <c r="Y430" s="373"/>
      <c r="Z430" s="346"/>
      <c r="AA430" s="385"/>
      <c r="AB430" s="379"/>
      <c r="AC430" s="385"/>
      <c r="AD430" s="388"/>
      <c r="AE430" s="340"/>
      <c r="AF430" s="343"/>
      <c r="AG430" s="328"/>
      <c r="AH430" s="367"/>
      <c r="AI430" s="346"/>
      <c r="AJ430" s="349"/>
      <c r="AK430" s="352"/>
      <c r="AL430" s="355"/>
      <c r="AM430" s="343"/>
      <c r="AN430" s="355"/>
      <c r="AO430" s="367"/>
      <c r="AP430" s="346"/>
      <c r="AQ430" s="358"/>
      <c r="AR430" s="361"/>
      <c r="AS430" s="224"/>
      <c r="AT430" s="225">
        <f>IFERROR(VLOOKUP(AS430,'COSTOS CTO 495-2025'!$B$6:$C$180,2,FALSE),0)</f>
        <v>0</v>
      </c>
      <c r="AU430" s="226"/>
      <c r="AV430" s="225">
        <f>IFERROR(VLOOKUP(AU430,'COSTOS CTO 495-2025'!$B$6:$C$239,2,FALSE),0)</f>
        <v>0</v>
      </c>
      <c r="AW430" s="227"/>
      <c r="AX430" s="225">
        <f>IFERROR(VLOOKUP(AW430,'COSTOS CTO 495-2025'!$B$6:$C$180,2,FALSE),0)</f>
        <v>0</v>
      </c>
      <c r="AY430" s="227"/>
      <c r="AZ430" s="225">
        <f>IFERROR(VLOOKUP(AY430,'COSTOS CTO 495-2025'!$B$6:$C$239,2,FALSE),0)</f>
        <v>0</v>
      </c>
      <c r="BA430" s="228"/>
      <c r="BB430" s="225">
        <f>IFERROR(VLOOKUP(BA430,'COSTOS CTO 495-2025'!$B$6:$C$289,2,FALSE),0)</f>
        <v>0</v>
      </c>
      <c r="BC430" s="229"/>
      <c r="BD430" s="225">
        <f>IFERROR(VLOOKUP(BC430,'COSTOS CTO 495-2025'!$B$6:$C$209,2,FALSE),0)</f>
        <v>0</v>
      </c>
      <c r="BE430" s="229"/>
      <c r="BF430" s="225">
        <f>IFERROR(VLOOKUP(BE430,'COSTOS CTO 495-2025'!$B$6:$C$180,2,FALSE),0)</f>
        <v>0</v>
      </c>
      <c r="BG430" s="370"/>
      <c r="BH430" s="364">
        <f>IFERROR(VLOOKUP(BG430,'COSTOS CTO 495-2025'!$B$6:$C$180,2,FALSE),0)</f>
        <v>0</v>
      </c>
      <c r="BI430" s="364"/>
      <c r="BJ430" s="364"/>
      <c r="BK430" s="328"/>
      <c r="BL430" s="331"/>
      <c r="BM430" s="334"/>
    </row>
    <row r="431" spans="1:65" x14ac:dyDescent="0.3">
      <c r="A431" s="373"/>
      <c r="B431" s="376"/>
      <c r="C431" s="379"/>
      <c r="D431" s="379"/>
      <c r="E431" s="334"/>
      <c r="F431" s="373"/>
      <c r="G431" s="382"/>
      <c r="H431" s="385"/>
      <c r="I431" s="385"/>
      <c r="J431" s="379"/>
      <c r="K431" s="346"/>
      <c r="L431" s="346"/>
      <c r="M431" s="346"/>
      <c r="N431" s="379"/>
      <c r="O431" s="346"/>
      <c r="P431" s="346"/>
      <c r="Q431" s="379"/>
      <c r="R431" s="337"/>
      <c r="S431" s="379"/>
      <c r="T431" s="379"/>
      <c r="U431" s="379"/>
      <c r="V431" s="338"/>
      <c r="W431" s="379"/>
      <c r="X431" s="331"/>
      <c r="Y431" s="373"/>
      <c r="Z431" s="346"/>
      <c r="AA431" s="385"/>
      <c r="AB431" s="379"/>
      <c r="AC431" s="385"/>
      <c r="AD431" s="388"/>
      <c r="AE431" s="341"/>
      <c r="AF431" s="344"/>
      <c r="AG431" s="329"/>
      <c r="AH431" s="367"/>
      <c r="AI431" s="347"/>
      <c r="AJ431" s="350"/>
      <c r="AK431" s="353"/>
      <c r="AL431" s="356"/>
      <c r="AM431" s="344"/>
      <c r="AN431" s="356"/>
      <c r="AO431" s="367"/>
      <c r="AP431" s="347"/>
      <c r="AQ431" s="359"/>
      <c r="AR431" s="362"/>
      <c r="AS431" s="224"/>
      <c r="AT431" s="225">
        <f>IFERROR(VLOOKUP(AS431,'COSTOS CTO 495-2025'!$B$6:$C$180,2,FALSE),0)</f>
        <v>0</v>
      </c>
      <c r="AU431" s="226"/>
      <c r="AV431" s="225">
        <f>IFERROR(VLOOKUP(AU431,'COSTOS CTO 495-2025'!$B$6:$C$239,2,FALSE),0)</f>
        <v>0</v>
      </c>
      <c r="AW431" s="227"/>
      <c r="AX431" s="225">
        <f>IFERROR(VLOOKUP(AW431,'COSTOS CTO 495-2025'!$B$6:$C$180,2,FALSE),0)</f>
        <v>0</v>
      </c>
      <c r="AY431" s="227"/>
      <c r="AZ431" s="225">
        <f>IFERROR(VLOOKUP(AY431,'COSTOS CTO 495-2025'!$B$6:$C$239,2,FALSE),0)</f>
        <v>0</v>
      </c>
      <c r="BA431" s="228"/>
      <c r="BB431" s="225">
        <f>IFERROR(VLOOKUP(BA431,'COSTOS CTO 495-2025'!$B$6:$C$289,2,FALSE),0)</f>
        <v>0</v>
      </c>
      <c r="BC431" s="229"/>
      <c r="BD431" s="225">
        <f>IFERROR(VLOOKUP(BC431,'COSTOS CTO 495-2025'!$B$6:$C$209,2,FALSE),0)</f>
        <v>0</v>
      </c>
      <c r="BE431" s="229"/>
      <c r="BF431" s="225">
        <f>IFERROR(VLOOKUP(BE431,'COSTOS CTO 495-2025'!$B$6:$C$180,2,FALSE),0)</f>
        <v>0</v>
      </c>
      <c r="BG431" s="370"/>
      <c r="BH431" s="364">
        <f>IFERROR(VLOOKUP(BG431,'COSTOS CTO 495-2025'!$B$6:$C$180,2,FALSE),0)</f>
        <v>0</v>
      </c>
      <c r="BI431" s="364"/>
      <c r="BJ431" s="364"/>
      <c r="BK431" s="328"/>
      <c r="BL431" s="331"/>
      <c r="BM431" s="334"/>
    </row>
    <row r="432" spans="1:65" x14ac:dyDescent="0.3">
      <c r="A432" s="373"/>
      <c r="B432" s="376"/>
      <c r="C432" s="379"/>
      <c r="D432" s="379"/>
      <c r="E432" s="334"/>
      <c r="F432" s="373"/>
      <c r="G432" s="382"/>
      <c r="H432" s="385"/>
      <c r="I432" s="385"/>
      <c r="J432" s="379"/>
      <c r="K432" s="346"/>
      <c r="L432" s="346"/>
      <c r="M432" s="346"/>
      <c r="N432" s="379"/>
      <c r="O432" s="346"/>
      <c r="P432" s="346"/>
      <c r="Q432" s="379"/>
      <c r="R432" s="337"/>
      <c r="S432" s="379"/>
      <c r="T432" s="379"/>
      <c r="U432" s="379"/>
      <c r="V432" s="230"/>
      <c r="W432" s="379"/>
      <c r="X432" s="331"/>
      <c r="Y432" s="373"/>
      <c r="Z432" s="346"/>
      <c r="AA432" s="385"/>
      <c r="AB432" s="379"/>
      <c r="AC432" s="385"/>
      <c r="AD432" s="388"/>
      <c r="AE432" s="231"/>
      <c r="AF432" s="232"/>
      <c r="AG432" s="230"/>
      <c r="AH432" s="367"/>
      <c r="AI432" s="230"/>
      <c r="AJ432" s="230"/>
      <c r="AK432" s="233"/>
      <c r="AL432" s="230"/>
      <c r="AM432" s="230"/>
      <c r="AN432" s="230"/>
      <c r="AO432" s="367"/>
      <c r="AP432" s="233"/>
      <c r="AQ432" s="233"/>
      <c r="AR432" s="233"/>
      <c r="AS432" s="234"/>
      <c r="AT432" s="235">
        <f>+SUM(AT429:AT431)</f>
        <v>0</v>
      </c>
      <c r="AU432" s="234"/>
      <c r="AV432" s="235">
        <f>+SUM(AV429:AV431)</f>
        <v>0</v>
      </c>
      <c r="AW432" s="235"/>
      <c r="AX432" s="235">
        <f>+SUM(AX429:AX431)</f>
        <v>0</v>
      </c>
      <c r="AY432" s="234"/>
      <c r="AZ432" s="235">
        <f>+SUM(AZ429:AZ431)</f>
        <v>0</v>
      </c>
      <c r="BA432" s="235"/>
      <c r="BB432" s="235">
        <f>SUM(BB429:BB431)</f>
        <v>0</v>
      </c>
      <c r="BC432" s="236"/>
      <c r="BD432" s="235">
        <f>+SUM(BD429:BD431)</f>
        <v>0</v>
      </c>
      <c r="BE432" s="236"/>
      <c r="BF432" s="235">
        <f>+SUM(BF429:BF431)</f>
        <v>0</v>
      </c>
      <c r="BG432" s="370"/>
      <c r="BH432" s="364">
        <f>IFERROR(VLOOKUP(BG432,'COSTOS CTO 495-2025'!$B$6:$C$180,2,FALSE),0)</f>
        <v>0</v>
      </c>
      <c r="BI432" s="365"/>
      <c r="BJ432" s="364"/>
      <c r="BK432" s="328"/>
      <c r="BL432" s="331"/>
      <c r="BM432" s="334"/>
    </row>
    <row r="433" spans="1:65" x14ac:dyDescent="0.3">
      <c r="A433" s="373"/>
      <c r="B433" s="376"/>
      <c r="C433" s="379"/>
      <c r="D433" s="379"/>
      <c r="E433" s="334"/>
      <c r="F433" s="373"/>
      <c r="G433" s="382"/>
      <c r="H433" s="385"/>
      <c r="I433" s="385"/>
      <c r="J433" s="379"/>
      <c r="K433" s="346"/>
      <c r="L433" s="346"/>
      <c r="M433" s="346"/>
      <c r="N433" s="379"/>
      <c r="O433" s="346"/>
      <c r="P433" s="346"/>
      <c r="Q433" s="379"/>
      <c r="R433" s="337"/>
      <c r="S433" s="379"/>
      <c r="T433" s="379"/>
      <c r="U433" s="379"/>
      <c r="V433" s="336"/>
      <c r="W433" s="379"/>
      <c r="X433" s="331"/>
      <c r="Y433" s="373"/>
      <c r="Z433" s="346"/>
      <c r="AA433" s="385"/>
      <c r="AB433" s="379"/>
      <c r="AC433" s="385"/>
      <c r="AD433" s="388"/>
      <c r="AE433" s="339"/>
      <c r="AF433" s="342">
        <f>IF(AE433=0,0,IF(AG433=0,(EOMONTH(AE433,0)+1-(AE433)),(1+AG433-AE433)))</f>
        <v>0</v>
      </c>
      <c r="AG433" s="327"/>
      <c r="AH433" s="367"/>
      <c r="AI433" s="345"/>
      <c r="AJ433" s="348">
        <f>IFERROR(VLOOKUP(AI433,'COSTOS CTO 495-2025'!$B$6:$C$180,2,FALSE),0)</f>
        <v>0</v>
      </c>
      <c r="AK433" s="351">
        <f>+AF433*AJ433</f>
        <v>0</v>
      </c>
      <c r="AL433" s="354"/>
      <c r="AM433" s="342">
        <f>IF(AL433=0,0,IF(AN433=0,(EOMONTH(AL433,0)+1-(AL433)),(1+AN433-AL433)))</f>
        <v>0</v>
      </c>
      <c r="AN433" s="354"/>
      <c r="AO433" s="367"/>
      <c r="AP433" s="345"/>
      <c r="AQ433" s="357">
        <f>IFERROR(VLOOKUP(AP433,'COSTOS CTO 495-2025'!$B$6:$C$180,2,FALSE),0)</f>
        <v>0</v>
      </c>
      <c r="AR433" s="360">
        <f>+AQ433*AM433</f>
        <v>0</v>
      </c>
      <c r="AS433" s="224"/>
      <c r="AT433" s="225">
        <f>IFERROR(VLOOKUP(AS433,'COSTOS CTO 495-2025'!$B$6:$C$180,2,FALSE),0)</f>
        <v>0</v>
      </c>
      <c r="AU433" s="226"/>
      <c r="AV433" s="225">
        <f>IFERROR(VLOOKUP(AU433,'COSTOS CTO 495-2025'!$B$6:$C$239,2,FALSE),0)</f>
        <v>0</v>
      </c>
      <c r="AW433" s="227"/>
      <c r="AX433" s="225">
        <f>IFERROR(VLOOKUP(AW433,'COSTOS CTO 495-2025'!$B$6:$C$180,2,FALSE),0)</f>
        <v>0</v>
      </c>
      <c r="AY433" s="227"/>
      <c r="AZ433" s="225">
        <f>IFERROR(VLOOKUP(AY433,'COSTOS CTO 495-2025'!$B$6:$C$239,2,FALSE),0)</f>
        <v>0</v>
      </c>
      <c r="BA433" s="228"/>
      <c r="BB433" s="225">
        <f>IFERROR(VLOOKUP(BA433,'COSTOS CTO 495-2025'!$B$6:$C$289,2,FALSE),0)</f>
        <v>0</v>
      </c>
      <c r="BC433" s="229"/>
      <c r="BD433" s="225">
        <f>IFERROR(VLOOKUP(BC433,'COSTOS CTO 495-2025'!$B$6:$C$209,2,FALSE),0)</f>
        <v>0</v>
      </c>
      <c r="BE433" s="229"/>
      <c r="BF433" s="225">
        <f>IFERROR(VLOOKUP(BE433,'COSTOS CTO 495-2025'!$B$6:$C$209,2,FALSE),0)</f>
        <v>0</v>
      </c>
      <c r="BG433" s="370"/>
      <c r="BH433" s="364">
        <f>IFERROR(VLOOKUP(BG433,'COSTOS CTO 495-2025'!$B$6:$C$180,2,FALSE),0)</f>
        <v>0</v>
      </c>
      <c r="BI433" s="363">
        <f>+SUM(AZ436+AX436+BD436+AT436+AV436+BH436+AR433+AK433+BF436+BB436)</f>
        <v>0</v>
      </c>
      <c r="BJ433" s="364"/>
      <c r="BK433" s="328"/>
      <c r="BL433" s="331"/>
      <c r="BM433" s="334"/>
    </row>
    <row r="434" spans="1:65" x14ac:dyDescent="0.3">
      <c r="A434" s="373"/>
      <c r="B434" s="376"/>
      <c r="C434" s="379"/>
      <c r="D434" s="379"/>
      <c r="E434" s="334"/>
      <c r="F434" s="373"/>
      <c r="G434" s="382"/>
      <c r="H434" s="385"/>
      <c r="I434" s="385"/>
      <c r="J434" s="379"/>
      <c r="K434" s="346"/>
      <c r="L434" s="346"/>
      <c r="M434" s="346"/>
      <c r="N434" s="379"/>
      <c r="O434" s="346"/>
      <c r="P434" s="346"/>
      <c r="Q434" s="379"/>
      <c r="R434" s="337"/>
      <c r="S434" s="379"/>
      <c r="T434" s="379"/>
      <c r="U434" s="379"/>
      <c r="V434" s="337"/>
      <c r="W434" s="379"/>
      <c r="X434" s="331"/>
      <c r="Y434" s="373"/>
      <c r="Z434" s="346"/>
      <c r="AA434" s="385"/>
      <c r="AB434" s="379"/>
      <c r="AC434" s="385"/>
      <c r="AD434" s="388"/>
      <c r="AE434" s="340"/>
      <c r="AF434" s="343"/>
      <c r="AG434" s="328"/>
      <c r="AH434" s="367"/>
      <c r="AI434" s="346"/>
      <c r="AJ434" s="349"/>
      <c r="AK434" s="352"/>
      <c r="AL434" s="355"/>
      <c r="AM434" s="343"/>
      <c r="AN434" s="355"/>
      <c r="AO434" s="367"/>
      <c r="AP434" s="346"/>
      <c r="AQ434" s="358"/>
      <c r="AR434" s="361"/>
      <c r="AS434" s="224"/>
      <c r="AT434" s="225">
        <f>IFERROR(VLOOKUP(AS434,'COSTOS CTO 495-2025'!$B$6:$C$180,2,FALSE),0)</f>
        <v>0</v>
      </c>
      <c r="AU434" s="226"/>
      <c r="AV434" s="225">
        <f>IFERROR(VLOOKUP(AU434,'COSTOS CTO 495-2025'!$B$6:$C$239,2,FALSE),0)</f>
        <v>0</v>
      </c>
      <c r="AW434" s="227"/>
      <c r="AX434" s="225">
        <f>IFERROR(VLOOKUP(AW434,'COSTOS CTO 495-2025'!$B$6:$C$180,2,FALSE),0)</f>
        <v>0</v>
      </c>
      <c r="AY434" s="227"/>
      <c r="AZ434" s="225">
        <f>IFERROR(VLOOKUP(AY434,'COSTOS CTO 495-2025'!$B$6:$C$239,2,FALSE),0)</f>
        <v>0</v>
      </c>
      <c r="BA434" s="228"/>
      <c r="BB434" s="225">
        <f>IFERROR(VLOOKUP(BA434,'COSTOS CTO 495-2025'!$B$6:$C$289,2,FALSE),0)</f>
        <v>0</v>
      </c>
      <c r="BC434" s="229"/>
      <c r="BD434" s="225">
        <f>IFERROR(VLOOKUP(BC434,'COSTOS CTO 495-2025'!$B$6:$C$209,2,FALSE),0)</f>
        <v>0</v>
      </c>
      <c r="BE434" s="229"/>
      <c r="BF434" s="225">
        <f>IFERROR(VLOOKUP(BE434,'COSTOS CTO 495-2025'!$B$6:$C$209,2,FALSE),0)</f>
        <v>0</v>
      </c>
      <c r="BG434" s="370"/>
      <c r="BH434" s="364">
        <f>IFERROR(VLOOKUP(BG434,'COSTOS CTO 495-2025'!$B$6:$C$180,2,FALSE),0)</f>
        <v>0</v>
      </c>
      <c r="BI434" s="364"/>
      <c r="BJ434" s="364"/>
      <c r="BK434" s="328"/>
      <c r="BL434" s="331"/>
      <c r="BM434" s="334"/>
    </row>
    <row r="435" spans="1:65" x14ac:dyDescent="0.3">
      <c r="A435" s="373"/>
      <c r="B435" s="376"/>
      <c r="C435" s="379"/>
      <c r="D435" s="379"/>
      <c r="E435" s="334"/>
      <c r="F435" s="373"/>
      <c r="G435" s="382"/>
      <c r="H435" s="385"/>
      <c r="I435" s="385"/>
      <c r="J435" s="379"/>
      <c r="K435" s="346"/>
      <c r="L435" s="346"/>
      <c r="M435" s="346"/>
      <c r="N435" s="379"/>
      <c r="O435" s="346"/>
      <c r="P435" s="346"/>
      <c r="Q435" s="379"/>
      <c r="R435" s="337"/>
      <c r="S435" s="379"/>
      <c r="T435" s="379"/>
      <c r="U435" s="379"/>
      <c r="V435" s="338"/>
      <c r="W435" s="379"/>
      <c r="X435" s="331"/>
      <c r="Y435" s="373"/>
      <c r="Z435" s="346"/>
      <c r="AA435" s="385"/>
      <c r="AB435" s="379"/>
      <c r="AC435" s="385"/>
      <c r="AD435" s="388"/>
      <c r="AE435" s="341"/>
      <c r="AF435" s="344"/>
      <c r="AG435" s="329"/>
      <c r="AH435" s="367"/>
      <c r="AI435" s="347"/>
      <c r="AJ435" s="350"/>
      <c r="AK435" s="353"/>
      <c r="AL435" s="356"/>
      <c r="AM435" s="344"/>
      <c r="AN435" s="356"/>
      <c r="AO435" s="367"/>
      <c r="AP435" s="347"/>
      <c r="AQ435" s="359"/>
      <c r="AR435" s="362"/>
      <c r="AS435" s="224"/>
      <c r="AT435" s="225">
        <f>IFERROR(VLOOKUP(AS435,'COSTOS CTO 495-2025'!$B$6:$C$180,2,FALSE),0)</f>
        <v>0</v>
      </c>
      <c r="AU435" s="226"/>
      <c r="AV435" s="225">
        <f>IFERROR(VLOOKUP(AU435,'COSTOS CTO 495-2025'!$B$6:$C$239,2,FALSE),0)</f>
        <v>0</v>
      </c>
      <c r="AW435" s="227"/>
      <c r="AX435" s="225">
        <f>IFERROR(VLOOKUP(AW435,'COSTOS CTO 495-2025'!$B$6:$C$180,2,FALSE),0)</f>
        <v>0</v>
      </c>
      <c r="AY435" s="227"/>
      <c r="AZ435" s="225">
        <f>IFERROR(VLOOKUP(AY435,'COSTOS CTO 495-2025'!$B$6:$C$239,2,FALSE),0)</f>
        <v>0</v>
      </c>
      <c r="BA435" s="228"/>
      <c r="BB435" s="225">
        <f>IFERROR(VLOOKUP(BA435,'COSTOS CTO 495-2025'!$B$6:$C$289,2,FALSE),0)</f>
        <v>0</v>
      </c>
      <c r="BC435" s="229"/>
      <c r="BD435" s="225">
        <f>IFERROR(VLOOKUP(BC435,'COSTOS CTO 495-2025'!$B$6:$C$209,2,FALSE),0)</f>
        <v>0</v>
      </c>
      <c r="BE435" s="229"/>
      <c r="BF435" s="225">
        <f>IFERROR(VLOOKUP(BE435,'COSTOS CTO 495-2025'!$B$6:$C$209,2,FALSE),0)</f>
        <v>0</v>
      </c>
      <c r="BG435" s="370"/>
      <c r="BH435" s="364">
        <f>IFERROR(VLOOKUP(BG435,'COSTOS CTO 495-2025'!$B$6:$C$180,2,FALSE),0)</f>
        <v>0</v>
      </c>
      <c r="BI435" s="364"/>
      <c r="BJ435" s="364"/>
      <c r="BK435" s="328"/>
      <c r="BL435" s="331"/>
      <c r="BM435" s="334"/>
    </row>
    <row r="436" spans="1:65" x14ac:dyDescent="0.3">
      <c r="A436" s="374"/>
      <c r="B436" s="377"/>
      <c r="C436" s="380"/>
      <c r="D436" s="380"/>
      <c r="E436" s="335"/>
      <c r="F436" s="374"/>
      <c r="G436" s="383"/>
      <c r="H436" s="386"/>
      <c r="I436" s="386"/>
      <c r="J436" s="380"/>
      <c r="K436" s="347"/>
      <c r="L436" s="347"/>
      <c r="M436" s="347"/>
      <c r="N436" s="380"/>
      <c r="O436" s="347"/>
      <c r="P436" s="347"/>
      <c r="Q436" s="380"/>
      <c r="R436" s="338"/>
      <c r="S436" s="380"/>
      <c r="T436" s="380"/>
      <c r="U436" s="380"/>
      <c r="V436" s="230"/>
      <c r="W436" s="380"/>
      <c r="X436" s="332"/>
      <c r="Y436" s="374"/>
      <c r="Z436" s="347"/>
      <c r="AA436" s="386"/>
      <c r="AB436" s="380"/>
      <c r="AC436" s="386"/>
      <c r="AD436" s="389"/>
      <c r="AE436" s="231"/>
      <c r="AF436" s="232"/>
      <c r="AG436" s="230"/>
      <c r="AH436" s="368"/>
      <c r="AI436" s="230"/>
      <c r="AJ436" s="230"/>
      <c r="AK436" s="233"/>
      <c r="AL436" s="230"/>
      <c r="AM436" s="230"/>
      <c r="AN436" s="230"/>
      <c r="AO436" s="368"/>
      <c r="AP436" s="233"/>
      <c r="AQ436" s="233"/>
      <c r="AR436" s="233"/>
      <c r="AS436" s="234"/>
      <c r="AT436" s="235">
        <f>+SUM(AT433:AT435)</f>
        <v>0</v>
      </c>
      <c r="AU436" s="234"/>
      <c r="AV436" s="235">
        <f>+SUM(AV433:AV435)</f>
        <v>0</v>
      </c>
      <c r="AW436" s="235"/>
      <c r="AX436" s="235">
        <f>+SUM(AX433:AX435)</f>
        <v>0</v>
      </c>
      <c r="AY436" s="234"/>
      <c r="AZ436" s="235">
        <f>+SUM(AZ433:AZ435)</f>
        <v>0</v>
      </c>
      <c r="BA436" s="235"/>
      <c r="BB436" s="235">
        <f>SUM(BB433:BB435)</f>
        <v>0</v>
      </c>
      <c r="BC436" s="236"/>
      <c r="BD436" s="235">
        <f>+SUM(BD433:BD435)</f>
        <v>0</v>
      </c>
      <c r="BE436" s="236"/>
      <c r="BF436" s="235">
        <f>+SUM(BF433:BF435)</f>
        <v>0</v>
      </c>
      <c r="BG436" s="371"/>
      <c r="BH436" s="365">
        <f>IFERROR(VLOOKUP(BG436,'COSTOS CTO 495-2025'!$B$6:$C$180,2,FALSE),0)</f>
        <v>0</v>
      </c>
      <c r="BI436" s="365"/>
      <c r="BJ436" s="365"/>
      <c r="BK436" s="329"/>
      <c r="BL436" s="332"/>
      <c r="BM436" s="335"/>
    </row>
    <row r="437" spans="1:65" x14ac:dyDescent="0.3">
      <c r="A437" s="372"/>
      <c r="B437" s="375"/>
      <c r="C437" s="378"/>
      <c r="D437" s="378"/>
      <c r="E437" s="333"/>
      <c r="F437" s="372"/>
      <c r="G437" s="381"/>
      <c r="H437" s="384"/>
      <c r="I437" s="384"/>
      <c r="J437" s="378"/>
      <c r="K437" s="345"/>
      <c r="L437" s="345"/>
      <c r="M437" s="345"/>
      <c r="N437" s="378"/>
      <c r="O437" s="345"/>
      <c r="P437" s="345"/>
      <c r="Q437" s="378"/>
      <c r="R437" s="336"/>
      <c r="S437" s="378"/>
      <c r="T437" s="378"/>
      <c r="U437" s="378"/>
      <c r="V437" s="336"/>
      <c r="W437" s="378"/>
      <c r="X437" s="330"/>
      <c r="Y437" s="372"/>
      <c r="Z437" s="345"/>
      <c r="AA437" s="384"/>
      <c r="AB437" s="378"/>
      <c r="AC437" s="384"/>
      <c r="AD437" s="387"/>
      <c r="AE437" s="339"/>
      <c r="AF437" s="342">
        <f>IF(AE437=0,0,IF(AG437=0,(EOMONTH(AE437,0)+1-(AE437)),(1+AG437-AE437)))</f>
        <v>0</v>
      </c>
      <c r="AG437" s="339"/>
      <c r="AH437" s="366">
        <f>+AF437+AF441+AF445</f>
        <v>0</v>
      </c>
      <c r="AI437" s="345"/>
      <c r="AJ437" s="348">
        <f>IFERROR(VLOOKUP(AI437,'COSTOS CTO 495-2025'!$B$6:$C$180,2,FALSE),0)</f>
        <v>0</v>
      </c>
      <c r="AK437" s="351">
        <f>+AH437*AJ437</f>
        <v>0</v>
      </c>
      <c r="AL437" s="339"/>
      <c r="AM437" s="342">
        <f>IF(AL437=0,0,IF(AN437=0,(EOMONTH(AL437,0)+1-(AL437)),(1+AN437-AL437)))</f>
        <v>0</v>
      </c>
      <c r="AN437" s="339"/>
      <c r="AO437" s="366">
        <f>+AM437+AM441+AM445</f>
        <v>0</v>
      </c>
      <c r="AP437" s="345"/>
      <c r="AQ437" s="357">
        <f>IFERROR(VLOOKUP(AP437,'COSTOS CTO 495-2025'!$B$6:$C$180,2,FALSE),0)</f>
        <v>0</v>
      </c>
      <c r="AR437" s="360">
        <f>+AQ437*AM437</f>
        <v>0</v>
      </c>
      <c r="AS437" s="224"/>
      <c r="AT437" s="225">
        <f>IFERROR(VLOOKUP(AS437,'COSTOS CTO 495-2025'!$B$6:$C$180,2,FALSE),0)</f>
        <v>0</v>
      </c>
      <c r="AU437" s="226"/>
      <c r="AV437" s="225">
        <f>IFERROR(VLOOKUP(AU437,'COSTOS CTO 495-2025'!$B$6:$C$239,2,FALSE),0)</f>
        <v>0</v>
      </c>
      <c r="AW437" s="227"/>
      <c r="AX437" s="225">
        <f>IFERROR(VLOOKUP(AW437,'COSTOS CTO 495-2025'!$B$6:$C$180,2,FALSE),0)</f>
        <v>0</v>
      </c>
      <c r="AY437" s="227"/>
      <c r="AZ437" s="225">
        <f>IFERROR(VLOOKUP(AY437,'COSTOS CTO 495-2025'!$B$6:$C$239,2,FALSE),0)</f>
        <v>0</v>
      </c>
      <c r="BA437" s="228"/>
      <c r="BB437" s="225">
        <f>IFERROR(VLOOKUP(BA437,'COSTOS CTO 495-2025'!$B$6:$C$289,2,FALSE),0)</f>
        <v>0</v>
      </c>
      <c r="BC437" s="229"/>
      <c r="BD437" s="225">
        <f>IFERROR(VLOOKUP(BC437,'COSTOS CTO 495-2025'!$B$6:$C$209,2,FALSE),0)</f>
        <v>0</v>
      </c>
      <c r="BE437" s="229"/>
      <c r="BF437" s="225">
        <f>IFERROR(VLOOKUP(BE437,'COSTOS CTO 495-2025'!$B$6:$C$180,2,FALSE),0)</f>
        <v>0</v>
      </c>
      <c r="BG437" s="369"/>
      <c r="BH437" s="363">
        <f>IFERROR(VLOOKUP(BG437,'COSTOS CTO 495-2025'!$B$6:$C$180,2,FALSE),0)</f>
        <v>0</v>
      </c>
      <c r="BI437" s="363">
        <f>+SUM(AZ440+AX440+BD440+AT440+AV440+BH440+AR437+AK437+BF440+BB440)</f>
        <v>0</v>
      </c>
      <c r="BJ437" s="363">
        <f>BI437+BI441+BI445</f>
        <v>0</v>
      </c>
      <c r="BK437" s="327"/>
      <c r="BL437" s="330"/>
      <c r="BM437" s="333"/>
    </row>
    <row r="438" spans="1:65" x14ac:dyDescent="0.3">
      <c r="A438" s="373"/>
      <c r="B438" s="376"/>
      <c r="C438" s="379"/>
      <c r="D438" s="379"/>
      <c r="E438" s="334"/>
      <c r="F438" s="373"/>
      <c r="G438" s="382"/>
      <c r="H438" s="385"/>
      <c r="I438" s="385"/>
      <c r="J438" s="379"/>
      <c r="K438" s="346"/>
      <c r="L438" s="346"/>
      <c r="M438" s="346"/>
      <c r="N438" s="379"/>
      <c r="O438" s="346"/>
      <c r="P438" s="346"/>
      <c r="Q438" s="379"/>
      <c r="R438" s="337"/>
      <c r="S438" s="379"/>
      <c r="T438" s="379"/>
      <c r="U438" s="379"/>
      <c r="V438" s="337"/>
      <c r="W438" s="379"/>
      <c r="X438" s="331"/>
      <c r="Y438" s="373"/>
      <c r="Z438" s="346"/>
      <c r="AA438" s="385"/>
      <c r="AB438" s="379"/>
      <c r="AC438" s="385"/>
      <c r="AD438" s="388"/>
      <c r="AE438" s="340"/>
      <c r="AF438" s="343"/>
      <c r="AG438" s="340"/>
      <c r="AH438" s="367"/>
      <c r="AI438" s="346"/>
      <c r="AJ438" s="349"/>
      <c r="AK438" s="352"/>
      <c r="AL438" s="340"/>
      <c r="AM438" s="343"/>
      <c r="AN438" s="340"/>
      <c r="AO438" s="367"/>
      <c r="AP438" s="346"/>
      <c r="AQ438" s="358"/>
      <c r="AR438" s="361"/>
      <c r="AS438" s="224"/>
      <c r="AT438" s="225">
        <f>IFERROR(VLOOKUP(AS438,'COSTOS CTO 495-2025'!$B$6:$C$180,2,FALSE),0)</f>
        <v>0</v>
      </c>
      <c r="AU438" s="226"/>
      <c r="AV438" s="225">
        <f>IFERROR(VLOOKUP(AU438,'COSTOS CTO 495-2025'!$B$6:$C$239,2,FALSE),0)</f>
        <v>0</v>
      </c>
      <c r="AW438" s="227"/>
      <c r="AX438" s="225">
        <f>IFERROR(VLOOKUP(AW438,'COSTOS CTO 495-2025'!$B$6:$C$180,2,FALSE),0)</f>
        <v>0</v>
      </c>
      <c r="AY438" s="227"/>
      <c r="AZ438" s="225">
        <f>IFERROR(VLOOKUP(AY438,'COSTOS CTO 495-2025'!$B$6:$C$239,2,FALSE),0)</f>
        <v>0</v>
      </c>
      <c r="BA438" s="228"/>
      <c r="BB438" s="225">
        <f>IFERROR(VLOOKUP(BA438,'COSTOS CTO 495-2025'!$B$6:$C$289,2,FALSE),0)</f>
        <v>0</v>
      </c>
      <c r="BC438" s="229"/>
      <c r="BD438" s="225">
        <f>IFERROR(VLOOKUP(BC438,'COSTOS CTO 495-2025'!$B$6:$C$209,2,FALSE),0)</f>
        <v>0</v>
      </c>
      <c r="BE438" s="229"/>
      <c r="BF438" s="225">
        <f>IFERROR(VLOOKUP(BE438,'COSTOS CTO 495-2025'!$B$6:$C$180,2,FALSE),0)</f>
        <v>0</v>
      </c>
      <c r="BG438" s="370"/>
      <c r="BH438" s="364">
        <f>IFERROR(VLOOKUP(BG438,'COSTOS CTO 495-2025'!$B$6:$C$180,2,FALSE),0)</f>
        <v>0</v>
      </c>
      <c r="BI438" s="364"/>
      <c r="BJ438" s="364"/>
      <c r="BK438" s="328"/>
      <c r="BL438" s="331"/>
      <c r="BM438" s="334"/>
    </row>
    <row r="439" spans="1:65" x14ac:dyDescent="0.3">
      <c r="A439" s="373"/>
      <c r="B439" s="376"/>
      <c r="C439" s="379"/>
      <c r="D439" s="379"/>
      <c r="E439" s="334"/>
      <c r="F439" s="373"/>
      <c r="G439" s="382"/>
      <c r="H439" s="385"/>
      <c r="I439" s="385"/>
      <c r="J439" s="379"/>
      <c r="K439" s="346"/>
      <c r="L439" s="346"/>
      <c r="M439" s="346"/>
      <c r="N439" s="379"/>
      <c r="O439" s="346"/>
      <c r="P439" s="346"/>
      <c r="Q439" s="379"/>
      <c r="R439" s="337"/>
      <c r="S439" s="379"/>
      <c r="T439" s="379"/>
      <c r="U439" s="379"/>
      <c r="V439" s="338"/>
      <c r="W439" s="379"/>
      <c r="X439" s="331"/>
      <c r="Y439" s="373"/>
      <c r="Z439" s="346"/>
      <c r="AA439" s="385"/>
      <c r="AB439" s="379"/>
      <c r="AC439" s="385"/>
      <c r="AD439" s="388"/>
      <c r="AE439" s="341"/>
      <c r="AF439" s="344"/>
      <c r="AG439" s="341"/>
      <c r="AH439" s="367"/>
      <c r="AI439" s="347"/>
      <c r="AJ439" s="350"/>
      <c r="AK439" s="353"/>
      <c r="AL439" s="341"/>
      <c r="AM439" s="344"/>
      <c r="AN439" s="341"/>
      <c r="AO439" s="367"/>
      <c r="AP439" s="347"/>
      <c r="AQ439" s="359"/>
      <c r="AR439" s="362"/>
      <c r="AS439" s="224"/>
      <c r="AT439" s="225">
        <f>IFERROR(VLOOKUP(AS439,'COSTOS CTO 495-2025'!$B$6:$C$180,2,FALSE),0)</f>
        <v>0</v>
      </c>
      <c r="AU439" s="226"/>
      <c r="AV439" s="225">
        <f>IFERROR(VLOOKUP(AU439,'COSTOS CTO 495-2025'!$B$6:$C$239,2,FALSE),0)</f>
        <v>0</v>
      </c>
      <c r="AW439" s="227"/>
      <c r="AX439" s="225">
        <f>IFERROR(VLOOKUP(AW439,'COSTOS CTO 495-2025'!$B$6:$C$180,2,FALSE),0)</f>
        <v>0</v>
      </c>
      <c r="AY439" s="227"/>
      <c r="AZ439" s="225">
        <f>IFERROR(VLOOKUP(AY439,'COSTOS CTO 495-2025'!$B$6:$C$239,2,FALSE),0)</f>
        <v>0</v>
      </c>
      <c r="BA439" s="228"/>
      <c r="BB439" s="225">
        <f>IFERROR(VLOOKUP(BA439,'COSTOS CTO 495-2025'!$B$6:$C$289,2,FALSE),0)</f>
        <v>0</v>
      </c>
      <c r="BC439" s="229"/>
      <c r="BD439" s="225">
        <f>IFERROR(VLOOKUP(BC439,'COSTOS CTO 495-2025'!$B$6:$C$209,2,FALSE),0)</f>
        <v>0</v>
      </c>
      <c r="BE439" s="229"/>
      <c r="BF439" s="225">
        <f>IFERROR(VLOOKUP(BE439,'COSTOS CTO 495-2025'!$B$6:$C$180,2,FALSE),0)</f>
        <v>0</v>
      </c>
      <c r="BG439" s="370"/>
      <c r="BH439" s="364">
        <f>IFERROR(VLOOKUP(BG439,'COSTOS CTO 495-2025'!$B$6:$C$180,2,FALSE),0)</f>
        <v>0</v>
      </c>
      <c r="BI439" s="364"/>
      <c r="BJ439" s="364"/>
      <c r="BK439" s="328"/>
      <c r="BL439" s="331"/>
      <c r="BM439" s="334"/>
    </row>
    <row r="440" spans="1:65" x14ac:dyDescent="0.3">
      <c r="A440" s="373"/>
      <c r="B440" s="376"/>
      <c r="C440" s="379"/>
      <c r="D440" s="379"/>
      <c r="E440" s="334"/>
      <c r="F440" s="373"/>
      <c r="G440" s="382"/>
      <c r="H440" s="385"/>
      <c r="I440" s="385"/>
      <c r="J440" s="379"/>
      <c r="K440" s="346"/>
      <c r="L440" s="346"/>
      <c r="M440" s="346"/>
      <c r="N440" s="379"/>
      <c r="O440" s="346"/>
      <c r="P440" s="346"/>
      <c r="Q440" s="379"/>
      <c r="R440" s="337"/>
      <c r="S440" s="379"/>
      <c r="T440" s="379"/>
      <c r="U440" s="379"/>
      <c r="V440" s="230"/>
      <c r="W440" s="379"/>
      <c r="X440" s="331"/>
      <c r="Y440" s="373"/>
      <c r="Z440" s="346"/>
      <c r="AA440" s="385"/>
      <c r="AB440" s="379"/>
      <c r="AC440" s="385"/>
      <c r="AD440" s="388"/>
      <c r="AE440" s="231"/>
      <c r="AF440" s="232"/>
      <c r="AG440" s="230"/>
      <c r="AH440" s="367"/>
      <c r="AI440" s="230"/>
      <c r="AJ440" s="230"/>
      <c r="AK440" s="233"/>
      <c r="AL440" s="230"/>
      <c r="AM440" s="230"/>
      <c r="AN440" s="230"/>
      <c r="AO440" s="367"/>
      <c r="AP440" s="230"/>
      <c r="AQ440" s="230"/>
      <c r="AR440" s="230"/>
      <c r="AS440" s="234"/>
      <c r="AT440" s="235">
        <f>+SUM(AT437:AT439)</f>
        <v>0</v>
      </c>
      <c r="AU440" s="234"/>
      <c r="AV440" s="235">
        <f>+SUM(AV437:AV439)</f>
        <v>0</v>
      </c>
      <c r="AW440" s="235"/>
      <c r="AX440" s="235">
        <f>+SUM(AX437:AX439)</f>
        <v>0</v>
      </c>
      <c r="AY440" s="234"/>
      <c r="AZ440" s="235">
        <f>+SUM(AZ437:AZ439)</f>
        <v>0</v>
      </c>
      <c r="BA440" s="235"/>
      <c r="BB440" s="235">
        <f>BB437+BB438+BB439</f>
        <v>0</v>
      </c>
      <c r="BC440" s="236"/>
      <c r="BD440" s="235">
        <f>+BD437+BD438+BD439</f>
        <v>0</v>
      </c>
      <c r="BE440" s="236"/>
      <c r="BF440" s="235">
        <f>+SUM(BF437:BF439)</f>
        <v>0</v>
      </c>
      <c r="BG440" s="370"/>
      <c r="BH440" s="364">
        <f>IFERROR(VLOOKUP(BG440,'COSTOS CTO 495-2025'!$B$6:$C$180,2,FALSE),0)</f>
        <v>0</v>
      </c>
      <c r="BI440" s="365"/>
      <c r="BJ440" s="364"/>
      <c r="BK440" s="328"/>
      <c r="BL440" s="331"/>
      <c r="BM440" s="334"/>
    </row>
    <row r="441" spans="1:65" x14ac:dyDescent="0.3">
      <c r="A441" s="373"/>
      <c r="B441" s="376"/>
      <c r="C441" s="379"/>
      <c r="D441" s="379"/>
      <c r="E441" s="334"/>
      <c r="F441" s="373"/>
      <c r="G441" s="382"/>
      <c r="H441" s="385"/>
      <c r="I441" s="385"/>
      <c r="J441" s="379"/>
      <c r="K441" s="346"/>
      <c r="L441" s="346"/>
      <c r="M441" s="346"/>
      <c r="N441" s="379"/>
      <c r="O441" s="346"/>
      <c r="P441" s="346"/>
      <c r="Q441" s="379"/>
      <c r="R441" s="337"/>
      <c r="S441" s="379"/>
      <c r="T441" s="379"/>
      <c r="U441" s="379"/>
      <c r="V441" s="336"/>
      <c r="W441" s="379"/>
      <c r="X441" s="331"/>
      <c r="Y441" s="373"/>
      <c r="Z441" s="346"/>
      <c r="AA441" s="385"/>
      <c r="AB441" s="379"/>
      <c r="AC441" s="385"/>
      <c r="AD441" s="388"/>
      <c r="AE441" s="339"/>
      <c r="AF441" s="342">
        <f>IF(AE441=0,0,IF(AG441=0,(EOMONTH(AE441,0)+1-(AE441)),(1+AG441-AE441)))</f>
        <v>0</v>
      </c>
      <c r="AG441" s="327"/>
      <c r="AH441" s="367"/>
      <c r="AI441" s="345"/>
      <c r="AJ441" s="348">
        <f>IFERROR(VLOOKUP(AI441,'COSTOS CTO 495-2025'!$B$6:$C$180,2,FALSE),0)</f>
        <v>0</v>
      </c>
      <c r="AK441" s="351">
        <f>+AF441*AJ441</f>
        <v>0</v>
      </c>
      <c r="AL441" s="354"/>
      <c r="AM441" s="342">
        <f>IF(AL441=0,0,IF(AN441=0,(EOMONTH(AL441,0)+1-(AL441)),(1+AN441-AL441)))</f>
        <v>0</v>
      </c>
      <c r="AN441" s="354"/>
      <c r="AO441" s="367"/>
      <c r="AP441" s="345"/>
      <c r="AQ441" s="357">
        <f>IFERROR(VLOOKUP(AP441,'COSTOS CTO 495-2025'!$B$6:$C$180,2,FALSE),0)</f>
        <v>0</v>
      </c>
      <c r="AR441" s="360">
        <f>+AQ441*AM441</f>
        <v>0</v>
      </c>
      <c r="AS441" s="224"/>
      <c r="AT441" s="225">
        <f>IFERROR(VLOOKUP(AS441,'COSTOS CTO 495-2025'!$B$6:$C$180,2,FALSE),0)</f>
        <v>0</v>
      </c>
      <c r="AU441" s="226"/>
      <c r="AV441" s="225">
        <f>IFERROR(VLOOKUP(AU441,'COSTOS CTO 495-2025'!$B$6:$C$239,2,FALSE),0)</f>
        <v>0</v>
      </c>
      <c r="AW441" s="227"/>
      <c r="AX441" s="225">
        <f>IFERROR(VLOOKUP(AW441,'COSTOS CTO 495-2025'!$B$6:$C$180,2,FALSE),0)</f>
        <v>0</v>
      </c>
      <c r="AY441" s="227"/>
      <c r="AZ441" s="225">
        <f>IFERROR(VLOOKUP(AY441,'COSTOS CTO 495-2025'!$B$6:$C$239,2,FALSE),0)</f>
        <v>0</v>
      </c>
      <c r="BA441" s="228"/>
      <c r="BB441" s="225">
        <f>IFERROR(VLOOKUP(BA441,'COSTOS CTO 495-2025'!$B$6:$C$289,2,FALSE),0)</f>
        <v>0</v>
      </c>
      <c r="BC441" s="229"/>
      <c r="BD441" s="225">
        <f>IFERROR(VLOOKUP(BC441,'COSTOS CTO 495-2025'!$B$6:$C$209,2,FALSE),0)</f>
        <v>0</v>
      </c>
      <c r="BE441" s="229"/>
      <c r="BF441" s="225">
        <f>IFERROR(VLOOKUP(BE441,'COSTOS CTO 495-2025'!$B$6:$C$180,2,FALSE),0)</f>
        <v>0</v>
      </c>
      <c r="BG441" s="370"/>
      <c r="BH441" s="364">
        <f>IFERROR(VLOOKUP(BG441,'COSTOS CTO 495-2025'!$B$6:$C$180,2,FALSE),0)</f>
        <v>0</v>
      </c>
      <c r="BI441" s="363">
        <f>+SUM(AZ444+AX444+BD444+AT444+AV444+BH444+AR441+AK441+BF444+BB444)</f>
        <v>0</v>
      </c>
      <c r="BJ441" s="364"/>
      <c r="BK441" s="328"/>
      <c r="BL441" s="331"/>
      <c r="BM441" s="334"/>
    </row>
    <row r="442" spans="1:65" x14ac:dyDescent="0.3">
      <c r="A442" s="373"/>
      <c r="B442" s="376"/>
      <c r="C442" s="379"/>
      <c r="D442" s="379"/>
      <c r="E442" s="334"/>
      <c r="F442" s="373"/>
      <c r="G442" s="382"/>
      <c r="H442" s="385"/>
      <c r="I442" s="385"/>
      <c r="J442" s="379"/>
      <c r="K442" s="346"/>
      <c r="L442" s="346"/>
      <c r="M442" s="346"/>
      <c r="N442" s="379"/>
      <c r="O442" s="346"/>
      <c r="P442" s="346"/>
      <c r="Q442" s="379"/>
      <c r="R442" s="337"/>
      <c r="S442" s="379"/>
      <c r="T442" s="379"/>
      <c r="U442" s="379"/>
      <c r="V442" s="337"/>
      <c r="W442" s="379"/>
      <c r="X442" s="331"/>
      <c r="Y442" s="373"/>
      <c r="Z442" s="346"/>
      <c r="AA442" s="385"/>
      <c r="AB442" s="379"/>
      <c r="AC442" s="385"/>
      <c r="AD442" s="388"/>
      <c r="AE442" s="340"/>
      <c r="AF442" s="343"/>
      <c r="AG442" s="328"/>
      <c r="AH442" s="367"/>
      <c r="AI442" s="346"/>
      <c r="AJ442" s="349"/>
      <c r="AK442" s="352"/>
      <c r="AL442" s="355"/>
      <c r="AM442" s="343"/>
      <c r="AN442" s="355"/>
      <c r="AO442" s="367"/>
      <c r="AP442" s="346"/>
      <c r="AQ442" s="358"/>
      <c r="AR442" s="361"/>
      <c r="AS442" s="224"/>
      <c r="AT442" s="225">
        <f>IFERROR(VLOOKUP(AS442,'COSTOS CTO 495-2025'!$B$6:$C$180,2,FALSE),0)</f>
        <v>0</v>
      </c>
      <c r="AU442" s="226"/>
      <c r="AV442" s="225">
        <f>IFERROR(VLOOKUP(AU442,'COSTOS CTO 495-2025'!$B$6:$C$239,2,FALSE),0)</f>
        <v>0</v>
      </c>
      <c r="AW442" s="227"/>
      <c r="AX442" s="225">
        <f>IFERROR(VLOOKUP(AW442,'COSTOS CTO 495-2025'!$B$6:$C$180,2,FALSE),0)</f>
        <v>0</v>
      </c>
      <c r="AY442" s="227"/>
      <c r="AZ442" s="225">
        <f>IFERROR(VLOOKUP(AY442,'COSTOS CTO 495-2025'!$B$6:$C$239,2,FALSE),0)</f>
        <v>0</v>
      </c>
      <c r="BA442" s="228"/>
      <c r="BB442" s="225">
        <f>IFERROR(VLOOKUP(BA442,'COSTOS CTO 495-2025'!$B$6:$C$289,2,FALSE),0)</f>
        <v>0</v>
      </c>
      <c r="BC442" s="229"/>
      <c r="BD442" s="225">
        <f>IFERROR(VLOOKUP(BC442,'COSTOS CTO 495-2025'!$B$6:$C$209,2,FALSE),0)</f>
        <v>0</v>
      </c>
      <c r="BE442" s="229"/>
      <c r="BF442" s="225">
        <f>IFERROR(VLOOKUP(BE442,'COSTOS CTO 495-2025'!$B$6:$C$180,2,FALSE),0)</f>
        <v>0</v>
      </c>
      <c r="BG442" s="370"/>
      <c r="BH442" s="364">
        <f>IFERROR(VLOOKUP(BG442,'COSTOS CTO 495-2025'!$B$6:$C$180,2,FALSE),0)</f>
        <v>0</v>
      </c>
      <c r="BI442" s="364"/>
      <c r="BJ442" s="364"/>
      <c r="BK442" s="328"/>
      <c r="BL442" s="331"/>
      <c r="BM442" s="334"/>
    </row>
    <row r="443" spans="1:65" x14ac:dyDescent="0.3">
      <c r="A443" s="373"/>
      <c r="B443" s="376"/>
      <c r="C443" s="379"/>
      <c r="D443" s="379"/>
      <c r="E443" s="334"/>
      <c r="F443" s="373"/>
      <c r="G443" s="382"/>
      <c r="H443" s="385"/>
      <c r="I443" s="385"/>
      <c r="J443" s="379"/>
      <c r="K443" s="346"/>
      <c r="L443" s="346"/>
      <c r="M443" s="346"/>
      <c r="N443" s="379"/>
      <c r="O443" s="346"/>
      <c r="P443" s="346"/>
      <c r="Q443" s="379"/>
      <c r="R443" s="337"/>
      <c r="S443" s="379"/>
      <c r="T443" s="379"/>
      <c r="U443" s="379"/>
      <c r="V443" s="338"/>
      <c r="W443" s="379"/>
      <c r="X443" s="331"/>
      <c r="Y443" s="373"/>
      <c r="Z443" s="346"/>
      <c r="AA443" s="385"/>
      <c r="AB443" s="379"/>
      <c r="AC443" s="385"/>
      <c r="AD443" s="388"/>
      <c r="AE443" s="341"/>
      <c r="AF443" s="344"/>
      <c r="AG443" s="329"/>
      <c r="AH443" s="367"/>
      <c r="AI443" s="347"/>
      <c r="AJ443" s="350"/>
      <c r="AK443" s="353"/>
      <c r="AL443" s="356"/>
      <c r="AM443" s="344"/>
      <c r="AN443" s="356"/>
      <c r="AO443" s="367"/>
      <c r="AP443" s="347"/>
      <c r="AQ443" s="359"/>
      <c r="AR443" s="362"/>
      <c r="AS443" s="224"/>
      <c r="AT443" s="225">
        <f>IFERROR(VLOOKUP(AS443,'COSTOS CTO 495-2025'!$B$6:$C$180,2,FALSE),0)</f>
        <v>0</v>
      </c>
      <c r="AU443" s="226"/>
      <c r="AV443" s="225">
        <f>IFERROR(VLOOKUP(AU443,'COSTOS CTO 495-2025'!$B$6:$C$239,2,FALSE),0)</f>
        <v>0</v>
      </c>
      <c r="AW443" s="227"/>
      <c r="AX443" s="225">
        <f>IFERROR(VLOOKUP(AW443,'COSTOS CTO 495-2025'!$B$6:$C$180,2,FALSE),0)</f>
        <v>0</v>
      </c>
      <c r="AY443" s="227"/>
      <c r="AZ443" s="225">
        <f>IFERROR(VLOOKUP(AY443,'COSTOS CTO 495-2025'!$B$6:$C$239,2,FALSE),0)</f>
        <v>0</v>
      </c>
      <c r="BA443" s="228"/>
      <c r="BB443" s="225">
        <f>IFERROR(VLOOKUP(BA443,'COSTOS CTO 495-2025'!$B$6:$C$289,2,FALSE),0)</f>
        <v>0</v>
      </c>
      <c r="BC443" s="229"/>
      <c r="BD443" s="225">
        <f>IFERROR(VLOOKUP(BC443,'COSTOS CTO 495-2025'!$B$6:$C$209,2,FALSE),0)</f>
        <v>0</v>
      </c>
      <c r="BE443" s="229"/>
      <c r="BF443" s="225">
        <f>IFERROR(VLOOKUP(BE443,'COSTOS CTO 495-2025'!$B$6:$C$180,2,FALSE),0)</f>
        <v>0</v>
      </c>
      <c r="BG443" s="370"/>
      <c r="BH443" s="364">
        <f>IFERROR(VLOOKUP(BG443,'COSTOS CTO 495-2025'!$B$6:$C$180,2,FALSE),0)</f>
        <v>0</v>
      </c>
      <c r="BI443" s="364"/>
      <c r="BJ443" s="364"/>
      <c r="BK443" s="328"/>
      <c r="BL443" s="331"/>
      <c r="BM443" s="334"/>
    </row>
    <row r="444" spans="1:65" x14ac:dyDescent="0.3">
      <c r="A444" s="373"/>
      <c r="B444" s="376"/>
      <c r="C444" s="379"/>
      <c r="D444" s="379"/>
      <c r="E444" s="334"/>
      <c r="F444" s="373"/>
      <c r="G444" s="382"/>
      <c r="H444" s="385"/>
      <c r="I444" s="385"/>
      <c r="J444" s="379"/>
      <c r="K444" s="346"/>
      <c r="L444" s="346"/>
      <c r="M444" s="346"/>
      <c r="N444" s="379"/>
      <c r="O444" s="346"/>
      <c r="P444" s="346"/>
      <c r="Q444" s="379"/>
      <c r="R444" s="337"/>
      <c r="S444" s="379"/>
      <c r="T444" s="379"/>
      <c r="U444" s="379"/>
      <c r="V444" s="230"/>
      <c r="W444" s="379"/>
      <c r="X444" s="331"/>
      <c r="Y444" s="373"/>
      <c r="Z444" s="346"/>
      <c r="AA444" s="385"/>
      <c r="AB444" s="379"/>
      <c r="AC444" s="385"/>
      <c r="AD444" s="388"/>
      <c r="AE444" s="231"/>
      <c r="AF444" s="232"/>
      <c r="AG444" s="230"/>
      <c r="AH444" s="367"/>
      <c r="AI444" s="230"/>
      <c r="AJ444" s="230"/>
      <c r="AK444" s="233"/>
      <c r="AL444" s="230"/>
      <c r="AM444" s="230"/>
      <c r="AN444" s="230"/>
      <c r="AO444" s="367"/>
      <c r="AP444" s="233"/>
      <c r="AQ444" s="233"/>
      <c r="AR444" s="233"/>
      <c r="AS444" s="234"/>
      <c r="AT444" s="235">
        <f>+SUM(AT441:AT443)</f>
        <v>0</v>
      </c>
      <c r="AU444" s="234"/>
      <c r="AV444" s="235">
        <f>+SUM(AV441:AV443)</f>
        <v>0</v>
      </c>
      <c r="AW444" s="235"/>
      <c r="AX444" s="235">
        <f>+SUM(AX441:AX443)</f>
        <v>0</v>
      </c>
      <c r="AY444" s="234"/>
      <c r="AZ444" s="235">
        <f>+SUM(AZ441:AZ443)</f>
        <v>0</v>
      </c>
      <c r="BA444" s="235"/>
      <c r="BB444" s="235">
        <f>SUM(BB441:BB443)</f>
        <v>0</v>
      </c>
      <c r="BC444" s="236"/>
      <c r="BD444" s="235">
        <f>+SUM(BD441:BD443)</f>
        <v>0</v>
      </c>
      <c r="BE444" s="236"/>
      <c r="BF444" s="235">
        <f>+SUM(BF441:BF443)</f>
        <v>0</v>
      </c>
      <c r="BG444" s="370"/>
      <c r="BH444" s="364">
        <f>IFERROR(VLOOKUP(BG444,'COSTOS CTO 495-2025'!$B$6:$C$180,2,FALSE),0)</f>
        <v>0</v>
      </c>
      <c r="BI444" s="365"/>
      <c r="BJ444" s="364"/>
      <c r="BK444" s="328"/>
      <c r="BL444" s="331"/>
      <c r="BM444" s="334"/>
    </row>
    <row r="445" spans="1:65" x14ac:dyDescent="0.3">
      <c r="A445" s="373"/>
      <c r="B445" s="376"/>
      <c r="C445" s="379"/>
      <c r="D445" s="379"/>
      <c r="E445" s="334"/>
      <c r="F445" s="373"/>
      <c r="G445" s="382"/>
      <c r="H445" s="385"/>
      <c r="I445" s="385"/>
      <c r="J445" s="379"/>
      <c r="K445" s="346"/>
      <c r="L445" s="346"/>
      <c r="M445" s="346"/>
      <c r="N445" s="379"/>
      <c r="O445" s="346"/>
      <c r="P445" s="346"/>
      <c r="Q445" s="379"/>
      <c r="R445" s="337"/>
      <c r="S445" s="379"/>
      <c r="T445" s="379"/>
      <c r="U445" s="379"/>
      <c r="V445" s="336"/>
      <c r="W445" s="379"/>
      <c r="X445" s="331"/>
      <c r="Y445" s="373"/>
      <c r="Z445" s="346"/>
      <c r="AA445" s="385"/>
      <c r="AB445" s="379"/>
      <c r="AC445" s="385"/>
      <c r="AD445" s="388"/>
      <c r="AE445" s="339"/>
      <c r="AF445" s="342">
        <f>IF(AE445=0,0,IF(AG445=0,(EOMONTH(AE445,0)+1-(AE445)),(1+AG445-AE445)))</f>
        <v>0</v>
      </c>
      <c r="AG445" s="327"/>
      <c r="AH445" s="367"/>
      <c r="AI445" s="345"/>
      <c r="AJ445" s="348">
        <f>IFERROR(VLOOKUP(AI445,'COSTOS CTO 495-2025'!$B$6:$C$180,2,FALSE),0)</f>
        <v>0</v>
      </c>
      <c r="AK445" s="351">
        <f>+AF445*AJ445</f>
        <v>0</v>
      </c>
      <c r="AL445" s="354"/>
      <c r="AM445" s="342">
        <f>IF(AL445=0,0,IF(AN445=0,(EOMONTH(AL445,0)+1-(AL445)),(1+AN445-AL445)))</f>
        <v>0</v>
      </c>
      <c r="AN445" s="354"/>
      <c r="AO445" s="367"/>
      <c r="AP445" s="345"/>
      <c r="AQ445" s="357">
        <f>IFERROR(VLOOKUP(AP445,'COSTOS CTO 495-2025'!$B$6:$C$180,2,FALSE),0)</f>
        <v>0</v>
      </c>
      <c r="AR445" s="360">
        <f>+AQ445*AM445</f>
        <v>0</v>
      </c>
      <c r="AS445" s="224"/>
      <c r="AT445" s="225">
        <f>IFERROR(VLOOKUP(AS445,'COSTOS CTO 495-2025'!$B$6:$C$180,2,FALSE),0)</f>
        <v>0</v>
      </c>
      <c r="AU445" s="226"/>
      <c r="AV445" s="225">
        <f>IFERROR(VLOOKUP(AU445,'COSTOS CTO 495-2025'!$B$6:$C$239,2,FALSE),0)</f>
        <v>0</v>
      </c>
      <c r="AW445" s="227"/>
      <c r="AX445" s="225">
        <f>IFERROR(VLOOKUP(AW445,'COSTOS CTO 495-2025'!$B$6:$C$180,2,FALSE),0)</f>
        <v>0</v>
      </c>
      <c r="AY445" s="227"/>
      <c r="AZ445" s="225">
        <f>IFERROR(VLOOKUP(AY445,'COSTOS CTO 495-2025'!$B$6:$C$239,2,FALSE),0)</f>
        <v>0</v>
      </c>
      <c r="BA445" s="228"/>
      <c r="BB445" s="225">
        <f>IFERROR(VLOOKUP(BA445,'COSTOS CTO 495-2025'!$B$6:$C$289,2,FALSE),0)</f>
        <v>0</v>
      </c>
      <c r="BC445" s="229"/>
      <c r="BD445" s="225">
        <f>IFERROR(VLOOKUP(BC445,'COSTOS CTO 495-2025'!$B$6:$C$209,2,FALSE),0)</f>
        <v>0</v>
      </c>
      <c r="BE445" s="229"/>
      <c r="BF445" s="225">
        <f>IFERROR(VLOOKUP(BE445,'COSTOS CTO 495-2025'!$B$6:$C$209,2,FALSE),0)</f>
        <v>0</v>
      </c>
      <c r="BG445" s="370"/>
      <c r="BH445" s="364">
        <f>IFERROR(VLOOKUP(BG445,'COSTOS CTO 495-2025'!$B$6:$C$180,2,FALSE),0)</f>
        <v>0</v>
      </c>
      <c r="BI445" s="363">
        <f>+SUM(AZ448+AX448+BD448+AT448+AV448+BH448+AR445+AK445+BF448+BB448)</f>
        <v>0</v>
      </c>
      <c r="BJ445" s="364"/>
      <c r="BK445" s="328"/>
      <c r="BL445" s="331"/>
      <c r="BM445" s="334"/>
    </row>
    <row r="446" spans="1:65" x14ac:dyDescent="0.3">
      <c r="A446" s="373"/>
      <c r="B446" s="376"/>
      <c r="C446" s="379"/>
      <c r="D446" s="379"/>
      <c r="E446" s="334"/>
      <c r="F446" s="373"/>
      <c r="G446" s="382"/>
      <c r="H446" s="385"/>
      <c r="I446" s="385"/>
      <c r="J446" s="379"/>
      <c r="K446" s="346"/>
      <c r="L446" s="346"/>
      <c r="M446" s="346"/>
      <c r="N446" s="379"/>
      <c r="O446" s="346"/>
      <c r="P446" s="346"/>
      <c r="Q446" s="379"/>
      <c r="R446" s="337"/>
      <c r="S446" s="379"/>
      <c r="T446" s="379"/>
      <c r="U446" s="379"/>
      <c r="V446" s="337"/>
      <c r="W446" s="379"/>
      <c r="X446" s="331"/>
      <c r="Y446" s="373"/>
      <c r="Z446" s="346"/>
      <c r="AA446" s="385"/>
      <c r="AB446" s="379"/>
      <c r="AC446" s="385"/>
      <c r="AD446" s="388"/>
      <c r="AE446" s="340"/>
      <c r="AF446" s="343"/>
      <c r="AG446" s="328"/>
      <c r="AH446" s="367"/>
      <c r="AI446" s="346"/>
      <c r="AJ446" s="349"/>
      <c r="AK446" s="352"/>
      <c r="AL446" s="355"/>
      <c r="AM446" s="343"/>
      <c r="AN446" s="355"/>
      <c r="AO446" s="367"/>
      <c r="AP446" s="346"/>
      <c r="AQ446" s="358"/>
      <c r="AR446" s="361"/>
      <c r="AS446" s="224"/>
      <c r="AT446" s="225">
        <f>IFERROR(VLOOKUP(AS446,'COSTOS CTO 495-2025'!$B$6:$C$180,2,FALSE),0)</f>
        <v>0</v>
      </c>
      <c r="AU446" s="226"/>
      <c r="AV446" s="225">
        <f>IFERROR(VLOOKUP(AU446,'COSTOS CTO 495-2025'!$B$6:$C$239,2,FALSE),0)</f>
        <v>0</v>
      </c>
      <c r="AW446" s="227"/>
      <c r="AX446" s="225">
        <f>IFERROR(VLOOKUP(AW446,'COSTOS CTO 495-2025'!$B$6:$C$180,2,FALSE),0)</f>
        <v>0</v>
      </c>
      <c r="AY446" s="227"/>
      <c r="AZ446" s="225">
        <f>IFERROR(VLOOKUP(AY446,'COSTOS CTO 495-2025'!$B$6:$C$239,2,FALSE),0)</f>
        <v>0</v>
      </c>
      <c r="BA446" s="228"/>
      <c r="BB446" s="225">
        <f>IFERROR(VLOOKUP(BA446,'COSTOS CTO 495-2025'!$B$6:$C$289,2,FALSE),0)</f>
        <v>0</v>
      </c>
      <c r="BC446" s="229"/>
      <c r="BD446" s="225">
        <f>IFERROR(VLOOKUP(BC446,'COSTOS CTO 495-2025'!$B$6:$C$209,2,FALSE),0)</f>
        <v>0</v>
      </c>
      <c r="BE446" s="229"/>
      <c r="BF446" s="225">
        <f>IFERROR(VLOOKUP(BE446,'COSTOS CTO 495-2025'!$B$6:$C$209,2,FALSE),0)</f>
        <v>0</v>
      </c>
      <c r="BG446" s="370"/>
      <c r="BH446" s="364">
        <f>IFERROR(VLOOKUP(BG446,'COSTOS CTO 495-2025'!$B$6:$C$180,2,FALSE),0)</f>
        <v>0</v>
      </c>
      <c r="BI446" s="364"/>
      <c r="BJ446" s="364"/>
      <c r="BK446" s="328"/>
      <c r="BL446" s="331"/>
      <c r="BM446" s="334"/>
    </row>
    <row r="447" spans="1:65" x14ac:dyDescent="0.3">
      <c r="A447" s="373"/>
      <c r="B447" s="376"/>
      <c r="C447" s="379"/>
      <c r="D447" s="379"/>
      <c r="E447" s="334"/>
      <c r="F447" s="373"/>
      <c r="G447" s="382"/>
      <c r="H447" s="385"/>
      <c r="I447" s="385"/>
      <c r="J447" s="379"/>
      <c r="K447" s="346"/>
      <c r="L447" s="346"/>
      <c r="M447" s="346"/>
      <c r="N447" s="379"/>
      <c r="O447" s="346"/>
      <c r="P447" s="346"/>
      <c r="Q447" s="379"/>
      <c r="R447" s="337"/>
      <c r="S447" s="379"/>
      <c r="T447" s="379"/>
      <c r="U447" s="379"/>
      <c r="V447" s="338"/>
      <c r="W447" s="379"/>
      <c r="X447" s="331"/>
      <c r="Y447" s="373"/>
      <c r="Z447" s="346"/>
      <c r="AA447" s="385"/>
      <c r="AB447" s="379"/>
      <c r="AC447" s="385"/>
      <c r="AD447" s="388"/>
      <c r="AE447" s="341"/>
      <c r="AF447" s="344"/>
      <c r="AG447" s="329"/>
      <c r="AH447" s="367"/>
      <c r="AI447" s="347"/>
      <c r="AJ447" s="350"/>
      <c r="AK447" s="353"/>
      <c r="AL447" s="356"/>
      <c r="AM447" s="344"/>
      <c r="AN447" s="356"/>
      <c r="AO447" s="367"/>
      <c r="AP447" s="347"/>
      <c r="AQ447" s="359"/>
      <c r="AR447" s="362"/>
      <c r="AS447" s="224"/>
      <c r="AT447" s="225">
        <f>IFERROR(VLOOKUP(AS447,'COSTOS CTO 495-2025'!$B$6:$C$180,2,FALSE),0)</f>
        <v>0</v>
      </c>
      <c r="AU447" s="226"/>
      <c r="AV447" s="225">
        <f>IFERROR(VLOOKUP(AU447,'COSTOS CTO 495-2025'!$B$6:$C$239,2,FALSE),0)</f>
        <v>0</v>
      </c>
      <c r="AW447" s="227"/>
      <c r="AX447" s="225">
        <f>IFERROR(VLOOKUP(AW447,'COSTOS CTO 495-2025'!$B$6:$C$180,2,FALSE),0)</f>
        <v>0</v>
      </c>
      <c r="AY447" s="227"/>
      <c r="AZ447" s="225">
        <f>IFERROR(VLOOKUP(AY447,'COSTOS CTO 495-2025'!$B$6:$C$239,2,FALSE),0)</f>
        <v>0</v>
      </c>
      <c r="BA447" s="228"/>
      <c r="BB447" s="225">
        <f>IFERROR(VLOOKUP(BA447,'COSTOS CTO 495-2025'!$B$6:$C$289,2,FALSE),0)</f>
        <v>0</v>
      </c>
      <c r="BC447" s="229"/>
      <c r="BD447" s="225">
        <f>IFERROR(VLOOKUP(BC447,'COSTOS CTO 495-2025'!$B$6:$C$209,2,FALSE),0)</f>
        <v>0</v>
      </c>
      <c r="BE447" s="229"/>
      <c r="BF447" s="225">
        <f>IFERROR(VLOOKUP(BE447,'COSTOS CTO 495-2025'!$B$6:$C$209,2,FALSE),0)</f>
        <v>0</v>
      </c>
      <c r="BG447" s="370"/>
      <c r="BH447" s="364">
        <f>IFERROR(VLOOKUP(BG447,'COSTOS CTO 495-2025'!$B$6:$C$180,2,FALSE),0)</f>
        <v>0</v>
      </c>
      <c r="BI447" s="364"/>
      <c r="BJ447" s="364"/>
      <c r="BK447" s="328"/>
      <c r="BL447" s="331"/>
      <c r="BM447" s="334"/>
    </row>
    <row r="448" spans="1:65" x14ac:dyDescent="0.3">
      <c r="A448" s="374"/>
      <c r="B448" s="377"/>
      <c r="C448" s="380"/>
      <c r="D448" s="380"/>
      <c r="E448" s="335"/>
      <c r="F448" s="374"/>
      <c r="G448" s="383"/>
      <c r="H448" s="386"/>
      <c r="I448" s="386"/>
      <c r="J448" s="380"/>
      <c r="K448" s="347"/>
      <c r="L448" s="347"/>
      <c r="M448" s="347"/>
      <c r="N448" s="380"/>
      <c r="O448" s="347"/>
      <c r="P448" s="347"/>
      <c r="Q448" s="380"/>
      <c r="R448" s="338"/>
      <c r="S448" s="380"/>
      <c r="T448" s="380"/>
      <c r="U448" s="380"/>
      <c r="V448" s="230"/>
      <c r="W448" s="380"/>
      <c r="X448" s="332"/>
      <c r="Y448" s="374"/>
      <c r="Z448" s="347"/>
      <c r="AA448" s="386"/>
      <c r="AB448" s="380"/>
      <c r="AC448" s="386"/>
      <c r="AD448" s="389"/>
      <c r="AE448" s="231"/>
      <c r="AF448" s="232"/>
      <c r="AG448" s="230"/>
      <c r="AH448" s="368"/>
      <c r="AI448" s="230"/>
      <c r="AJ448" s="230"/>
      <c r="AK448" s="233"/>
      <c r="AL448" s="230"/>
      <c r="AM448" s="230"/>
      <c r="AN448" s="230"/>
      <c r="AO448" s="368"/>
      <c r="AP448" s="233"/>
      <c r="AQ448" s="233"/>
      <c r="AR448" s="233"/>
      <c r="AS448" s="234"/>
      <c r="AT448" s="235">
        <f>+SUM(AT445:AT447)</f>
        <v>0</v>
      </c>
      <c r="AU448" s="234"/>
      <c r="AV448" s="235">
        <f>+SUM(AV445:AV447)</f>
        <v>0</v>
      </c>
      <c r="AW448" s="235"/>
      <c r="AX448" s="235">
        <f>+SUM(AX445:AX447)</f>
        <v>0</v>
      </c>
      <c r="AY448" s="234"/>
      <c r="AZ448" s="235">
        <f>+SUM(AZ445:AZ447)</f>
        <v>0</v>
      </c>
      <c r="BA448" s="235"/>
      <c r="BB448" s="235">
        <f>SUM(BB445:BB447)</f>
        <v>0</v>
      </c>
      <c r="BC448" s="236"/>
      <c r="BD448" s="235">
        <f>+SUM(BD445:BD447)</f>
        <v>0</v>
      </c>
      <c r="BE448" s="236"/>
      <c r="BF448" s="235">
        <f>+SUM(BF445:BF447)</f>
        <v>0</v>
      </c>
      <c r="BG448" s="371"/>
      <c r="BH448" s="365">
        <f>IFERROR(VLOOKUP(BG448,'COSTOS CTO 495-2025'!$B$6:$C$180,2,FALSE),0)</f>
        <v>0</v>
      </c>
      <c r="BI448" s="365"/>
      <c r="BJ448" s="365"/>
      <c r="BK448" s="329"/>
      <c r="BL448" s="332"/>
      <c r="BM448" s="335"/>
    </row>
    <row r="449" spans="1:65" x14ac:dyDescent="0.3">
      <c r="A449" s="372"/>
      <c r="B449" s="375"/>
      <c r="C449" s="378"/>
      <c r="D449" s="378"/>
      <c r="E449" s="333"/>
      <c r="F449" s="372"/>
      <c r="G449" s="381"/>
      <c r="H449" s="384"/>
      <c r="I449" s="384"/>
      <c r="J449" s="378"/>
      <c r="K449" s="345"/>
      <c r="L449" s="345"/>
      <c r="M449" s="345"/>
      <c r="N449" s="378"/>
      <c r="O449" s="345"/>
      <c r="P449" s="345"/>
      <c r="Q449" s="378"/>
      <c r="R449" s="336"/>
      <c r="S449" s="378"/>
      <c r="T449" s="378"/>
      <c r="U449" s="378"/>
      <c r="V449" s="336"/>
      <c r="W449" s="378"/>
      <c r="X449" s="330"/>
      <c r="Y449" s="372"/>
      <c r="Z449" s="345"/>
      <c r="AA449" s="384"/>
      <c r="AB449" s="378"/>
      <c r="AC449" s="384"/>
      <c r="AD449" s="387"/>
      <c r="AE449" s="339"/>
      <c r="AF449" s="342">
        <f>IF(AE449=0,0,IF(AG449=0,(EOMONTH(AE449,0)+1-(AE449)),(1+AG449-AE449)))</f>
        <v>0</v>
      </c>
      <c r="AG449" s="339"/>
      <c r="AH449" s="366">
        <f>+AF449+AF453+AF457</f>
        <v>0</v>
      </c>
      <c r="AI449" s="345"/>
      <c r="AJ449" s="348">
        <f>IFERROR(VLOOKUP(AI449,'COSTOS CTO 495-2025'!$B$6:$C$180,2,FALSE),0)</f>
        <v>0</v>
      </c>
      <c r="AK449" s="351">
        <f>+AH449*AJ449</f>
        <v>0</v>
      </c>
      <c r="AL449" s="339"/>
      <c r="AM449" s="342">
        <f>IF(AL449=0,0,IF(AN449=0,(EOMONTH(AL449,0)+1-(AL449)),(1+AN449-AL449)))</f>
        <v>0</v>
      </c>
      <c r="AN449" s="339"/>
      <c r="AO449" s="366">
        <f>+AM449+AM453+AM457</f>
        <v>0</v>
      </c>
      <c r="AP449" s="345"/>
      <c r="AQ449" s="357">
        <f>IFERROR(VLOOKUP(AP449,'COSTOS CTO 495-2025'!$B$6:$C$180,2,FALSE),0)</f>
        <v>0</v>
      </c>
      <c r="AR449" s="360">
        <f>+AQ449*AM449</f>
        <v>0</v>
      </c>
      <c r="AS449" s="224"/>
      <c r="AT449" s="225">
        <f>IFERROR(VLOOKUP(AS449,'COSTOS CTO 495-2025'!$B$6:$C$180,2,FALSE),0)</f>
        <v>0</v>
      </c>
      <c r="AU449" s="226"/>
      <c r="AV449" s="225">
        <f>IFERROR(VLOOKUP(AU449,'COSTOS CTO 495-2025'!$B$6:$C$239,2,FALSE),0)</f>
        <v>0</v>
      </c>
      <c r="AW449" s="227"/>
      <c r="AX449" s="225">
        <f>IFERROR(VLOOKUP(AW449,'COSTOS CTO 495-2025'!$B$6:$C$180,2,FALSE),0)</f>
        <v>0</v>
      </c>
      <c r="AY449" s="227"/>
      <c r="AZ449" s="225">
        <f>IFERROR(VLOOKUP(AY449,'COSTOS CTO 495-2025'!$B$6:$C$239,2,FALSE),0)</f>
        <v>0</v>
      </c>
      <c r="BA449" s="228"/>
      <c r="BB449" s="225">
        <f>IFERROR(VLOOKUP(BA449,'COSTOS CTO 495-2025'!$B$6:$C$289,2,FALSE),0)</f>
        <v>0</v>
      </c>
      <c r="BC449" s="229"/>
      <c r="BD449" s="225">
        <f>IFERROR(VLOOKUP(BC449,'COSTOS CTO 495-2025'!$B$6:$C$209,2,FALSE),0)</f>
        <v>0</v>
      </c>
      <c r="BE449" s="229"/>
      <c r="BF449" s="225">
        <f>IFERROR(VLOOKUP(BE449,'COSTOS CTO 495-2025'!$B$6:$C$180,2,FALSE),0)</f>
        <v>0</v>
      </c>
      <c r="BG449" s="369"/>
      <c r="BH449" s="363">
        <f>IFERROR(VLOOKUP(BG449,'COSTOS CTO 495-2025'!$B$6:$C$180,2,FALSE),0)</f>
        <v>0</v>
      </c>
      <c r="BI449" s="363">
        <f>+SUM(AZ452+AX452+BD452+AT452+AV452+BH452+AR449+AK449+BF452+BB452)</f>
        <v>0</v>
      </c>
      <c r="BJ449" s="363">
        <f>BI449+BI453+BI457</f>
        <v>0</v>
      </c>
      <c r="BK449" s="327"/>
      <c r="BL449" s="330"/>
      <c r="BM449" s="333"/>
    </row>
    <row r="450" spans="1:65" x14ac:dyDescent="0.3">
      <c r="A450" s="373"/>
      <c r="B450" s="376"/>
      <c r="C450" s="379"/>
      <c r="D450" s="379"/>
      <c r="E450" s="334"/>
      <c r="F450" s="373"/>
      <c r="G450" s="382"/>
      <c r="H450" s="385"/>
      <c r="I450" s="385"/>
      <c r="J450" s="379"/>
      <c r="K450" s="346"/>
      <c r="L450" s="346"/>
      <c r="M450" s="346"/>
      <c r="N450" s="379"/>
      <c r="O450" s="346"/>
      <c r="P450" s="346"/>
      <c r="Q450" s="379"/>
      <c r="R450" s="337"/>
      <c r="S450" s="379"/>
      <c r="T450" s="379"/>
      <c r="U450" s="379"/>
      <c r="V450" s="337"/>
      <c r="W450" s="379"/>
      <c r="X450" s="331"/>
      <c r="Y450" s="373"/>
      <c r="Z450" s="346"/>
      <c r="AA450" s="385"/>
      <c r="AB450" s="379"/>
      <c r="AC450" s="385"/>
      <c r="AD450" s="388"/>
      <c r="AE450" s="340"/>
      <c r="AF450" s="343"/>
      <c r="AG450" s="340"/>
      <c r="AH450" s="367"/>
      <c r="AI450" s="346"/>
      <c r="AJ450" s="349"/>
      <c r="AK450" s="352"/>
      <c r="AL450" s="340"/>
      <c r="AM450" s="343"/>
      <c r="AN450" s="340"/>
      <c r="AO450" s="367"/>
      <c r="AP450" s="346"/>
      <c r="AQ450" s="358"/>
      <c r="AR450" s="361"/>
      <c r="AS450" s="224"/>
      <c r="AT450" s="225">
        <f>IFERROR(VLOOKUP(AS450,'COSTOS CTO 495-2025'!$B$6:$C$180,2,FALSE),0)</f>
        <v>0</v>
      </c>
      <c r="AU450" s="226"/>
      <c r="AV450" s="225">
        <f>IFERROR(VLOOKUP(AU450,'COSTOS CTO 495-2025'!$B$6:$C$239,2,FALSE),0)</f>
        <v>0</v>
      </c>
      <c r="AW450" s="227"/>
      <c r="AX450" s="225">
        <f>IFERROR(VLOOKUP(AW450,'COSTOS CTO 495-2025'!$B$6:$C$180,2,FALSE),0)</f>
        <v>0</v>
      </c>
      <c r="AY450" s="227"/>
      <c r="AZ450" s="225">
        <f>IFERROR(VLOOKUP(AY450,'COSTOS CTO 495-2025'!$B$6:$C$239,2,FALSE),0)</f>
        <v>0</v>
      </c>
      <c r="BA450" s="228"/>
      <c r="BB450" s="225">
        <f>IFERROR(VLOOKUP(BA450,'COSTOS CTO 495-2025'!$B$6:$C$289,2,FALSE),0)</f>
        <v>0</v>
      </c>
      <c r="BC450" s="229"/>
      <c r="BD450" s="225">
        <f>IFERROR(VLOOKUP(BC450,'COSTOS CTO 495-2025'!$B$6:$C$209,2,FALSE),0)</f>
        <v>0</v>
      </c>
      <c r="BE450" s="229"/>
      <c r="BF450" s="225">
        <f>IFERROR(VLOOKUP(BE450,'COSTOS CTO 495-2025'!$B$6:$C$180,2,FALSE),0)</f>
        <v>0</v>
      </c>
      <c r="BG450" s="370"/>
      <c r="BH450" s="364">
        <f>IFERROR(VLOOKUP(BG450,'COSTOS CTO 495-2025'!$B$6:$C$180,2,FALSE),0)</f>
        <v>0</v>
      </c>
      <c r="BI450" s="364"/>
      <c r="BJ450" s="364"/>
      <c r="BK450" s="328"/>
      <c r="BL450" s="331"/>
      <c r="BM450" s="334"/>
    </row>
    <row r="451" spans="1:65" x14ac:dyDescent="0.3">
      <c r="A451" s="373"/>
      <c r="B451" s="376"/>
      <c r="C451" s="379"/>
      <c r="D451" s="379"/>
      <c r="E451" s="334"/>
      <c r="F451" s="373"/>
      <c r="G451" s="382"/>
      <c r="H451" s="385"/>
      <c r="I451" s="385"/>
      <c r="J451" s="379"/>
      <c r="K451" s="346"/>
      <c r="L451" s="346"/>
      <c r="M451" s="346"/>
      <c r="N451" s="379"/>
      <c r="O451" s="346"/>
      <c r="P451" s="346"/>
      <c r="Q451" s="379"/>
      <c r="R451" s="337"/>
      <c r="S451" s="379"/>
      <c r="T451" s="379"/>
      <c r="U451" s="379"/>
      <c r="V451" s="338"/>
      <c r="W451" s="379"/>
      <c r="X451" s="331"/>
      <c r="Y451" s="373"/>
      <c r="Z451" s="346"/>
      <c r="AA451" s="385"/>
      <c r="AB451" s="379"/>
      <c r="AC451" s="385"/>
      <c r="AD451" s="388"/>
      <c r="AE451" s="341"/>
      <c r="AF451" s="344"/>
      <c r="AG451" s="341"/>
      <c r="AH451" s="367"/>
      <c r="AI451" s="347"/>
      <c r="AJ451" s="350"/>
      <c r="AK451" s="353"/>
      <c r="AL451" s="341"/>
      <c r="AM451" s="344"/>
      <c r="AN451" s="341"/>
      <c r="AO451" s="367"/>
      <c r="AP451" s="347"/>
      <c r="AQ451" s="359"/>
      <c r="AR451" s="362"/>
      <c r="AS451" s="224"/>
      <c r="AT451" s="225">
        <f>IFERROR(VLOOKUP(AS451,'COSTOS CTO 495-2025'!$B$6:$C$180,2,FALSE),0)</f>
        <v>0</v>
      </c>
      <c r="AU451" s="226"/>
      <c r="AV451" s="225">
        <f>IFERROR(VLOOKUP(AU451,'COSTOS CTO 495-2025'!$B$6:$C$239,2,FALSE),0)</f>
        <v>0</v>
      </c>
      <c r="AW451" s="227"/>
      <c r="AX451" s="225">
        <f>IFERROR(VLOOKUP(AW451,'COSTOS CTO 495-2025'!$B$6:$C$180,2,FALSE),0)</f>
        <v>0</v>
      </c>
      <c r="AY451" s="227"/>
      <c r="AZ451" s="225">
        <f>IFERROR(VLOOKUP(AY451,'COSTOS CTO 495-2025'!$B$6:$C$239,2,FALSE),0)</f>
        <v>0</v>
      </c>
      <c r="BA451" s="228"/>
      <c r="BB451" s="225">
        <f>IFERROR(VLOOKUP(BA451,'COSTOS CTO 495-2025'!$B$6:$C$289,2,FALSE),0)</f>
        <v>0</v>
      </c>
      <c r="BC451" s="229"/>
      <c r="BD451" s="225">
        <f>IFERROR(VLOOKUP(BC451,'COSTOS CTO 495-2025'!$B$6:$C$209,2,FALSE),0)</f>
        <v>0</v>
      </c>
      <c r="BE451" s="229"/>
      <c r="BF451" s="225">
        <f>IFERROR(VLOOKUP(BE451,'COSTOS CTO 495-2025'!$B$6:$C$180,2,FALSE),0)</f>
        <v>0</v>
      </c>
      <c r="BG451" s="370"/>
      <c r="BH451" s="364">
        <f>IFERROR(VLOOKUP(BG451,'COSTOS CTO 495-2025'!$B$6:$C$180,2,FALSE),0)</f>
        <v>0</v>
      </c>
      <c r="BI451" s="364"/>
      <c r="BJ451" s="364"/>
      <c r="BK451" s="328"/>
      <c r="BL451" s="331"/>
      <c r="BM451" s="334"/>
    </row>
    <row r="452" spans="1:65" x14ac:dyDescent="0.3">
      <c r="A452" s="373"/>
      <c r="B452" s="376"/>
      <c r="C452" s="379"/>
      <c r="D452" s="379"/>
      <c r="E452" s="334"/>
      <c r="F452" s="373"/>
      <c r="G452" s="382"/>
      <c r="H452" s="385"/>
      <c r="I452" s="385"/>
      <c r="J452" s="379"/>
      <c r="K452" s="346"/>
      <c r="L452" s="346"/>
      <c r="M452" s="346"/>
      <c r="N452" s="379"/>
      <c r="O452" s="346"/>
      <c r="P452" s="346"/>
      <c r="Q452" s="379"/>
      <c r="R452" s="337"/>
      <c r="S452" s="379"/>
      <c r="T452" s="379"/>
      <c r="U452" s="379"/>
      <c r="V452" s="230"/>
      <c r="W452" s="379"/>
      <c r="X452" s="331"/>
      <c r="Y452" s="373"/>
      <c r="Z452" s="346"/>
      <c r="AA452" s="385"/>
      <c r="AB452" s="379"/>
      <c r="AC452" s="385"/>
      <c r="AD452" s="388"/>
      <c r="AE452" s="231"/>
      <c r="AF452" s="232"/>
      <c r="AG452" s="230"/>
      <c r="AH452" s="367"/>
      <c r="AI452" s="230"/>
      <c r="AJ452" s="230"/>
      <c r="AK452" s="233"/>
      <c r="AL452" s="230"/>
      <c r="AM452" s="230"/>
      <c r="AN452" s="230"/>
      <c r="AO452" s="367"/>
      <c r="AP452" s="230"/>
      <c r="AQ452" s="230"/>
      <c r="AR452" s="230"/>
      <c r="AS452" s="234"/>
      <c r="AT452" s="235">
        <f>+SUM(AT449:AT451)</f>
        <v>0</v>
      </c>
      <c r="AU452" s="234"/>
      <c r="AV452" s="235">
        <f>+SUM(AV449:AV451)</f>
        <v>0</v>
      </c>
      <c r="AW452" s="235"/>
      <c r="AX452" s="235">
        <f>+SUM(AX449:AX451)</f>
        <v>0</v>
      </c>
      <c r="AY452" s="234"/>
      <c r="AZ452" s="235">
        <f>+SUM(AZ449:AZ451)</f>
        <v>0</v>
      </c>
      <c r="BA452" s="235"/>
      <c r="BB452" s="235">
        <f>BB449+BB450+BB451</f>
        <v>0</v>
      </c>
      <c r="BC452" s="236"/>
      <c r="BD452" s="235">
        <f>+BD449+BD450+BD451</f>
        <v>0</v>
      </c>
      <c r="BE452" s="236"/>
      <c r="BF452" s="235">
        <f>+SUM(BF449:BF451)</f>
        <v>0</v>
      </c>
      <c r="BG452" s="370"/>
      <c r="BH452" s="364">
        <f>IFERROR(VLOOKUP(BG452,'COSTOS CTO 495-2025'!$B$6:$C$180,2,FALSE),0)</f>
        <v>0</v>
      </c>
      <c r="BI452" s="365"/>
      <c r="BJ452" s="364"/>
      <c r="BK452" s="328"/>
      <c r="BL452" s="331"/>
      <c r="BM452" s="334"/>
    </row>
    <row r="453" spans="1:65" x14ac:dyDescent="0.3">
      <c r="A453" s="373"/>
      <c r="B453" s="376"/>
      <c r="C453" s="379"/>
      <c r="D453" s="379"/>
      <c r="E453" s="334"/>
      <c r="F453" s="373"/>
      <c r="G453" s="382"/>
      <c r="H453" s="385"/>
      <c r="I453" s="385"/>
      <c r="J453" s="379"/>
      <c r="K453" s="346"/>
      <c r="L453" s="346"/>
      <c r="M453" s="346"/>
      <c r="N453" s="379"/>
      <c r="O453" s="346"/>
      <c r="P453" s="346"/>
      <c r="Q453" s="379"/>
      <c r="R453" s="337"/>
      <c r="S453" s="379"/>
      <c r="T453" s="379"/>
      <c r="U453" s="379"/>
      <c r="V453" s="336"/>
      <c r="W453" s="379"/>
      <c r="X453" s="331"/>
      <c r="Y453" s="373"/>
      <c r="Z453" s="346"/>
      <c r="AA453" s="385"/>
      <c r="AB453" s="379"/>
      <c r="AC453" s="385"/>
      <c r="AD453" s="388"/>
      <c r="AE453" s="339"/>
      <c r="AF453" s="342">
        <f>IF(AE453=0,0,IF(AG453=0,(EOMONTH(AE453,0)+1-(AE453)),(1+AG453-AE453)))</f>
        <v>0</v>
      </c>
      <c r="AG453" s="327"/>
      <c r="AH453" s="367"/>
      <c r="AI453" s="345"/>
      <c r="AJ453" s="348">
        <f>IFERROR(VLOOKUP(AI453,'COSTOS CTO 495-2025'!$B$6:$C$180,2,FALSE),0)</f>
        <v>0</v>
      </c>
      <c r="AK453" s="351">
        <f>+AF453*AJ453</f>
        <v>0</v>
      </c>
      <c r="AL453" s="354"/>
      <c r="AM453" s="342">
        <f>IF(AL453=0,0,IF(AN453=0,(EOMONTH(AL453,0)+1-(AL453)),(1+AN453-AL453)))</f>
        <v>0</v>
      </c>
      <c r="AN453" s="354"/>
      <c r="AO453" s="367"/>
      <c r="AP453" s="345"/>
      <c r="AQ453" s="357">
        <f>IFERROR(VLOOKUP(AP453,'COSTOS CTO 495-2025'!$B$6:$C$180,2,FALSE),0)</f>
        <v>0</v>
      </c>
      <c r="AR453" s="360">
        <f>+AQ453*AM453</f>
        <v>0</v>
      </c>
      <c r="AS453" s="224"/>
      <c r="AT453" s="225">
        <f>IFERROR(VLOOKUP(AS453,'COSTOS CTO 495-2025'!$B$6:$C$180,2,FALSE),0)</f>
        <v>0</v>
      </c>
      <c r="AU453" s="226"/>
      <c r="AV453" s="225">
        <f>IFERROR(VLOOKUP(AU453,'COSTOS CTO 495-2025'!$B$6:$C$239,2,FALSE),0)</f>
        <v>0</v>
      </c>
      <c r="AW453" s="227"/>
      <c r="AX453" s="225">
        <f>IFERROR(VLOOKUP(AW453,'COSTOS CTO 495-2025'!$B$6:$C$180,2,FALSE),0)</f>
        <v>0</v>
      </c>
      <c r="AY453" s="227"/>
      <c r="AZ453" s="225">
        <f>IFERROR(VLOOKUP(AY453,'COSTOS CTO 495-2025'!$B$6:$C$239,2,FALSE),0)</f>
        <v>0</v>
      </c>
      <c r="BA453" s="228"/>
      <c r="BB453" s="225">
        <f>IFERROR(VLOOKUP(BA453,'COSTOS CTO 495-2025'!$B$6:$C$289,2,FALSE),0)</f>
        <v>0</v>
      </c>
      <c r="BC453" s="229"/>
      <c r="BD453" s="225">
        <f>IFERROR(VLOOKUP(BC453,'COSTOS CTO 495-2025'!$B$6:$C$209,2,FALSE),0)</f>
        <v>0</v>
      </c>
      <c r="BE453" s="229"/>
      <c r="BF453" s="225">
        <f>IFERROR(VLOOKUP(BE453,'COSTOS CTO 495-2025'!$B$6:$C$180,2,FALSE),0)</f>
        <v>0</v>
      </c>
      <c r="BG453" s="370"/>
      <c r="BH453" s="364">
        <f>IFERROR(VLOOKUP(BG453,'COSTOS CTO 495-2025'!$B$6:$C$180,2,FALSE),0)</f>
        <v>0</v>
      </c>
      <c r="BI453" s="363">
        <f>+SUM(AZ456+AX456+BD456+AT456+AV456+BH456+AR453+AK453+BF456+BB456)</f>
        <v>0</v>
      </c>
      <c r="BJ453" s="364"/>
      <c r="BK453" s="328"/>
      <c r="BL453" s="331"/>
      <c r="BM453" s="334"/>
    </row>
    <row r="454" spans="1:65" x14ac:dyDescent="0.3">
      <c r="A454" s="373"/>
      <c r="B454" s="376"/>
      <c r="C454" s="379"/>
      <c r="D454" s="379"/>
      <c r="E454" s="334"/>
      <c r="F454" s="373"/>
      <c r="G454" s="382"/>
      <c r="H454" s="385"/>
      <c r="I454" s="385"/>
      <c r="J454" s="379"/>
      <c r="K454" s="346"/>
      <c r="L454" s="346"/>
      <c r="M454" s="346"/>
      <c r="N454" s="379"/>
      <c r="O454" s="346"/>
      <c r="P454" s="346"/>
      <c r="Q454" s="379"/>
      <c r="R454" s="337"/>
      <c r="S454" s="379"/>
      <c r="T454" s="379"/>
      <c r="U454" s="379"/>
      <c r="V454" s="337"/>
      <c r="W454" s="379"/>
      <c r="X454" s="331"/>
      <c r="Y454" s="373"/>
      <c r="Z454" s="346"/>
      <c r="AA454" s="385"/>
      <c r="AB454" s="379"/>
      <c r="AC454" s="385"/>
      <c r="AD454" s="388"/>
      <c r="AE454" s="340"/>
      <c r="AF454" s="343"/>
      <c r="AG454" s="328"/>
      <c r="AH454" s="367"/>
      <c r="AI454" s="346"/>
      <c r="AJ454" s="349"/>
      <c r="AK454" s="352"/>
      <c r="AL454" s="355"/>
      <c r="AM454" s="343"/>
      <c r="AN454" s="355"/>
      <c r="AO454" s="367"/>
      <c r="AP454" s="346"/>
      <c r="AQ454" s="358"/>
      <c r="AR454" s="361"/>
      <c r="AS454" s="224"/>
      <c r="AT454" s="225">
        <f>IFERROR(VLOOKUP(AS454,'COSTOS CTO 495-2025'!$B$6:$C$180,2,FALSE),0)</f>
        <v>0</v>
      </c>
      <c r="AU454" s="226"/>
      <c r="AV454" s="225">
        <f>IFERROR(VLOOKUP(AU454,'COSTOS CTO 495-2025'!$B$6:$C$239,2,FALSE),0)</f>
        <v>0</v>
      </c>
      <c r="AW454" s="227"/>
      <c r="AX454" s="225">
        <f>IFERROR(VLOOKUP(AW454,'COSTOS CTO 495-2025'!$B$6:$C$180,2,FALSE),0)</f>
        <v>0</v>
      </c>
      <c r="AY454" s="227"/>
      <c r="AZ454" s="225">
        <f>IFERROR(VLOOKUP(AY454,'COSTOS CTO 495-2025'!$B$6:$C$239,2,FALSE),0)</f>
        <v>0</v>
      </c>
      <c r="BA454" s="228"/>
      <c r="BB454" s="225">
        <f>IFERROR(VLOOKUP(BA454,'COSTOS CTO 495-2025'!$B$6:$C$289,2,FALSE),0)</f>
        <v>0</v>
      </c>
      <c r="BC454" s="229"/>
      <c r="BD454" s="225">
        <f>IFERROR(VLOOKUP(BC454,'COSTOS CTO 495-2025'!$B$6:$C$209,2,FALSE),0)</f>
        <v>0</v>
      </c>
      <c r="BE454" s="229"/>
      <c r="BF454" s="225">
        <f>IFERROR(VLOOKUP(BE454,'COSTOS CTO 495-2025'!$B$6:$C$180,2,FALSE),0)</f>
        <v>0</v>
      </c>
      <c r="BG454" s="370"/>
      <c r="BH454" s="364">
        <f>IFERROR(VLOOKUP(BG454,'COSTOS CTO 495-2025'!$B$6:$C$180,2,FALSE),0)</f>
        <v>0</v>
      </c>
      <c r="BI454" s="364"/>
      <c r="BJ454" s="364"/>
      <c r="BK454" s="328"/>
      <c r="BL454" s="331"/>
      <c r="BM454" s="334"/>
    </row>
    <row r="455" spans="1:65" x14ac:dyDescent="0.3">
      <c r="A455" s="373"/>
      <c r="B455" s="376"/>
      <c r="C455" s="379"/>
      <c r="D455" s="379"/>
      <c r="E455" s="334"/>
      <c r="F455" s="373"/>
      <c r="G455" s="382"/>
      <c r="H455" s="385"/>
      <c r="I455" s="385"/>
      <c r="J455" s="379"/>
      <c r="K455" s="346"/>
      <c r="L455" s="346"/>
      <c r="M455" s="346"/>
      <c r="N455" s="379"/>
      <c r="O455" s="346"/>
      <c r="P455" s="346"/>
      <c r="Q455" s="379"/>
      <c r="R455" s="337"/>
      <c r="S455" s="379"/>
      <c r="T455" s="379"/>
      <c r="U455" s="379"/>
      <c r="V455" s="338"/>
      <c r="W455" s="379"/>
      <c r="X455" s="331"/>
      <c r="Y455" s="373"/>
      <c r="Z455" s="346"/>
      <c r="AA455" s="385"/>
      <c r="AB455" s="379"/>
      <c r="AC455" s="385"/>
      <c r="AD455" s="388"/>
      <c r="AE455" s="341"/>
      <c r="AF455" s="344"/>
      <c r="AG455" s="329"/>
      <c r="AH455" s="367"/>
      <c r="AI455" s="347"/>
      <c r="AJ455" s="350"/>
      <c r="AK455" s="353"/>
      <c r="AL455" s="356"/>
      <c r="AM455" s="344"/>
      <c r="AN455" s="356"/>
      <c r="AO455" s="367"/>
      <c r="AP455" s="347"/>
      <c r="AQ455" s="359"/>
      <c r="AR455" s="362"/>
      <c r="AS455" s="224"/>
      <c r="AT455" s="225">
        <f>IFERROR(VLOOKUP(AS455,'COSTOS CTO 495-2025'!$B$6:$C$180,2,FALSE),0)</f>
        <v>0</v>
      </c>
      <c r="AU455" s="226"/>
      <c r="AV455" s="225">
        <f>IFERROR(VLOOKUP(AU455,'COSTOS CTO 495-2025'!$B$6:$C$239,2,FALSE),0)</f>
        <v>0</v>
      </c>
      <c r="AW455" s="227"/>
      <c r="AX455" s="225">
        <f>IFERROR(VLOOKUP(AW455,'COSTOS CTO 495-2025'!$B$6:$C$180,2,FALSE),0)</f>
        <v>0</v>
      </c>
      <c r="AY455" s="227"/>
      <c r="AZ455" s="225">
        <f>IFERROR(VLOOKUP(AY455,'COSTOS CTO 495-2025'!$B$6:$C$239,2,FALSE),0)</f>
        <v>0</v>
      </c>
      <c r="BA455" s="228"/>
      <c r="BB455" s="225">
        <f>IFERROR(VLOOKUP(BA455,'COSTOS CTO 495-2025'!$B$6:$C$289,2,FALSE),0)</f>
        <v>0</v>
      </c>
      <c r="BC455" s="229"/>
      <c r="BD455" s="225">
        <f>IFERROR(VLOOKUP(BC455,'COSTOS CTO 495-2025'!$B$6:$C$209,2,FALSE),0)</f>
        <v>0</v>
      </c>
      <c r="BE455" s="229"/>
      <c r="BF455" s="225">
        <f>IFERROR(VLOOKUP(BE455,'COSTOS CTO 495-2025'!$B$6:$C$180,2,FALSE),0)</f>
        <v>0</v>
      </c>
      <c r="BG455" s="370"/>
      <c r="BH455" s="364">
        <f>IFERROR(VLOOKUP(BG455,'COSTOS CTO 495-2025'!$B$6:$C$180,2,FALSE),0)</f>
        <v>0</v>
      </c>
      <c r="BI455" s="364"/>
      <c r="BJ455" s="364"/>
      <c r="BK455" s="328"/>
      <c r="BL455" s="331"/>
      <c r="BM455" s="334"/>
    </row>
    <row r="456" spans="1:65" x14ac:dyDescent="0.3">
      <c r="A456" s="373"/>
      <c r="B456" s="376"/>
      <c r="C456" s="379"/>
      <c r="D456" s="379"/>
      <c r="E456" s="334"/>
      <c r="F456" s="373"/>
      <c r="G456" s="382"/>
      <c r="H456" s="385"/>
      <c r="I456" s="385"/>
      <c r="J456" s="379"/>
      <c r="K456" s="346"/>
      <c r="L456" s="346"/>
      <c r="M456" s="346"/>
      <c r="N456" s="379"/>
      <c r="O456" s="346"/>
      <c r="P456" s="346"/>
      <c r="Q456" s="379"/>
      <c r="R456" s="337"/>
      <c r="S456" s="379"/>
      <c r="T456" s="379"/>
      <c r="U456" s="379"/>
      <c r="V456" s="230"/>
      <c r="W456" s="379"/>
      <c r="X456" s="331"/>
      <c r="Y456" s="373"/>
      <c r="Z456" s="346"/>
      <c r="AA456" s="385"/>
      <c r="AB456" s="379"/>
      <c r="AC456" s="385"/>
      <c r="AD456" s="388"/>
      <c r="AE456" s="231"/>
      <c r="AF456" s="232"/>
      <c r="AG456" s="230"/>
      <c r="AH456" s="367"/>
      <c r="AI456" s="230"/>
      <c r="AJ456" s="230"/>
      <c r="AK456" s="233"/>
      <c r="AL456" s="230"/>
      <c r="AM456" s="230"/>
      <c r="AN456" s="230"/>
      <c r="AO456" s="367"/>
      <c r="AP456" s="233"/>
      <c r="AQ456" s="233"/>
      <c r="AR456" s="233"/>
      <c r="AS456" s="234"/>
      <c r="AT456" s="235">
        <f>+SUM(AT453:AT455)</f>
        <v>0</v>
      </c>
      <c r="AU456" s="234"/>
      <c r="AV456" s="235">
        <f>+SUM(AV453:AV455)</f>
        <v>0</v>
      </c>
      <c r="AW456" s="235"/>
      <c r="AX456" s="235">
        <f>+SUM(AX453:AX455)</f>
        <v>0</v>
      </c>
      <c r="AY456" s="234"/>
      <c r="AZ456" s="235">
        <f>+SUM(AZ453:AZ455)</f>
        <v>0</v>
      </c>
      <c r="BA456" s="235"/>
      <c r="BB456" s="235">
        <f>SUM(BB453:BB455)</f>
        <v>0</v>
      </c>
      <c r="BC456" s="236"/>
      <c r="BD456" s="235">
        <f>+SUM(BD453:BD455)</f>
        <v>0</v>
      </c>
      <c r="BE456" s="236"/>
      <c r="BF456" s="235">
        <f>+SUM(BF453:BF455)</f>
        <v>0</v>
      </c>
      <c r="BG456" s="370"/>
      <c r="BH456" s="364">
        <f>IFERROR(VLOOKUP(BG456,'COSTOS CTO 495-2025'!$B$6:$C$180,2,FALSE),0)</f>
        <v>0</v>
      </c>
      <c r="BI456" s="365"/>
      <c r="BJ456" s="364"/>
      <c r="BK456" s="328"/>
      <c r="BL456" s="331"/>
      <c r="BM456" s="334"/>
    </row>
    <row r="457" spans="1:65" x14ac:dyDescent="0.3">
      <c r="A457" s="373"/>
      <c r="B457" s="376"/>
      <c r="C457" s="379"/>
      <c r="D457" s="379"/>
      <c r="E457" s="334"/>
      <c r="F457" s="373"/>
      <c r="G457" s="382"/>
      <c r="H457" s="385"/>
      <c r="I457" s="385"/>
      <c r="J457" s="379"/>
      <c r="K457" s="346"/>
      <c r="L457" s="346"/>
      <c r="M457" s="346"/>
      <c r="N457" s="379"/>
      <c r="O457" s="346"/>
      <c r="P457" s="346"/>
      <c r="Q457" s="379"/>
      <c r="R457" s="337"/>
      <c r="S457" s="379"/>
      <c r="T457" s="379"/>
      <c r="U457" s="379"/>
      <c r="V457" s="336"/>
      <c r="W457" s="379"/>
      <c r="X457" s="331"/>
      <c r="Y457" s="373"/>
      <c r="Z457" s="346"/>
      <c r="AA457" s="385"/>
      <c r="AB457" s="379"/>
      <c r="AC457" s="385"/>
      <c r="AD457" s="388"/>
      <c r="AE457" s="339"/>
      <c r="AF457" s="342">
        <f>IF(AE457=0,0,IF(AG457=0,(EOMONTH(AE457,0)+1-(AE457)),(1+AG457-AE457)))</f>
        <v>0</v>
      </c>
      <c r="AG457" s="327"/>
      <c r="AH457" s="367"/>
      <c r="AI457" s="345"/>
      <c r="AJ457" s="348">
        <f>IFERROR(VLOOKUP(AI457,'COSTOS CTO 495-2025'!$B$6:$C$180,2,FALSE),0)</f>
        <v>0</v>
      </c>
      <c r="AK457" s="351">
        <f>+AF457*AJ457</f>
        <v>0</v>
      </c>
      <c r="AL457" s="354"/>
      <c r="AM457" s="342">
        <f>IF(AL457=0,0,IF(AN457=0,(EOMONTH(AL457,0)+1-(AL457)),(1+AN457-AL457)))</f>
        <v>0</v>
      </c>
      <c r="AN457" s="354"/>
      <c r="AO457" s="367"/>
      <c r="AP457" s="345"/>
      <c r="AQ457" s="357">
        <f>IFERROR(VLOOKUP(AP457,'COSTOS CTO 495-2025'!$B$6:$C$180,2,FALSE),0)</f>
        <v>0</v>
      </c>
      <c r="AR457" s="360">
        <f>+AQ457*AM457</f>
        <v>0</v>
      </c>
      <c r="AS457" s="224"/>
      <c r="AT457" s="225">
        <f>IFERROR(VLOOKUP(AS457,'COSTOS CTO 495-2025'!$B$6:$C$180,2,FALSE),0)</f>
        <v>0</v>
      </c>
      <c r="AU457" s="226"/>
      <c r="AV457" s="225">
        <f>IFERROR(VLOOKUP(AU457,'COSTOS CTO 495-2025'!$B$6:$C$239,2,FALSE),0)</f>
        <v>0</v>
      </c>
      <c r="AW457" s="227"/>
      <c r="AX457" s="225">
        <f>IFERROR(VLOOKUP(AW457,'COSTOS CTO 495-2025'!$B$6:$C$180,2,FALSE),0)</f>
        <v>0</v>
      </c>
      <c r="AY457" s="227"/>
      <c r="AZ457" s="225">
        <f>IFERROR(VLOOKUP(AY457,'COSTOS CTO 495-2025'!$B$6:$C$239,2,FALSE),0)</f>
        <v>0</v>
      </c>
      <c r="BA457" s="228"/>
      <c r="BB457" s="225">
        <f>IFERROR(VLOOKUP(BA457,'COSTOS CTO 495-2025'!$B$6:$C$289,2,FALSE),0)</f>
        <v>0</v>
      </c>
      <c r="BC457" s="229"/>
      <c r="BD457" s="225">
        <f>IFERROR(VLOOKUP(BC457,'COSTOS CTO 495-2025'!$B$6:$C$209,2,FALSE),0)</f>
        <v>0</v>
      </c>
      <c r="BE457" s="229"/>
      <c r="BF457" s="225">
        <f>IFERROR(VLOOKUP(BE457,'COSTOS CTO 495-2025'!$B$6:$C$209,2,FALSE),0)</f>
        <v>0</v>
      </c>
      <c r="BG457" s="370"/>
      <c r="BH457" s="364">
        <f>IFERROR(VLOOKUP(BG457,'COSTOS CTO 495-2025'!$B$6:$C$180,2,FALSE),0)</f>
        <v>0</v>
      </c>
      <c r="BI457" s="363">
        <f>+SUM(AZ460+AX460+BD460+AT460+AV460+BH460+AR457+AK457+BF460+BB460)</f>
        <v>0</v>
      </c>
      <c r="BJ457" s="364"/>
      <c r="BK457" s="328"/>
      <c r="BL457" s="331"/>
      <c r="BM457" s="334"/>
    </row>
    <row r="458" spans="1:65" x14ac:dyDescent="0.3">
      <c r="A458" s="373"/>
      <c r="B458" s="376"/>
      <c r="C458" s="379"/>
      <c r="D458" s="379"/>
      <c r="E458" s="334"/>
      <c r="F458" s="373"/>
      <c r="G458" s="382"/>
      <c r="H458" s="385"/>
      <c r="I458" s="385"/>
      <c r="J458" s="379"/>
      <c r="K458" s="346"/>
      <c r="L458" s="346"/>
      <c r="M458" s="346"/>
      <c r="N458" s="379"/>
      <c r="O458" s="346"/>
      <c r="P458" s="346"/>
      <c r="Q458" s="379"/>
      <c r="R458" s="337"/>
      <c r="S458" s="379"/>
      <c r="T458" s="379"/>
      <c r="U458" s="379"/>
      <c r="V458" s="337"/>
      <c r="W458" s="379"/>
      <c r="X458" s="331"/>
      <c r="Y458" s="373"/>
      <c r="Z458" s="346"/>
      <c r="AA458" s="385"/>
      <c r="AB458" s="379"/>
      <c r="AC458" s="385"/>
      <c r="AD458" s="388"/>
      <c r="AE458" s="340"/>
      <c r="AF458" s="343"/>
      <c r="AG458" s="328"/>
      <c r="AH458" s="367"/>
      <c r="AI458" s="346"/>
      <c r="AJ458" s="349"/>
      <c r="AK458" s="352"/>
      <c r="AL458" s="355"/>
      <c r="AM458" s="343"/>
      <c r="AN458" s="355"/>
      <c r="AO458" s="367"/>
      <c r="AP458" s="346"/>
      <c r="AQ458" s="358"/>
      <c r="AR458" s="361"/>
      <c r="AS458" s="224"/>
      <c r="AT458" s="225">
        <f>IFERROR(VLOOKUP(AS458,'COSTOS CTO 495-2025'!$B$6:$C$180,2,FALSE),0)</f>
        <v>0</v>
      </c>
      <c r="AU458" s="226"/>
      <c r="AV458" s="225">
        <f>IFERROR(VLOOKUP(AU458,'COSTOS CTO 495-2025'!$B$6:$C$239,2,FALSE),0)</f>
        <v>0</v>
      </c>
      <c r="AW458" s="227"/>
      <c r="AX458" s="225">
        <f>IFERROR(VLOOKUP(AW458,'COSTOS CTO 495-2025'!$B$6:$C$180,2,FALSE),0)</f>
        <v>0</v>
      </c>
      <c r="AY458" s="227"/>
      <c r="AZ458" s="225">
        <f>IFERROR(VLOOKUP(AY458,'COSTOS CTO 495-2025'!$B$6:$C$239,2,FALSE),0)</f>
        <v>0</v>
      </c>
      <c r="BA458" s="228"/>
      <c r="BB458" s="225">
        <f>IFERROR(VLOOKUP(BA458,'COSTOS CTO 495-2025'!$B$6:$C$289,2,FALSE),0)</f>
        <v>0</v>
      </c>
      <c r="BC458" s="229"/>
      <c r="BD458" s="225">
        <f>IFERROR(VLOOKUP(BC458,'COSTOS CTO 495-2025'!$B$6:$C$209,2,FALSE),0)</f>
        <v>0</v>
      </c>
      <c r="BE458" s="229"/>
      <c r="BF458" s="225">
        <f>IFERROR(VLOOKUP(BE458,'COSTOS CTO 495-2025'!$B$6:$C$209,2,FALSE),0)</f>
        <v>0</v>
      </c>
      <c r="BG458" s="370"/>
      <c r="BH458" s="364">
        <f>IFERROR(VLOOKUP(BG458,'COSTOS CTO 495-2025'!$B$6:$C$180,2,FALSE),0)</f>
        <v>0</v>
      </c>
      <c r="BI458" s="364"/>
      <c r="BJ458" s="364"/>
      <c r="BK458" s="328"/>
      <c r="BL458" s="331"/>
      <c r="BM458" s="334"/>
    </row>
    <row r="459" spans="1:65" x14ac:dyDescent="0.3">
      <c r="A459" s="373"/>
      <c r="B459" s="376"/>
      <c r="C459" s="379"/>
      <c r="D459" s="379"/>
      <c r="E459" s="334"/>
      <c r="F459" s="373"/>
      <c r="G459" s="382"/>
      <c r="H459" s="385"/>
      <c r="I459" s="385"/>
      <c r="J459" s="379"/>
      <c r="K459" s="346"/>
      <c r="L459" s="346"/>
      <c r="M459" s="346"/>
      <c r="N459" s="379"/>
      <c r="O459" s="346"/>
      <c r="P459" s="346"/>
      <c r="Q459" s="379"/>
      <c r="R459" s="337"/>
      <c r="S459" s="379"/>
      <c r="T459" s="379"/>
      <c r="U459" s="379"/>
      <c r="V459" s="338"/>
      <c r="W459" s="379"/>
      <c r="X459" s="331"/>
      <c r="Y459" s="373"/>
      <c r="Z459" s="346"/>
      <c r="AA459" s="385"/>
      <c r="AB459" s="379"/>
      <c r="AC459" s="385"/>
      <c r="AD459" s="388"/>
      <c r="AE459" s="341"/>
      <c r="AF459" s="344"/>
      <c r="AG459" s="329"/>
      <c r="AH459" s="367"/>
      <c r="AI459" s="347"/>
      <c r="AJ459" s="350"/>
      <c r="AK459" s="353"/>
      <c r="AL459" s="356"/>
      <c r="AM459" s="344"/>
      <c r="AN459" s="356"/>
      <c r="AO459" s="367"/>
      <c r="AP459" s="347"/>
      <c r="AQ459" s="359"/>
      <c r="AR459" s="362"/>
      <c r="AS459" s="224"/>
      <c r="AT459" s="225">
        <f>IFERROR(VLOOKUP(AS459,'COSTOS CTO 495-2025'!$B$6:$C$180,2,FALSE),0)</f>
        <v>0</v>
      </c>
      <c r="AU459" s="226"/>
      <c r="AV459" s="225">
        <f>IFERROR(VLOOKUP(AU459,'COSTOS CTO 495-2025'!$B$6:$C$239,2,FALSE),0)</f>
        <v>0</v>
      </c>
      <c r="AW459" s="227"/>
      <c r="AX459" s="225">
        <f>IFERROR(VLOOKUP(AW459,'COSTOS CTO 495-2025'!$B$6:$C$180,2,FALSE),0)</f>
        <v>0</v>
      </c>
      <c r="AY459" s="227"/>
      <c r="AZ459" s="225">
        <f>IFERROR(VLOOKUP(AY459,'COSTOS CTO 495-2025'!$B$6:$C$239,2,FALSE),0)</f>
        <v>0</v>
      </c>
      <c r="BA459" s="228"/>
      <c r="BB459" s="225">
        <f>IFERROR(VLOOKUP(BA459,'COSTOS CTO 495-2025'!$B$6:$C$289,2,FALSE),0)</f>
        <v>0</v>
      </c>
      <c r="BC459" s="229"/>
      <c r="BD459" s="225">
        <f>IFERROR(VLOOKUP(BC459,'COSTOS CTO 495-2025'!$B$6:$C$209,2,FALSE),0)</f>
        <v>0</v>
      </c>
      <c r="BE459" s="229"/>
      <c r="BF459" s="225">
        <f>IFERROR(VLOOKUP(BE459,'COSTOS CTO 495-2025'!$B$6:$C$209,2,FALSE),0)</f>
        <v>0</v>
      </c>
      <c r="BG459" s="370"/>
      <c r="BH459" s="364">
        <f>IFERROR(VLOOKUP(BG459,'COSTOS CTO 495-2025'!$B$6:$C$180,2,FALSE),0)</f>
        <v>0</v>
      </c>
      <c r="BI459" s="364"/>
      <c r="BJ459" s="364"/>
      <c r="BK459" s="328"/>
      <c r="BL459" s="331"/>
      <c r="BM459" s="334"/>
    </row>
    <row r="460" spans="1:65" x14ac:dyDescent="0.3">
      <c r="A460" s="374"/>
      <c r="B460" s="377"/>
      <c r="C460" s="380"/>
      <c r="D460" s="380"/>
      <c r="E460" s="335"/>
      <c r="F460" s="374"/>
      <c r="G460" s="383"/>
      <c r="H460" s="386"/>
      <c r="I460" s="386"/>
      <c r="J460" s="380"/>
      <c r="K460" s="347"/>
      <c r="L460" s="347"/>
      <c r="M460" s="347"/>
      <c r="N460" s="380"/>
      <c r="O460" s="347"/>
      <c r="P460" s="347"/>
      <c r="Q460" s="380"/>
      <c r="R460" s="338"/>
      <c r="S460" s="380"/>
      <c r="T460" s="380"/>
      <c r="U460" s="380"/>
      <c r="V460" s="230"/>
      <c r="W460" s="380"/>
      <c r="X460" s="332"/>
      <c r="Y460" s="374"/>
      <c r="Z460" s="347"/>
      <c r="AA460" s="386"/>
      <c r="AB460" s="380"/>
      <c r="AC460" s="386"/>
      <c r="AD460" s="389"/>
      <c r="AE460" s="231"/>
      <c r="AF460" s="232"/>
      <c r="AG460" s="230"/>
      <c r="AH460" s="368"/>
      <c r="AI460" s="230"/>
      <c r="AJ460" s="230"/>
      <c r="AK460" s="233"/>
      <c r="AL460" s="230"/>
      <c r="AM460" s="230"/>
      <c r="AN460" s="230"/>
      <c r="AO460" s="368"/>
      <c r="AP460" s="233"/>
      <c r="AQ460" s="233"/>
      <c r="AR460" s="233"/>
      <c r="AS460" s="234"/>
      <c r="AT460" s="235">
        <f>+SUM(AT457:AT459)</f>
        <v>0</v>
      </c>
      <c r="AU460" s="234"/>
      <c r="AV460" s="235">
        <f>+SUM(AV457:AV459)</f>
        <v>0</v>
      </c>
      <c r="AW460" s="235"/>
      <c r="AX460" s="235">
        <f>+SUM(AX457:AX459)</f>
        <v>0</v>
      </c>
      <c r="AY460" s="234"/>
      <c r="AZ460" s="235">
        <f>+SUM(AZ457:AZ459)</f>
        <v>0</v>
      </c>
      <c r="BA460" s="235"/>
      <c r="BB460" s="235">
        <f>SUM(BB457:BB459)</f>
        <v>0</v>
      </c>
      <c r="BC460" s="236"/>
      <c r="BD460" s="235">
        <f>+SUM(BD457:BD459)</f>
        <v>0</v>
      </c>
      <c r="BE460" s="236"/>
      <c r="BF460" s="235">
        <f>+SUM(BF457:BF459)</f>
        <v>0</v>
      </c>
      <c r="BG460" s="371"/>
      <c r="BH460" s="365">
        <f>IFERROR(VLOOKUP(BG460,'COSTOS CTO 495-2025'!$B$6:$C$180,2,FALSE),0)</f>
        <v>0</v>
      </c>
      <c r="BI460" s="365"/>
      <c r="BJ460" s="365"/>
      <c r="BK460" s="329"/>
      <c r="BL460" s="332"/>
      <c r="BM460" s="335"/>
    </row>
    <row r="461" spans="1:65" x14ac:dyDescent="0.3">
      <c r="A461" s="372"/>
      <c r="B461" s="375"/>
      <c r="C461" s="378"/>
      <c r="D461" s="378"/>
      <c r="E461" s="333"/>
      <c r="F461" s="372"/>
      <c r="G461" s="381"/>
      <c r="H461" s="384"/>
      <c r="I461" s="384"/>
      <c r="J461" s="378"/>
      <c r="K461" s="345"/>
      <c r="L461" s="345"/>
      <c r="M461" s="345"/>
      <c r="N461" s="378"/>
      <c r="O461" s="345"/>
      <c r="P461" s="345"/>
      <c r="Q461" s="378"/>
      <c r="R461" s="336"/>
      <c r="S461" s="378"/>
      <c r="T461" s="378"/>
      <c r="U461" s="378"/>
      <c r="V461" s="336"/>
      <c r="W461" s="378"/>
      <c r="X461" s="330"/>
      <c r="Y461" s="372"/>
      <c r="Z461" s="345"/>
      <c r="AA461" s="384"/>
      <c r="AB461" s="378"/>
      <c r="AC461" s="384"/>
      <c r="AD461" s="387"/>
      <c r="AE461" s="339"/>
      <c r="AF461" s="342">
        <f>IF(AE461=0,0,IF(AG461=0,(EOMONTH(AE461,0)+1-(AE461)),(1+AG461-AE461)))</f>
        <v>0</v>
      </c>
      <c r="AG461" s="339"/>
      <c r="AH461" s="366">
        <f>+AF461+AF465+AF469</f>
        <v>0</v>
      </c>
      <c r="AI461" s="345"/>
      <c r="AJ461" s="348">
        <f>IFERROR(VLOOKUP(AI461,'COSTOS CTO 495-2025'!$B$6:$C$180,2,FALSE),0)</f>
        <v>0</v>
      </c>
      <c r="AK461" s="351">
        <f>+AH461*AJ461</f>
        <v>0</v>
      </c>
      <c r="AL461" s="339"/>
      <c r="AM461" s="342">
        <f>IF(AL461=0,0,IF(AN461=0,(EOMONTH(AL461,0)+1-(AL461)),(1+AN461-AL461)))</f>
        <v>0</v>
      </c>
      <c r="AN461" s="339"/>
      <c r="AO461" s="366">
        <f>+AM461+AM465+AM469</f>
        <v>0</v>
      </c>
      <c r="AP461" s="345"/>
      <c r="AQ461" s="357">
        <f>IFERROR(VLOOKUP(AP461,'COSTOS CTO 495-2025'!$B$6:$C$180,2,FALSE),0)</f>
        <v>0</v>
      </c>
      <c r="AR461" s="360">
        <f>+AQ461*AM461</f>
        <v>0</v>
      </c>
      <c r="AS461" s="224"/>
      <c r="AT461" s="225">
        <f>IFERROR(VLOOKUP(AS461,'COSTOS CTO 495-2025'!$B$6:$C$180,2,FALSE),0)</f>
        <v>0</v>
      </c>
      <c r="AU461" s="226"/>
      <c r="AV461" s="225">
        <f>IFERROR(VLOOKUP(AU461,'COSTOS CTO 495-2025'!$B$6:$C$239,2,FALSE),0)</f>
        <v>0</v>
      </c>
      <c r="AW461" s="227"/>
      <c r="AX461" s="225">
        <f>IFERROR(VLOOKUP(AW461,'COSTOS CTO 495-2025'!$B$6:$C$180,2,FALSE),0)</f>
        <v>0</v>
      </c>
      <c r="AY461" s="227"/>
      <c r="AZ461" s="225">
        <f>IFERROR(VLOOKUP(AY461,'COSTOS CTO 495-2025'!$B$6:$C$239,2,FALSE),0)</f>
        <v>0</v>
      </c>
      <c r="BA461" s="228"/>
      <c r="BB461" s="225">
        <f>IFERROR(VLOOKUP(BA461,'COSTOS CTO 495-2025'!$B$6:$C$289,2,FALSE),0)</f>
        <v>0</v>
      </c>
      <c r="BC461" s="229"/>
      <c r="BD461" s="225">
        <f>IFERROR(VLOOKUP(BC461,'COSTOS CTO 495-2025'!$B$6:$C$209,2,FALSE),0)</f>
        <v>0</v>
      </c>
      <c r="BE461" s="229"/>
      <c r="BF461" s="225">
        <f>IFERROR(VLOOKUP(BE461,'COSTOS CTO 495-2025'!$B$6:$C$180,2,FALSE),0)</f>
        <v>0</v>
      </c>
      <c r="BG461" s="369"/>
      <c r="BH461" s="363">
        <f>IFERROR(VLOOKUP(BG461,'COSTOS CTO 495-2025'!$B$6:$C$180,2,FALSE),0)</f>
        <v>0</v>
      </c>
      <c r="BI461" s="363">
        <f>+SUM(AZ464+AX464+BD464+AT464+AV464+BH464+AR461+AK461+BF464+BB464)</f>
        <v>0</v>
      </c>
      <c r="BJ461" s="363">
        <f>BI461+BI465+BI469</f>
        <v>0</v>
      </c>
      <c r="BK461" s="327"/>
      <c r="BL461" s="330"/>
      <c r="BM461" s="333"/>
    </row>
    <row r="462" spans="1:65" x14ac:dyDescent="0.3">
      <c r="A462" s="373"/>
      <c r="B462" s="376"/>
      <c r="C462" s="379"/>
      <c r="D462" s="379"/>
      <c r="E462" s="334"/>
      <c r="F462" s="373"/>
      <c r="G462" s="382"/>
      <c r="H462" s="385"/>
      <c r="I462" s="385"/>
      <c r="J462" s="379"/>
      <c r="K462" s="346"/>
      <c r="L462" s="346"/>
      <c r="M462" s="346"/>
      <c r="N462" s="379"/>
      <c r="O462" s="346"/>
      <c r="P462" s="346"/>
      <c r="Q462" s="379"/>
      <c r="R462" s="337"/>
      <c r="S462" s="379"/>
      <c r="T462" s="379"/>
      <c r="U462" s="379"/>
      <c r="V462" s="337"/>
      <c r="W462" s="379"/>
      <c r="X462" s="331"/>
      <c r="Y462" s="373"/>
      <c r="Z462" s="346"/>
      <c r="AA462" s="385"/>
      <c r="AB462" s="379"/>
      <c r="AC462" s="385"/>
      <c r="AD462" s="388"/>
      <c r="AE462" s="340"/>
      <c r="AF462" s="343"/>
      <c r="AG462" s="340"/>
      <c r="AH462" s="367"/>
      <c r="AI462" s="346"/>
      <c r="AJ462" s="349"/>
      <c r="AK462" s="352"/>
      <c r="AL462" s="340"/>
      <c r="AM462" s="343"/>
      <c r="AN462" s="340"/>
      <c r="AO462" s="367"/>
      <c r="AP462" s="346"/>
      <c r="AQ462" s="358"/>
      <c r="AR462" s="361"/>
      <c r="AS462" s="224"/>
      <c r="AT462" s="225">
        <f>IFERROR(VLOOKUP(AS462,'COSTOS CTO 495-2025'!$B$6:$C$180,2,FALSE),0)</f>
        <v>0</v>
      </c>
      <c r="AU462" s="226"/>
      <c r="AV462" s="225">
        <f>IFERROR(VLOOKUP(AU462,'COSTOS CTO 495-2025'!$B$6:$C$239,2,FALSE),0)</f>
        <v>0</v>
      </c>
      <c r="AW462" s="227"/>
      <c r="AX462" s="225">
        <f>IFERROR(VLOOKUP(AW462,'COSTOS CTO 495-2025'!$B$6:$C$180,2,FALSE),0)</f>
        <v>0</v>
      </c>
      <c r="AY462" s="227"/>
      <c r="AZ462" s="225">
        <f>IFERROR(VLOOKUP(AY462,'COSTOS CTO 495-2025'!$B$6:$C$239,2,FALSE),0)</f>
        <v>0</v>
      </c>
      <c r="BA462" s="228"/>
      <c r="BB462" s="225">
        <f>IFERROR(VLOOKUP(BA462,'COSTOS CTO 495-2025'!$B$6:$C$289,2,FALSE),0)</f>
        <v>0</v>
      </c>
      <c r="BC462" s="229"/>
      <c r="BD462" s="225">
        <f>IFERROR(VLOOKUP(BC462,'COSTOS CTO 495-2025'!$B$6:$C$209,2,FALSE),0)</f>
        <v>0</v>
      </c>
      <c r="BE462" s="229"/>
      <c r="BF462" s="225">
        <f>IFERROR(VLOOKUP(BE462,'COSTOS CTO 495-2025'!$B$6:$C$180,2,FALSE),0)</f>
        <v>0</v>
      </c>
      <c r="BG462" s="370"/>
      <c r="BH462" s="364">
        <f>IFERROR(VLOOKUP(BG462,'COSTOS CTO 495-2025'!$B$6:$C$180,2,FALSE),0)</f>
        <v>0</v>
      </c>
      <c r="BI462" s="364"/>
      <c r="BJ462" s="364"/>
      <c r="BK462" s="328"/>
      <c r="BL462" s="331"/>
      <c r="BM462" s="334"/>
    </row>
    <row r="463" spans="1:65" x14ac:dyDescent="0.3">
      <c r="A463" s="373"/>
      <c r="B463" s="376"/>
      <c r="C463" s="379"/>
      <c r="D463" s="379"/>
      <c r="E463" s="334"/>
      <c r="F463" s="373"/>
      <c r="G463" s="382"/>
      <c r="H463" s="385"/>
      <c r="I463" s="385"/>
      <c r="J463" s="379"/>
      <c r="K463" s="346"/>
      <c r="L463" s="346"/>
      <c r="M463" s="346"/>
      <c r="N463" s="379"/>
      <c r="O463" s="346"/>
      <c r="P463" s="346"/>
      <c r="Q463" s="379"/>
      <c r="R463" s="337"/>
      <c r="S463" s="379"/>
      <c r="T463" s="379"/>
      <c r="U463" s="379"/>
      <c r="V463" s="338"/>
      <c r="W463" s="379"/>
      <c r="X463" s="331"/>
      <c r="Y463" s="373"/>
      <c r="Z463" s="346"/>
      <c r="AA463" s="385"/>
      <c r="AB463" s="379"/>
      <c r="AC463" s="385"/>
      <c r="AD463" s="388"/>
      <c r="AE463" s="341"/>
      <c r="AF463" s="344"/>
      <c r="AG463" s="341"/>
      <c r="AH463" s="367"/>
      <c r="AI463" s="347"/>
      <c r="AJ463" s="350"/>
      <c r="AK463" s="353"/>
      <c r="AL463" s="341"/>
      <c r="AM463" s="344"/>
      <c r="AN463" s="341"/>
      <c r="AO463" s="367"/>
      <c r="AP463" s="347"/>
      <c r="AQ463" s="359"/>
      <c r="AR463" s="362"/>
      <c r="AS463" s="224"/>
      <c r="AT463" s="225">
        <f>IFERROR(VLOOKUP(AS463,'COSTOS CTO 495-2025'!$B$6:$C$180,2,FALSE),0)</f>
        <v>0</v>
      </c>
      <c r="AU463" s="226"/>
      <c r="AV463" s="225">
        <f>IFERROR(VLOOKUP(AU463,'COSTOS CTO 495-2025'!$B$6:$C$239,2,FALSE),0)</f>
        <v>0</v>
      </c>
      <c r="AW463" s="227"/>
      <c r="AX463" s="225">
        <f>IFERROR(VLOOKUP(AW463,'COSTOS CTO 495-2025'!$B$6:$C$180,2,FALSE),0)</f>
        <v>0</v>
      </c>
      <c r="AY463" s="227"/>
      <c r="AZ463" s="225">
        <f>IFERROR(VLOOKUP(AY463,'COSTOS CTO 495-2025'!$B$6:$C$239,2,FALSE),0)</f>
        <v>0</v>
      </c>
      <c r="BA463" s="228"/>
      <c r="BB463" s="225">
        <f>IFERROR(VLOOKUP(BA463,'COSTOS CTO 495-2025'!$B$6:$C$289,2,FALSE),0)</f>
        <v>0</v>
      </c>
      <c r="BC463" s="229"/>
      <c r="BD463" s="225">
        <f>IFERROR(VLOOKUP(BC463,'COSTOS CTO 495-2025'!$B$6:$C$209,2,FALSE),0)</f>
        <v>0</v>
      </c>
      <c r="BE463" s="229"/>
      <c r="BF463" s="225">
        <f>IFERROR(VLOOKUP(BE463,'COSTOS CTO 495-2025'!$B$6:$C$180,2,FALSE),0)</f>
        <v>0</v>
      </c>
      <c r="BG463" s="370"/>
      <c r="BH463" s="364">
        <f>IFERROR(VLOOKUP(BG463,'COSTOS CTO 495-2025'!$B$6:$C$180,2,FALSE),0)</f>
        <v>0</v>
      </c>
      <c r="BI463" s="364"/>
      <c r="BJ463" s="364"/>
      <c r="BK463" s="328"/>
      <c r="BL463" s="331"/>
      <c r="BM463" s="334"/>
    </row>
    <row r="464" spans="1:65" x14ac:dyDescent="0.3">
      <c r="A464" s="373"/>
      <c r="B464" s="376"/>
      <c r="C464" s="379"/>
      <c r="D464" s="379"/>
      <c r="E464" s="334"/>
      <c r="F464" s="373"/>
      <c r="G464" s="382"/>
      <c r="H464" s="385"/>
      <c r="I464" s="385"/>
      <c r="J464" s="379"/>
      <c r="K464" s="346"/>
      <c r="L464" s="346"/>
      <c r="M464" s="346"/>
      <c r="N464" s="379"/>
      <c r="O464" s="346"/>
      <c r="P464" s="346"/>
      <c r="Q464" s="379"/>
      <c r="R464" s="337"/>
      <c r="S464" s="379"/>
      <c r="T464" s="379"/>
      <c r="U464" s="379"/>
      <c r="V464" s="230"/>
      <c r="W464" s="379"/>
      <c r="X464" s="331"/>
      <c r="Y464" s="373"/>
      <c r="Z464" s="346"/>
      <c r="AA464" s="385"/>
      <c r="AB464" s="379"/>
      <c r="AC464" s="385"/>
      <c r="AD464" s="388"/>
      <c r="AE464" s="231"/>
      <c r="AF464" s="232"/>
      <c r="AG464" s="230"/>
      <c r="AH464" s="367"/>
      <c r="AI464" s="230"/>
      <c r="AJ464" s="230"/>
      <c r="AK464" s="233"/>
      <c r="AL464" s="230"/>
      <c r="AM464" s="230"/>
      <c r="AN464" s="230"/>
      <c r="AO464" s="367"/>
      <c r="AP464" s="230"/>
      <c r="AQ464" s="230"/>
      <c r="AR464" s="230"/>
      <c r="AS464" s="234"/>
      <c r="AT464" s="235">
        <f>+SUM(AT461:AT463)</f>
        <v>0</v>
      </c>
      <c r="AU464" s="234"/>
      <c r="AV464" s="235">
        <f>+SUM(AV461:AV463)</f>
        <v>0</v>
      </c>
      <c r="AW464" s="235"/>
      <c r="AX464" s="235">
        <f>+SUM(AX461:AX463)</f>
        <v>0</v>
      </c>
      <c r="AY464" s="234"/>
      <c r="AZ464" s="235">
        <f>+SUM(AZ461:AZ463)</f>
        <v>0</v>
      </c>
      <c r="BA464" s="235"/>
      <c r="BB464" s="235">
        <f>BB461+BB462+BB463</f>
        <v>0</v>
      </c>
      <c r="BC464" s="236"/>
      <c r="BD464" s="235">
        <f>+BD461+BD462+BD463</f>
        <v>0</v>
      </c>
      <c r="BE464" s="236"/>
      <c r="BF464" s="235">
        <f>+SUM(BF461:BF463)</f>
        <v>0</v>
      </c>
      <c r="BG464" s="370"/>
      <c r="BH464" s="364">
        <f>IFERROR(VLOOKUP(BG464,'COSTOS CTO 495-2025'!$B$6:$C$180,2,FALSE),0)</f>
        <v>0</v>
      </c>
      <c r="BI464" s="365"/>
      <c r="BJ464" s="364"/>
      <c r="BK464" s="328"/>
      <c r="BL464" s="331"/>
      <c r="BM464" s="334"/>
    </row>
    <row r="465" spans="1:65" x14ac:dyDescent="0.3">
      <c r="A465" s="373"/>
      <c r="B465" s="376"/>
      <c r="C465" s="379"/>
      <c r="D465" s="379"/>
      <c r="E465" s="334"/>
      <c r="F465" s="373"/>
      <c r="G465" s="382"/>
      <c r="H465" s="385"/>
      <c r="I465" s="385"/>
      <c r="J465" s="379"/>
      <c r="K465" s="346"/>
      <c r="L465" s="346"/>
      <c r="M465" s="346"/>
      <c r="N465" s="379"/>
      <c r="O465" s="346"/>
      <c r="P465" s="346"/>
      <c r="Q465" s="379"/>
      <c r="R465" s="337"/>
      <c r="S465" s="379"/>
      <c r="T465" s="379"/>
      <c r="U465" s="379"/>
      <c r="V465" s="336"/>
      <c r="W465" s="379"/>
      <c r="X465" s="331"/>
      <c r="Y465" s="373"/>
      <c r="Z465" s="346"/>
      <c r="AA465" s="385"/>
      <c r="AB465" s="379"/>
      <c r="AC465" s="385"/>
      <c r="AD465" s="388"/>
      <c r="AE465" s="339"/>
      <c r="AF465" s="342">
        <f>IF(AE465=0,0,IF(AG465=0,(EOMONTH(AE465,0)+1-(AE465)),(1+AG465-AE465)))</f>
        <v>0</v>
      </c>
      <c r="AG465" s="327"/>
      <c r="AH465" s="367"/>
      <c r="AI465" s="345"/>
      <c r="AJ465" s="348">
        <f>IFERROR(VLOOKUP(AI465,'COSTOS CTO 495-2025'!$B$6:$C$180,2,FALSE),0)</f>
        <v>0</v>
      </c>
      <c r="AK465" s="351">
        <f>+AF465*AJ465</f>
        <v>0</v>
      </c>
      <c r="AL465" s="354"/>
      <c r="AM465" s="342">
        <f>IF(AL465=0,0,IF(AN465=0,(EOMONTH(AL465,0)+1-(AL465)),(1+AN465-AL465)))</f>
        <v>0</v>
      </c>
      <c r="AN465" s="354"/>
      <c r="AO465" s="367"/>
      <c r="AP465" s="345"/>
      <c r="AQ465" s="357">
        <f>IFERROR(VLOOKUP(AP465,'COSTOS CTO 495-2025'!$B$6:$C$180,2,FALSE),0)</f>
        <v>0</v>
      </c>
      <c r="AR465" s="360">
        <f>+AQ465*AM465</f>
        <v>0</v>
      </c>
      <c r="AS465" s="224"/>
      <c r="AT465" s="225">
        <f>IFERROR(VLOOKUP(AS465,'COSTOS CTO 495-2025'!$B$6:$C$180,2,FALSE),0)</f>
        <v>0</v>
      </c>
      <c r="AU465" s="226"/>
      <c r="AV465" s="225">
        <f>IFERROR(VLOOKUP(AU465,'COSTOS CTO 495-2025'!$B$6:$C$239,2,FALSE),0)</f>
        <v>0</v>
      </c>
      <c r="AW465" s="227"/>
      <c r="AX465" s="225">
        <f>IFERROR(VLOOKUP(AW465,'COSTOS CTO 495-2025'!$B$6:$C$180,2,FALSE),0)</f>
        <v>0</v>
      </c>
      <c r="AY465" s="227"/>
      <c r="AZ465" s="225">
        <f>IFERROR(VLOOKUP(AY465,'COSTOS CTO 495-2025'!$B$6:$C$239,2,FALSE),0)</f>
        <v>0</v>
      </c>
      <c r="BA465" s="228"/>
      <c r="BB465" s="225">
        <f>IFERROR(VLOOKUP(BA465,'COSTOS CTO 495-2025'!$B$6:$C$289,2,FALSE),0)</f>
        <v>0</v>
      </c>
      <c r="BC465" s="229"/>
      <c r="BD465" s="225">
        <f>IFERROR(VLOOKUP(BC465,'COSTOS CTO 495-2025'!$B$6:$C$209,2,FALSE),0)</f>
        <v>0</v>
      </c>
      <c r="BE465" s="229"/>
      <c r="BF465" s="225">
        <f>IFERROR(VLOOKUP(BE465,'COSTOS CTO 495-2025'!$B$6:$C$180,2,FALSE),0)</f>
        <v>0</v>
      </c>
      <c r="BG465" s="370"/>
      <c r="BH465" s="364">
        <f>IFERROR(VLOOKUP(BG465,'COSTOS CTO 495-2025'!$B$6:$C$180,2,FALSE),0)</f>
        <v>0</v>
      </c>
      <c r="BI465" s="363">
        <f>+SUM(AZ468+AX468+BD468+AT468+AV468+BH468+AR465+AK465+BF468+BB468)</f>
        <v>0</v>
      </c>
      <c r="BJ465" s="364"/>
      <c r="BK465" s="328"/>
      <c r="BL465" s="331"/>
      <c r="BM465" s="334"/>
    </row>
    <row r="466" spans="1:65" x14ac:dyDescent="0.3">
      <c r="A466" s="373"/>
      <c r="B466" s="376"/>
      <c r="C466" s="379"/>
      <c r="D466" s="379"/>
      <c r="E466" s="334"/>
      <c r="F466" s="373"/>
      <c r="G466" s="382"/>
      <c r="H466" s="385"/>
      <c r="I466" s="385"/>
      <c r="J466" s="379"/>
      <c r="K466" s="346"/>
      <c r="L466" s="346"/>
      <c r="M466" s="346"/>
      <c r="N466" s="379"/>
      <c r="O466" s="346"/>
      <c r="P466" s="346"/>
      <c r="Q466" s="379"/>
      <c r="R466" s="337"/>
      <c r="S466" s="379"/>
      <c r="T466" s="379"/>
      <c r="U466" s="379"/>
      <c r="V466" s="337"/>
      <c r="W466" s="379"/>
      <c r="X466" s="331"/>
      <c r="Y466" s="373"/>
      <c r="Z466" s="346"/>
      <c r="AA466" s="385"/>
      <c r="AB466" s="379"/>
      <c r="AC466" s="385"/>
      <c r="AD466" s="388"/>
      <c r="AE466" s="340"/>
      <c r="AF466" s="343"/>
      <c r="AG466" s="328"/>
      <c r="AH466" s="367"/>
      <c r="AI466" s="346"/>
      <c r="AJ466" s="349"/>
      <c r="AK466" s="352"/>
      <c r="AL466" s="355"/>
      <c r="AM466" s="343"/>
      <c r="AN466" s="355"/>
      <c r="AO466" s="367"/>
      <c r="AP466" s="346"/>
      <c r="AQ466" s="358"/>
      <c r="AR466" s="361"/>
      <c r="AS466" s="224"/>
      <c r="AT466" s="225">
        <f>IFERROR(VLOOKUP(AS466,'COSTOS CTO 495-2025'!$B$6:$C$180,2,FALSE),0)</f>
        <v>0</v>
      </c>
      <c r="AU466" s="226"/>
      <c r="AV466" s="225">
        <f>IFERROR(VLOOKUP(AU466,'COSTOS CTO 495-2025'!$B$6:$C$239,2,FALSE),0)</f>
        <v>0</v>
      </c>
      <c r="AW466" s="227"/>
      <c r="AX466" s="225">
        <f>IFERROR(VLOOKUP(AW466,'COSTOS CTO 495-2025'!$B$6:$C$180,2,FALSE),0)</f>
        <v>0</v>
      </c>
      <c r="AY466" s="227"/>
      <c r="AZ466" s="225">
        <f>IFERROR(VLOOKUP(AY466,'COSTOS CTO 495-2025'!$B$6:$C$239,2,FALSE),0)</f>
        <v>0</v>
      </c>
      <c r="BA466" s="228"/>
      <c r="BB466" s="225">
        <f>IFERROR(VLOOKUP(BA466,'COSTOS CTO 495-2025'!$B$6:$C$289,2,FALSE),0)</f>
        <v>0</v>
      </c>
      <c r="BC466" s="229"/>
      <c r="BD466" s="225">
        <f>IFERROR(VLOOKUP(BC466,'COSTOS CTO 495-2025'!$B$6:$C$209,2,FALSE),0)</f>
        <v>0</v>
      </c>
      <c r="BE466" s="229"/>
      <c r="BF466" s="225">
        <f>IFERROR(VLOOKUP(BE466,'COSTOS CTO 495-2025'!$B$6:$C$180,2,FALSE),0)</f>
        <v>0</v>
      </c>
      <c r="BG466" s="370"/>
      <c r="BH466" s="364">
        <f>IFERROR(VLOOKUP(BG466,'COSTOS CTO 495-2025'!$B$6:$C$180,2,FALSE),0)</f>
        <v>0</v>
      </c>
      <c r="BI466" s="364"/>
      <c r="BJ466" s="364"/>
      <c r="BK466" s="328"/>
      <c r="BL466" s="331"/>
      <c r="BM466" s="334"/>
    </row>
    <row r="467" spans="1:65" x14ac:dyDescent="0.3">
      <c r="A467" s="373"/>
      <c r="B467" s="376"/>
      <c r="C467" s="379"/>
      <c r="D467" s="379"/>
      <c r="E467" s="334"/>
      <c r="F467" s="373"/>
      <c r="G467" s="382"/>
      <c r="H467" s="385"/>
      <c r="I467" s="385"/>
      <c r="J467" s="379"/>
      <c r="K467" s="346"/>
      <c r="L467" s="346"/>
      <c r="M467" s="346"/>
      <c r="N467" s="379"/>
      <c r="O467" s="346"/>
      <c r="P467" s="346"/>
      <c r="Q467" s="379"/>
      <c r="R467" s="337"/>
      <c r="S467" s="379"/>
      <c r="T467" s="379"/>
      <c r="U467" s="379"/>
      <c r="V467" s="338"/>
      <c r="W467" s="379"/>
      <c r="X467" s="331"/>
      <c r="Y467" s="373"/>
      <c r="Z467" s="346"/>
      <c r="AA467" s="385"/>
      <c r="AB467" s="379"/>
      <c r="AC467" s="385"/>
      <c r="AD467" s="388"/>
      <c r="AE467" s="341"/>
      <c r="AF467" s="344"/>
      <c r="AG467" s="329"/>
      <c r="AH467" s="367"/>
      <c r="AI467" s="347"/>
      <c r="AJ467" s="350"/>
      <c r="AK467" s="353"/>
      <c r="AL467" s="356"/>
      <c r="AM467" s="344"/>
      <c r="AN467" s="356"/>
      <c r="AO467" s="367"/>
      <c r="AP467" s="347"/>
      <c r="AQ467" s="359"/>
      <c r="AR467" s="362"/>
      <c r="AS467" s="224"/>
      <c r="AT467" s="225">
        <f>IFERROR(VLOOKUP(AS467,'COSTOS CTO 495-2025'!$B$6:$C$180,2,FALSE),0)</f>
        <v>0</v>
      </c>
      <c r="AU467" s="226"/>
      <c r="AV467" s="225">
        <f>IFERROR(VLOOKUP(AU467,'COSTOS CTO 495-2025'!$B$6:$C$239,2,FALSE),0)</f>
        <v>0</v>
      </c>
      <c r="AW467" s="227"/>
      <c r="AX467" s="225">
        <f>IFERROR(VLOOKUP(AW467,'COSTOS CTO 495-2025'!$B$6:$C$180,2,FALSE),0)</f>
        <v>0</v>
      </c>
      <c r="AY467" s="227"/>
      <c r="AZ467" s="225">
        <f>IFERROR(VLOOKUP(AY467,'COSTOS CTO 495-2025'!$B$6:$C$239,2,FALSE),0)</f>
        <v>0</v>
      </c>
      <c r="BA467" s="228"/>
      <c r="BB467" s="225">
        <f>IFERROR(VLOOKUP(BA467,'COSTOS CTO 495-2025'!$B$6:$C$289,2,FALSE),0)</f>
        <v>0</v>
      </c>
      <c r="BC467" s="229"/>
      <c r="BD467" s="225">
        <f>IFERROR(VLOOKUP(BC467,'COSTOS CTO 495-2025'!$B$6:$C$209,2,FALSE),0)</f>
        <v>0</v>
      </c>
      <c r="BE467" s="229"/>
      <c r="BF467" s="225">
        <f>IFERROR(VLOOKUP(BE467,'COSTOS CTO 495-2025'!$B$6:$C$180,2,FALSE),0)</f>
        <v>0</v>
      </c>
      <c r="BG467" s="370"/>
      <c r="BH467" s="364">
        <f>IFERROR(VLOOKUP(BG467,'COSTOS CTO 495-2025'!$B$6:$C$180,2,FALSE),0)</f>
        <v>0</v>
      </c>
      <c r="BI467" s="364"/>
      <c r="BJ467" s="364"/>
      <c r="BK467" s="328"/>
      <c r="BL467" s="331"/>
      <c r="BM467" s="334"/>
    </row>
    <row r="468" spans="1:65" x14ac:dyDescent="0.3">
      <c r="A468" s="373"/>
      <c r="B468" s="376"/>
      <c r="C468" s="379"/>
      <c r="D468" s="379"/>
      <c r="E468" s="334"/>
      <c r="F468" s="373"/>
      <c r="G468" s="382"/>
      <c r="H468" s="385"/>
      <c r="I468" s="385"/>
      <c r="J468" s="379"/>
      <c r="K468" s="346"/>
      <c r="L468" s="346"/>
      <c r="M468" s="346"/>
      <c r="N468" s="379"/>
      <c r="O468" s="346"/>
      <c r="P468" s="346"/>
      <c r="Q468" s="379"/>
      <c r="R468" s="337"/>
      <c r="S468" s="379"/>
      <c r="T468" s="379"/>
      <c r="U468" s="379"/>
      <c r="V468" s="230"/>
      <c r="W468" s="379"/>
      <c r="X468" s="331"/>
      <c r="Y468" s="373"/>
      <c r="Z468" s="346"/>
      <c r="AA468" s="385"/>
      <c r="AB468" s="379"/>
      <c r="AC468" s="385"/>
      <c r="AD468" s="388"/>
      <c r="AE468" s="231"/>
      <c r="AF468" s="232"/>
      <c r="AG468" s="230"/>
      <c r="AH468" s="367"/>
      <c r="AI468" s="230"/>
      <c r="AJ468" s="230"/>
      <c r="AK468" s="233"/>
      <c r="AL468" s="230"/>
      <c r="AM468" s="230"/>
      <c r="AN468" s="230"/>
      <c r="AO468" s="367"/>
      <c r="AP468" s="233"/>
      <c r="AQ468" s="233"/>
      <c r="AR468" s="233"/>
      <c r="AS468" s="234"/>
      <c r="AT468" s="235">
        <f>+SUM(AT465:AT467)</f>
        <v>0</v>
      </c>
      <c r="AU468" s="234"/>
      <c r="AV468" s="235">
        <f>+SUM(AV465:AV467)</f>
        <v>0</v>
      </c>
      <c r="AW468" s="235"/>
      <c r="AX468" s="235">
        <f>+SUM(AX465:AX467)</f>
        <v>0</v>
      </c>
      <c r="AY468" s="234"/>
      <c r="AZ468" s="235">
        <f>+SUM(AZ465:AZ467)</f>
        <v>0</v>
      </c>
      <c r="BA468" s="235"/>
      <c r="BB468" s="235">
        <f>SUM(BB465:BB467)</f>
        <v>0</v>
      </c>
      <c r="BC468" s="236"/>
      <c r="BD468" s="235">
        <f>+SUM(BD465:BD467)</f>
        <v>0</v>
      </c>
      <c r="BE468" s="236"/>
      <c r="BF468" s="235">
        <f>+SUM(BF465:BF467)</f>
        <v>0</v>
      </c>
      <c r="BG468" s="370"/>
      <c r="BH468" s="364">
        <f>IFERROR(VLOOKUP(BG468,'COSTOS CTO 495-2025'!$B$6:$C$180,2,FALSE),0)</f>
        <v>0</v>
      </c>
      <c r="BI468" s="365"/>
      <c r="BJ468" s="364"/>
      <c r="BK468" s="328"/>
      <c r="BL468" s="331"/>
      <c r="BM468" s="334"/>
    </row>
    <row r="469" spans="1:65" x14ac:dyDescent="0.3">
      <c r="A469" s="373"/>
      <c r="B469" s="376"/>
      <c r="C469" s="379"/>
      <c r="D469" s="379"/>
      <c r="E469" s="334"/>
      <c r="F469" s="373"/>
      <c r="G469" s="382"/>
      <c r="H469" s="385"/>
      <c r="I469" s="385"/>
      <c r="J469" s="379"/>
      <c r="K469" s="346"/>
      <c r="L469" s="346"/>
      <c r="M469" s="346"/>
      <c r="N469" s="379"/>
      <c r="O469" s="346"/>
      <c r="P469" s="346"/>
      <c r="Q469" s="379"/>
      <c r="R469" s="337"/>
      <c r="S469" s="379"/>
      <c r="T469" s="379"/>
      <c r="U469" s="379"/>
      <c r="V469" s="336"/>
      <c r="W469" s="379"/>
      <c r="X469" s="331"/>
      <c r="Y469" s="373"/>
      <c r="Z469" s="346"/>
      <c r="AA469" s="385"/>
      <c r="AB469" s="379"/>
      <c r="AC469" s="385"/>
      <c r="AD469" s="388"/>
      <c r="AE469" s="339"/>
      <c r="AF469" s="342">
        <f>IF(AE469=0,0,IF(AG469=0,(EOMONTH(AE469,0)+1-(AE469)),(1+AG469-AE469)))</f>
        <v>0</v>
      </c>
      <c r="AG469" s="327"/>
      <c r="AH469" s="367"/>
      <c r="AI469" s="345"/>
      <c r="AJ469" s="348">
        <f>IFERROR(VLOOKUP(AI469,'COSTOS CTO 495-2025'!$B$6:$C$180,2,FALSE),0)</f>
        <v>0</v>
      </c>
      <c r="AK469" s="351">
        <f>+AF469*AJ469</f>
        <v>0</v>
      </c>
      <c r="AL469" s="354"/>
      <c r="AM469" s="342">
        <f>IF(AL469=0,0,IF(AN469=0,(EOMONTH(AL469,0)+1-(AL469)),(1+AN469-AL469)))</f>
        <v>0</v>
      </c>
      <c r="AN469" s="354"/>
      <c r="AO469" s="367"/>
      <c r="AP469" s="345"/>
      <c r="AQ469" s="357">
        <f>IFERROR(VLOOKUP(AP469,'COSTOS CTO 495-2025'!$B$6:$C$180,2,FALSE),0)</f>
        <v>0</v>
      </c>
      <c r="AR469" s="360">
        <f>+AQ469*AM469</f>
        <v>0</v>
      </c>
      <c r="AS469" s="224"/>
      <c r="AT469" s="225">
        <f>IFERROR(VLOOKUP(AS469,'COSTOS CTO 495-2025'!$B$6:$C$180,2,FALSE),0)</f>
        <v>0</v>
      </c>
      <c r="AU469" s="226"/>
      <c r="AV469" s="225">
        <f>IFERROR(VLOOKUP(AU469,'COSTOS CTO 495-2025'!$B$6:$C$239,2,FALSE),0)</f>
        <v>0</v>
      </c>
      <c r="AW469" s="227"/>
      <c r="AX469" s="225">
        <f>IFERROR(VLOOKUP(AW469,'COSTOS CTO 495-2025'!$B$6:$C$180,2,FALSE),0)</f>
        <v>0</v>
      </c>
      <c r="AY469" s="227"/>
      <c r="AZ469" s="225">
        <f>IFERROR(VLOOKUP(AY469,'COSTOS CTO 495-2025'!$B$6:$C$239,2,FALSE),0)</f>
        <v>0</v>
      </c>
      <c r="BA469" s="228"/>
      <c r="BB469" s="225">
        <f>IFERROR(VLOOKUP(BA469,'COSTOS CTO 495-2025'!$B$6:$C$289,2,FALSE),0)</f>
        <v>0</v>
      </c>
      <c r="BC469" s="229"/>
      <c r="BD469" s="225">
        <f>IFERROR(VLOOKUP(BC469,'COSTOS CTO 495-2025'!$B$6:$C$209,2,FALSE),0)</f>
        <v>0</v>
      </c>
      <c r="BE469" s="229"/>
      <c r="BF469" s="225">
        <f>IFERROR(VLOOKUP(BE469,'COSTOS CTO 495-2025'!$B$6:$C$209,2,FALSE),0)</f>
        <v>0</v>
      </c>
      <c r="BG469" s="370"/>
      <c r="BH469" s="364">
        <f>IFERROR(VLOOKUP(BG469,'COSTOS CTO 495-2025'!$B$6:$C$180,2,FALSE),0)</f>
        <v>0</v>
      </c>
      <c r="BI469" s="363">
        <f>+SUM(AZ472+AX472+BD472+AT472+AV472+BH472+AR469+AK469+BF472+BB472)</f>
        <v>0</v>
      </c>
      <c r="BJ469" s="364"/>
      <c r="BK469" s="328"/>
      <c r="BL469" s="331"/>
      <c r="BM469" s="334"/>
    </row>
    <row r="470" spans="1:65" x14ac:dyDescent="0.3">
      <c r="A470" s="373"/>
      <c r="B470" s="376"/>
      <c r="C470" s="379"/>
      <c r="D470" s="379"/>
      <c r="E470" s="334"/>
      <c r="F470" s="373"/>
      <c r="G470" s="382"/>
      <c r="H470" s="385"/>
      <c r="I470" s="385"/>
      <c r="J470" s="379"/>
      <c r="K470" s="346"/>
      <c r="L470" s="346"/>
      <c r="M470" s="346"/>
      <c r="N470" s="379"/>
      <c r="O470" s="346"/>
      <c r="P470" s="346"/>
      <c r="Q470" s="379"/>
      <c r="R470" s="337"/>
      <c r="S470" s="379"/>
      <c r="T470" s="379"/>
      <c r="U470" s="379"/>
      <c r="V470" s="337"/>
      <c r="W470" s="379"/>
      <c r="X470" s="331"/>
      <c r="Y470" s="373"/>
      <c r="Z470" s="346"/>
      <c r="AA470" s="385"/>
      <c r="AB470" s="379"/>
      <c r="AC470" s="385"/>
      <c r="AD470" s="388"/>
      <c r="AE470" s="340"/>
      <c r="AF470" s="343"/>
      <c r="AG470" s="328"/>
      <c r="AH470" s="367"/>
      <c r="AI470" s="346"/>
      <c r="AJ470" s="349"/>
      <c r="AK470" s="352"/>
      <c r="AL470" s="355"/>
      <c r="AM470" s="343"/>
      <c r="AN470" s="355"/>
      <c r="AO470" s="367"/>
      <c r="AP470" s="346"/>
      <c r="AQ470" s="358"/>
      <c r="AR470" s="361"/>
      <c r="AS470" s="224"/>
      <c r="AT470" s="225">
        <f>IFERROR(VLOOKUP(AS470,'COSTOS CTO 495-2025'!$B$6:$C$180,2,FALSE),0)</f>
        <v>0</v>
      </c>
      <c r="AU470" s="226"/>
      <c r="AV470" s="225">
        <f>IFERROR(VLOOKUP(AU470,'COSTOS CTO 495-2025'!$B$6:$C$239,2,FALSE),0)</f>
        <v>0</v>
      </c>
      <c r="AW470" s="227"/>
      <c r="AX470" s="225">
        <f>IFERROR(VLOOKUP(AW470,'COSTOS CTO 495-2025'!$B$6:$C$180,2,FALSE),0)</f>
        <v>0</v>
      </c>
      <c r="AY470" s="227"/>
      <c r="AZ470" s="225">
        <f>IFERROR(VLOOKUP(AY470,'COSTOS CTO 495-2025'!$B$6:$C$239,2,FALSE),0)</f>
        <v>0</v>
      </c>
      <c r="BA470" s="228"/>
      <c r="BB470" s="225">
        <f>IFERROR(VLOOKUP(BA470,'COSTOS CTO 495-2025'!$B$6:$C$289,2,FALSE),0)</f>
        <v>0</v>
      </c>
      <c r="BC470" s="229"/>
      <c r="BD470" s="225">
        <f>IFERROR(VLOOKUP(BC470,'COSTOS CTO 495-2025'!$B$6:$C$209,2,FALSE),0)</f>
        <v>0</v>
      </c>
      <c r="BE470" s="229"/>
      <c r="BF470" s="225">
        <f>IFERROR(VLOOKUP(BE470,'COSTOS CTO 495-2025'!$B$6:$C$209,2,FALSE),0)</f>
        <v>0</v>
      </c>
      <c r="BG470" s="370"/>
      <c r="BH470" s="364">
        <f>IFERROR(VLOOKUP(BG470,'COSTOS CTO 495-2025'!$B$6:$C$180,2,FALSE),0)</f>
        <v>0</v>
      </c>
      <c r="BI470" s="364"/>
      <c r="BJ470" s="364"/>
      <c r="BK470" s="328"/>
      <c r="BL470" s="331"/>
      <c r="BM470" s="334"/>
    </row>
    <row r="471" spans="1:65" x14ac:dyDescent="0.3">
      <c r="A471" s="373"/>
      <c r="B471" s="376"/>
      <c r="C471" s="379"/>
      <c r="D471" s="379"/>
      <c r="E471" s="334"/>
      <c r="F471" s="373"/>
      <c r="G471" s="382"/>
      <c r="H471" s="385"/>
      <c r="I471" s="385"/>
      <c r="J471" s="379"/>
      <c r="K471" s="346"/>
      <c r="L471" s="346"/>
      <c r="M471" s="346"/>
      <c r="N471" s="379"/>
      <c r="O471" s="346"/>
      <c r="P471" s="346"/>
      <c r="Q471" s="379"/>
      <c r="R471" s="337"/>
      <c r="S471" s="379"/>
      <c r="T471" s="379"/>
      <c r="U471" s="379"/>
      <c r="V471" s="338"/>
      <c r="W471" s="379"/>
      <c r="X471" s="331"/>
      <c r="Y471" s="373"/>
      <c r="Z471" s="346"/>
      <c r="AA471" s="385"/>
      <c r="AB471" s="379"/>
      <c r="AC471" s="385"/>
      <c r="AD471" s="388"/>
      <c r="AE471" s="341"/>
      <c r="AF471" s="344"/>
      <c r="AG471" s="329"/>
      <c r="AH471" s="367"/>
      <c r="AI471" s="347"/>
      <c r="AJ471" s="350"/>
      <c r="AK471" s="353"/>
      <c r="AL471" s="356"/>
      <c r="AM471" s="344"/>
      <c r="AN471" s="356"/>
      <c r="AO471" s="367"/>
      <c r="AP471" s="347"/>
      <c r="AQ471" s="359"/>
      <c r="AR471" s="362"/>
      <c r="AS471" s="224"/>
      <c r="AT471" s="225">
        <f>IFERROR(VLOOKUP(AS471,'COSTOS CTO 495-2025'!$B$6:$C$180,2,FALSE),0)</f>
        <v>0</v>
      </c>
      <c r="AU471" s="226"/>
      <c r="AV471" s="225">
        <f>IFERROR(VLOOKUP(AU471,'COSTOS CTO 495-2025'!$B$6:$C$239,2,FALSE),0)</f>
        <v>0</v>
      </c>
      <c r="AW471" s="227"/>
      <c r="AX471" s="225">
        <f>IFERROR(VLOOKUP(AW471,'COSTOS CTO 495-2025'!$B$6:$C$180,2,FALSE),0)</f>
        <v>0</v>
      </c>
      <c r="AY471" s="227"/>
      <c r="AZ471" s="225">
        <f>IFERROR(VLOOKUP(AY471,'COSTOS CTO 495-2025'!$B$6:$C$239,2,FALSE),0)</f>
        <v>0</v>
      </c>
      <c r="BA471" s="228"/>
      <c r="BB471" s="225">
        <f>IFERROR(VLOOKUP(BA471,'COSTOS CTO 495-2025'!$B$6:$C$289,2,FALSE),0)</f>
        <v>0</v>
      </c>
      <c r="BC471" s="229"/>
      <c r="BD471" s="225">
        <f>IFERROR(VLOOKUP(BC471,'COSTOS CTO 495-2025'!$B$6:$C$209,2,FALSE),0)</f>
        <v>0</v>
      </c>
      <c r="BE471" s="229"/>
      <c r="BF471" s="225">
        <f>IFERROR(VLOOKUP(BE471,'COSTOS CTO 495-2025'!$B$6:$C$209,2,FALSE),0)</f>
        <v>0</v>
      </c>
      <c r="BG471" s="370"/>
      <c r="BH471" s="364">
        <f>IFERROR(VLOOKUP(BG471,'COSTOS CTO 495-2025'!$B$6:$C$180,2,FALSE),0)</f>
        <v>0</v>
      </c>
      <c r="BI471" s="364"/>
      <c r="BJ471" s="364"/>
      <c r="BK471" s="328"/>
      <c r="BL471" s="331"/>
      <c r="BM471" s="334"/>
    </row>
    <row r="472" spans="1:65" x14ac:dyDescent="0.3">
      <c r="A472" s="374"/>
      <c r="B472" s="377"/>
      <c r="C472" s="380"/>
      <c r="D472" s="380"/>
      <c r="E472" s="335"/>
      <c r="F472" s="374"/>
      <c r="G472" s="383"/>
      <c r="H472" s="386"/>
      <c r="I472" s="386"/>
      <c r="J472" s="380"/>
      <c r="K472" s="347"/>
      <c r="L472" s="347"/>
      <c r="M472" s="347"/>
      <c r="N472" s="380"/>
      <c r="O472" s="347"/>
      <c r="P472" s="347"/>
      <c r="Q472" s="380"/>
      <c r="R472" s="338"/>
      <c r="S472" s="380"/>
      <c r="T472" s="380"/>
      <c r="U472" s="380"/>
      <c r="V472" s="230"/>
      <c r="W472" s="380"/>
      <c r="X472" s="332"/>
      <c r="Y472" s="374"/>
      <c r="Z472" s="347"/>
      <c r="AA472" s="386"/>
      <c r="AB472" s="380"/>
      <c r="AC472" s="386"/>
      <c r="AD472" s="389"/>
      <c r="AE472" s="231"/>
      <c r="AF472" s="232"/>
      <c r="AG472" s="230"/>
      <c r="AH472" s="368"/>
      <c r="AI472" s="230"/>
      <c r="AJ472" s="230"/>
      <c r="AK472" s="233"/>
      <c r="AL472" s="230"/>
      <c r="AM472" s="230"/>
      <c r="AN472" s="230"/>
      <c r="AO472" s="368"/>
      <c r="AP472" s="233"/>
      <c r="AQ472" s="233"/>
      <c r="AR472" s="233"/>
      <c r="AS472" s="234"/>
      <c r="AT472" s="235">
        <f>+SUM(AT469:AT471)</f>
        <v>0</v>
      </c>
      <c r="AU472" s="234"/>
      <c r="AV472" s="235">
        <f>+SUM(AV469:AV471)</f>
        <v>0</v>
      </c>
      <c r="AW472" s="235"/>
      <c r="AX472" s="235">
        <f>+SUM(AX469:AX471)</f>
        <v>0</v>
      </c>
      <c r="AY472" s="234"/>
      <c r="AZ472" s="235">
        <f>+SUM(AZ469:AZ471)</f>
        <v>0</v>
      </c>
      <c r="BA472" s="235"/>
      <c r="BB472" s="235">
        <f>SUM(BB469:BB471)</f>
        <v>0</v>
      </c>
      <c r="BC472" s="236"/>
      <c r="BD472" s="235">
        <f>+SUM(BD469:BD471)</f>
        <v>0</v>
      </c>
      <c r="BE472" s="236"/>
      <c r="BF472" s="235">
        <f>+SUM(BF469:BF471)</f>
        <v>0</v>
      </c>
      <c r="BG472" s="371"/>
      <c r="BH472" s="365">
        <f>IFERROR(VLOOKUP(BG472,'COSTOS CTO 495-2025'!$B$6:$C$180,2,FALSE),0)</f>
        <v>0</v>
      </c>
      <c r="BI472" s="365"/>
      <c r="BJ472" s="365"/>
      <c r="BK472" s="329"/>
      <c r="BL472" s="332"/>
      <c r="BM472" s="335"/>
    </row>
    <row r="473" spans="1:65" x14ac:dyDescent="0.3">
      <c r="A473" s="372"/>
      <c r="B473" s="375"/>
      <c r="C473" s="378"/>
      <c r="D473" s="378"/>
      <c r="E473" s="333"/>
      <c r="F473" s="372"/>
      <c r="G473" s="381"/>
      <c r="H473" s="384"/>
      <c r="I473" s="384"/>
      <c r="J473" s="378"/>
      <c r="K473" s="345"/>
      <c r="L473" s="345"/>
      <c r="M473" s="345"/>
      <c r="N473" s="378"/>
      <c r="O473" s="345"/>
      <c r="P473" s="345"/>
      <c r="Q473" s="378"/>
      <c r="R473" s="336"/>
      <c r="S473" s="378"/>
      <c r="T473" s="378"/>
      <c r="U473" s="378"/>
      <c r="V473" s="336"/>
      <c r="W473" s="378"/>
      <c r="X473" s="330"/>
      <c r="Y473" s="372"/>
      <c r="Z473" s="345"/>
      <c r="AA473" s="384"/>
      <c r="AB473" s="378"/>
      <c r="AC473" s="384"/>
      <c r="AD473" s="387"/>
      <c r="AE473" s="339"/>
      <c r="AF473" s="342">
        <f>IF(AE473=0,0,IF(AG473=0,(EOMONTH(AE473,0)+1-(AE473)),(1+AG473-AE473)))</f>
        <v>0</v>
      </c>
      <c r="AG473" s="339"/>
      <c r="AH473" s="366">
        <f>+AF473+AF477+AF481</f>
        <v>0</v>
      </c>
      <c r="AI473" s="345"/>
      <c r="AJ473" s="348">
        <f>IFERROR(VLOOKUP(AI473,'COSTOS CTO 495-2025'!$B$6:$C$180,2,FALSE),0)</f>
        <v>0</v>
      </c>
      <c r="AK473" s="351">
        <f>+AH473*AJ473</f>
        <v>0</v>
      </c>
      <c r="AL473" s="339"/>
      <c r="AM473" s="342">
        <f>IF(AL473=0,0,IF(AN473=0,(EOMONTH(AL473,0)+1-(AL473)),(1+AN473-AL473)))</f>
        <v>0</v>
      </c>
      <c r="AN473" s="339"/>
      <c r="AO473" s="366">
        <f>+AM473+AM477+AM481</f>
        <v>0</v>
      </c>
      <c r="AP473" s="345"/>
      <c r="AQ473" s="357">
        <f>IFERROR(VLOOKUP(AP473,'COSTOS CTO 495-2025'!$B$6:$C$180,2,FALSE),0)</f>
        <v>0</v>
      </c>
      <c r="AR473" s="360">
        <f>+AQ473*AM473</f>
        <v>0</v>
      </c>
      <c r="AS473" s="224"/>
      <c r="AT473" s="225">
        <f>IFERROR(VLOOKUP(AS473,'COSTOS CTO 495-2025'!$B$6:$C$180,2,FALSE),0)</f>
        <v>0</v>
      </c>
      <c r="AU473" s="226"/>
      <c r="AV473" s="225">
        <f>IFERROR(VLOOKUP(AU473,'COSTOS CTO 495-2025'!$B$6:$C$239,2,FALSE),0)</f>
        <v>0</v>
      </c>
      <c r="AW473" s="227"/>
      <c r="AX473" s="225">
        <f>IFERROR(VLOOKUP(AW473,'COSTOS CTO 495-2025'!$B$6:$C$180,2,FALSE),0)</f>
        <v>0</v>
      </c>
      <c r="AY473" s="227"/>
      <c r="AZ473" s="225">
        <f>IFERROR(VLOOKUP(AY473,'COSTOS CTO 495-2025'!$B$6:$C$239,2,FALSE),0)</f>
        <v>0</v>
      </c>
      <c r="BA473" s="228"/>
      <c r="BB473" s="225">
        <f>IFERROR(VLOOKUP(BA473,'COSTOS CTO 495-2025'!$B$6:$C$289,2,FALSE),0)</f>
        <v>0</v>
      </c>
      <c r="BC473" s="229"/>
      <c r="BD473" s="225">
        <f>IFERROR(VLOOKUP(BC473,'COSTOS CTO 495-2025'!$B$6:$C$209,2,FALSE),0)</f>
        <v>0</v>
      </c>
      <c r="BE473" s="229"/>
      <c r="BF473" s="225">
        <f>IFERROR(VLOOKUP(BE473,'COSTOS CTO 495-2025'!$B$6:$C$180,2,FALSE),0)</f>
        <v>0</v>
      </c>
      <c r="BG473" s="369"/>
      <c r="BH473" s="363">
        <f>IFERROR(VLOOKUP(BG473,'COSTOS CTO 495-2025'!$B$6:$C$180,2,FALSE),0)</f>
        <v>0</v>
      </c>
      <c r="BI473" s="363">
        <f>+SUM(AZ476+AX476+BD476+AT476+AV476+BH476+AR473+AK473+BF476+BB476)</f>
        <v>0</v>
      </c>
      <c r="BJ473" s="363">
        <f>BI473+BI477+BI481</f>
        <v>0</v>
      </c>
      <c r="BK473" s="327"/>
      <c r="BL473" s="330"/>
      <c r="BM473" s="333"/>
    </row>
    <row r="474" spans="1:65" x14ac:dyDescent="0.3">
      <c r="A474" s="373"/>
      <c r="B474" s="376"/>
      <c r="C474" s="379"/>
      <c r="D474" s="379"/>
      <c r="E474" s="334"/>
      <c r="F474" s="373"/>
      <c r="G474" s="382"/>
      <c r="H474" s="385"/>
      <c r="I474" s="385"/>
      <c r="J474" s="379"/>
      <c r="K474" s="346"/>
      <c r="L474" s="346"/>
      <c r="M474" s="346"/>
      <c r="N474" s="379"/>
      <c r="O474" s="346"/>
      <c r="P474" s="346"/>
      <c r="Q474" s="379"/>
      <c r="R474" s="337"/>
      <c r="S474" s="379"/>
      <c r="T474" s="379"/>
      <c r="U474" s="379"/>
      <c r="V474" s="337"/>
      <c r="W474" s="379"/>
      <c r="X474" s="331"/>
      <c r="Y474" s="373"/>
      <c r="Z474" s="346"/>
      <c r="AA474" s="385"/>
      <c r="AB474" s="379"/>
      <c r="AC474" s="385"/>
      <c r="AD474" s="388"/>
      <c r="AE474" s="340"/>
      <c r="AF474" s="343"/>
      <c r="AG474" s="340"/>
      <c r="AH474" s="367"/>
      <c r="AI474" s="346"/>
      <c r="AJ474" s="349"/>
      <c r="AK474" s="352"/>
      <c r="AL474" s="340"/>
      <c r="AM474" s="343"/>
      <c r="AN474" s="340"/>
      <c r="AO474" s="367"/>
      <c r="AP474" s="346"/>
      <c r="AQ474" s="358"/>
      <c r="AR474" s="361"/>
      <c r="AS474" s="224"/>
      <c r="AT474" s="225">
        <f>IFERROR(VLOOKUP(AS474,'COSTOS CTO 495-2025'!$B$6:$C$180,2,FALSE),0)</f>
        <v>0</v>
      </c>
      <c r="AU474" s="226"/>
      <c r="AV474" s="225">
        <f>IFERROR(VLOOKUP(AU474,'COSTOS CTO 495-2025'!$B$6:$C$239,2,FALSE),0)</f>
        <v>0</v>
      </c>
      <c r="AW474" s="227"/>
      <c r="AX474" s="225">
        <f>IFERROR(VLOOKUP(AW474,'COSTOS CTO 495-2025'!$B$6:$C$180,2,FALSE),0)</f>
        <v>0</v>
      </c>
      <c r="AY474" s="227"/>
      <c r="AZ474" s="225">
        <f>IFERROR(VLOOKUP(AY474,'COSTOS CTO 495-2025'!$B$6:$C$239,2,FALSE),0)</f>
        <v>0</v>
      </c>
      <c r="BA474" s="228"/>
      <c r="BB474" s="225">
        <f>IFERROR(VLOOKUP(BA474,'COSTOS CTO 495-2025'!$B$6:$C$289,2,FALSE),0)</f>
        <v>0</v>
      </c>
      <c r="BC474" s="229"/>
      <c r="BD474" s="225">
        <f>IFERROR(VLOOKUP(BC474,'COSTOS CTO 495-2025'!$B$6:$C$209,2,FALSE),0)</f>
        <v>0</v>
      </c>
      <c r="BE474" s="229"/>
      <c r="BF474" s="225">
        <f>IFERROR(VLOOKUP(BE474,'COSTOS CTO 495-2025'!$B$6:$C$180,2,FALSE),0)</f>
        <v>0</v>
      </c>
      <c r="BG474" s="370"/>
      <c r="BH474" s="364">
        <f>IFERROR(VLOOKUP(BG474,'COSTOS CTO 495-2025'!$B$6:$C$180,2,FALSE),0)</f>
        <v>0</v>
      </c>
      <c r="BI474" s="364"/>
      <c r="BJ474" s="364"/>
      <c r="BK474" s="328"/>
      <c r="BL474" s="331"/>
      <c r="BM474" s="334"/>
    </row>
    <row r="475" spans="1:65" x14ac:dyDescent="0.3">
      <c r="A475" s="373"/>
      <c r="B475" s="376"/>
      <c r="C475" s="379"/>
      <c r="D475" s="379"/>
      <c r="E475" s="334"/>
      <c r="F475" s="373"/>
      <c r="G475" s="382"/>
      <c r="H475" s="385"/>
      <c r="I475" s="385"/>
      <c r="J475" s="379"/>
      <c r="K475" s="346"/>
      <c r="L475" s="346"/>
      <c r="M475" s="346"/>
      <c r="N475" s="379"/>
      <c r="O475" s="346"/>
      <c r="P475" s="346"/>
      <c r="Q475" s="379"/>
      <c r="R475" s="337"/>
      <c r="S475" s="379"/>
      <c r="T475" s="379"/>
      <c r="U475" s="379"/>
      <c r="V475" s="338"/>
      <c r="W475" s="379"/>
      <c r="X475" s="331"/>
      <c r="Y475" s="373"/>
      <c r="Z475" s="346"/>
      <c r="AA475" s="385"/>
      <c r="AB475" s="379"/>
      <c r="AC475" s="385"/>
      <c r="AD475" s="388"/>
      <c r="AE475" s="341"/>
      <c r="AF475" s="344"/>
      <c r="AG475" s="341"/>
      <c r="AH475" s="367"/>
      <c r="AI475" s="347"/>
      <c r="AJ475" s="350"/>
      <c r="AK475" s="353"/>
      <c r="AL475" s="341"/>
      <c r="AM475" s="344"/>
      <c r="AN475" s="341"/>
      <c r="AO475" s="367"/>
      <c r="AP475" s="347"/>
      <c r="AQ475" s="359"/>
      <c r="AR475" s="362"/>
      <c r="AS475" s="224"/>
      <c r="AT475" s="225">
        <f>IFERROR(VLOOKUP(AS475,'COSTOS CTO 495-2025'!$B$6:$C$180,2,FALSE),0)</f>
        <v>0</v>
      </c>
      <c r="AU475" s="226"/>
      <c r="AV475" s="225">
        <f>IFERROR(VLOOKUP(AU475,'COSTOS CTO 495-2025'!$B$6:$C$239,2,FALSE),0)</f>
        <v>0</v>
      </c>
      <c r="AW475" s="227"/>
      <c r="AX475" s="225">
        <f>IFERROR(VLOOKUP(AW475,'COSTOS CTO 495-2025'!$B$6:$C$180,2,FALSE),0)</f>
        <v>0</v>
      </c>
      <c r="AY475" s="227"/>
      <c r="AZ475" s="225">
        <f>IFERROR(VLOOKUP(AY475,'COSTOS CTO 495-2025'!$B$6:$C$239,2,FALSE),0)</f>
        <v>0</v>
      </c>
      <c r="BA475" s="228"/>
      <c r="BB475" s="225">
        <f>IFERROR(VLOOKUP(BA475,'COSTOS CTO 495-2025'!$B$6:$C$289,2,FALSE),0)</f>
        <v>0</v>
      </c>
      <c r="BC475" s="229"/>
      <c r="BD475" s="225">
        <f>IFERROR(VLOOKUP(BC475,'COSTOS CTO 495-2025'!$B$6:$C$209,2,FALSE),0)</f>
        <v>0</v>
      </c>
      <c r="BE475" s="229"/>
      <c r="BF475" s="225">
        <f>IFERROR(VLOOKUP(BE475,'COSTOS CTO 495-2025'!$B$6:$C$180,2,FALSE),0)</f>
        <v>0</v>
      </c>
      <c r="BG475" s="370"/>
      <c r="BH475" s="364">
        <f>IFERROR(VLOOKUP(BG475,'COSTOS CTO 495-2025'!$B$6:$C$180,2,FALSE),0)</f>
        <v>0</v>
      </c>
      <c r="BI475" s="364"/>
      <c r="BJ475" s="364"/>
      <c r="BK475" s="328"/>
      <c r="BL475" s="331"/>
      <c r="BM475" s="334"/>
    </row>
    <row r="476" spans="1:65" x14ac:dyDescent="0.3">
      <c r="A476" s="373"/>
      <c r="B476" s="376"/>
      <c r="C476" s="379"/>
      <c r="D476" s="379"/>
      <c r="E476" s="334"/>
      <c r="F476" s="373"/>
      <c r="G476" s="382"/>
      <c r="H476" s="385"/>
      <c r="I476" s="385"/>
      <c r="J476" s="379"/>
      <c r="K476" s="346"/>
      <c r="L476" s="346"/>
      <c r="M476" s="346"/>
      <c r="N476" s="379"/>
      <c r="O476" s="346"/>
      <c r="P476" s="346"/>
      <c r="Q476" s="379"/>
      <c r="R476" s="337"/>
      <c r="S476" s="379"/>
      <c r="T476" s="379"/>
      <c r="U476" s="379"/>
      <c r="V476" s="230"/>
      <c r="W476" s="379"/>
      <c r="X476" s="331"/>
      <c r="Y476" s="373"/>
      <c r="Z476" s="346"/>
      <c r="AA476" s="385"/>
      <c r="AB476" s="379"/>
      <c r="AC476" s="385"/>
      <c r="AD476" s="388"/>
      <c r="AE476" s="231"/>
      <c r="AF476" s="232"/>
      <c r="AG476" s="230"/>
      <c r="AH476" s="367"/>
      <c r="AI476" s="230"/>
      <c r="AJ476" s="230"/>
      <c r="AK476" s="233"/>
      <c r="AL476" s="230"/>
      <c r="AM476" s="230"/>
      <c r="AN476" s="230"/>
      <c r="AO476" s="367"/>
      <c r="AP476" s="230"/>
      <c r="AQ476" s="230"/>
      <c r="AR476" s="230"/>
      <c r="AS476" s="234"/>
      <c r="AT476" s="235">
        <f>+SUM(AT473:AT475)</f>
        <v>0</v>
      </c>
      <c r="AU476" s="234"/>
      <c r="AV476" s="235">
        <f>+SUM(AV473:AV475)</f>
        <v>0</v>
      </c>
      <c r="AW476" s="235"/>
      <c r="AX476" s="235">
        <f>+SUM(AX473:AX475)</f>
        <v>0</v>
      </c>
      <c r="AY476" s="234"/>
      <c r="AZ476" s="235">
        <f>+SUM(AZ473:AZ475)</f>
        <v>0</v>
      </c>
      <c r="BA476" s="235"/>
      <c r="BB476" s="235">
        <f>BB473+BB474+BB475</f>
        <v>0</v>
      </c>
      <c r="BC476" s="236"/>
      <c r="BD476" s="235">
        <f>+BD473+BD474+BD475</f>
        <v>0</v>
      </c>
      <c r="BE476" s="236"/>
      <c r="BF476" s="235">
        <f>+SUM(BF473:BF475)</f>
        <v>0</v>
      </c>
      <c r="BG476" s="370"/>
      <c r="BH476" s="364">
        <f>IFERROR(VLOOKUP(BG476,'COSTOS CTO 495-2025'!$B$6:$C$180,2,FALSE),0)</f>
        <v>0</v>
      </c>
      <c r="BI476" s="365"/>
      <c r="BJ476" s="364"/>
      <c r="BK476" s="328"/>
      <c r="BL476" s="331"/>
      <c r="BM476" s="334"/>
    </row>
    <row r="477" spans="1:65" x14ac:dyDescent="0.3">
      <c r="A477" s="373"/>
      <c r="B477" s="376"/>
      <c r="C477" s="379"/>
      <c r="D477" s="379"/>
      <c r="E477" s="334"/>
      <c r="F477" s="373"/>
      <c r="G477" s="382"/>
      <c r="H477" s="385"/>
      <c r="I477" s="385"/>
      <c r="J477" s="379"/>
      <c r="K477" s="346"/>
      <c r="L477" s="346"/>
      <c r="M477" s="346"/>
      <c r="N477" s="379"/>
      <c r="O477" s="346"/>
      <c r="P477" s="346"/>
      <c r="Q477" s="379"/>
      <c r="R477" s="337"/>
      <c r="S477" s="379"/>
      <c r="T477" s="379"/>
      <c r="U477" s="379"/>
      <c r="V477" s="336"/>
      <c r="W477" s="379"/>
      <c r="X477" s="331"/>
      <c r="Y477" s="373"/>
      <c r="Z477" s="346"/>
      <c r="AA477" s="385"/>
      <c r="AB477" s="379"/>
      <c r="AC477" s="385"/>
      <c r="AD477" s="388"/>
      <c r="AE477" s="339"/>
      <c r="AF477" s="342">
        <f>IF(AE477=0,0,IF(AG477=0,(EOMONTH(AE477,0)+1-(AE477)),(1+AG477-AE477)))</f>
        <v>0</v>
      </c>
      <c r="AG477" s="327"/>
      <c r="AH477" s="367"/>
      <c r="AI477" s="345"/>
      <c r="AJ477" s="348">
        <f>IFERROR(VLOOKUP(AI477,'COSTOS CTO 495-2025'!$B$6:$C$180,2,FALSE),0)</f>
        <v>0</v>
      </c>
      <c r="AK477" s="351">
        <f>+AF477*AJ477</f>
        <v>0</v>
      </c>
      <c r="AL477" s="354"/>
      <c r="AM477" s="342">
        <f>IF(AL477=0,0,IF(AN477=0,(EOMONTH(AL477,0)+1-(AL477)),(1+AN477-AL477)))</f>
        <v>0</v>
      </c>
      <c r="AN477" s="354"/>
      <c r="AO477" s="367"/>
      <c r="AP477" s="345"/>
      <c r="AQ477" s="357">
        <f>IFERROR(VLOOKUP(AP477,'COSTOS CTO 495-2025'!$B$6:$C$180,2,FALSE),0)</f>
        <v>0</v>
      </c>
      <c r="AR477" s="360">
        <f>+AQ477*AM477</f>
        <v>0</v>
      </c>
      <c r="AS477" s="224"/>
      <c r="AT477" s="225">
        <f>IFERROR(VLOOKUP(AS477,'COSTOS CTO 495-2025'!$B$6:$C$180,2,FALSE),0)</f>
        <v>0</v>
      </c>
      <c r="AU477" s="226"/>
      <c r="AV477" s="225">
        <f>IFERROR(VLOOKUP(AU477,'COSTOS CTO 495-2025'!$B$6:$C$239,2,FALSE),0)</f>
        <v>0</v>
      </c>
      <c r="AW477" s="227"/>
      <c r="AX477" s="225">
        <f>IFERROR(VLOOKUP(AW477,'COSTOS CTO 495-2025'!$B$6:$C$180,2,FALSE),0)</f>
        <v>0</v>
      </c>
      <c r="AY477" s="227"/>
      <c r="AZ477" s="225">
        <f>IFERROR(VLOOKUP(AY477,'COSTOS CTO 495-2025'!$B$6:$C$239,2,FALSE),0)</f>
        <v>0</v>
      </c>
      <c r="BA477" s="228"/>
      <c r="BB477" s="225">
        <f>IFERROR(VLOOKUP(BA477,'COSTOS CTO 495-2025'!$B$6:$C$289,2,FALSE),0)</f>
        <v>0</v>
      </c>
      <c r="BC477" s="229"/>
      <c r="BD477" s="225">
        <f>IFERROR(VLOOKUP(BC477,'COSTOS CTO 495-2025'!$B$6:$C$209,2,FALSE),0)</f>
        <v>0</v>
      </c>
      <c r="BE477" s="229"/>
      <c r="BF477" s="225">
        <f>IFERROR(VLOOKUP(BE477,'COSTOS CTO 495-2025'!$B$6:$C$180,2,FALSE),0)</f>
        <v>0</v>
      </c>
      <c r="BG477" s="370"/>
      <c r="BH477" s="364">
        <f>IFERROR(VLOOKUP(BG477,'COSTOS CTO 495-2025'!$B$6:$C$180,2,FALSE),0)</f>
        <v>0</v>
      </c>
      <c r="BI477" s="363">
        <f>+SUM(AZ480+AX480+BD480+AT480+AV480+BH480+AR477+AK477+BF480+BB480)</f>
        <v>0</v>
      </c>
      <c r="BJ477" s="364"/>
      <c r="BK477" s="328"/>
      <c r="BL477" s="331"/>
      <c r="BM477" s="334"/>
    </row>
    <row r="478" spans="1:65" x14ac:dyDescent="0.3">
      <c r="A478" s="373"/>
      <c r="B478" s="376"/>
      <c r="C478" s="379"/>
      <c r="D478" s="379"/>
      <c r="E478" s="334"/>
      <c r="F478" s="373"/>
      <c r="G478" s="382"/>
      <c r="H478" s="385"/>
      <c r="I478" s="385"/>
      <c r="J478" s="379"/>
      <c r="K478" s="346"/>
      <c r="L478" s="346"/>
      <c r="M478" s="346"/>
      <c r="N478" s="379"/>
      <c r="O478" s="346"/>
      <c r="P478" s="346"/>
      <c r="Q478" s="379"/>
      <c r="R478" s="337"/>
      <c r="S478" s="379"/>
      <c r="T478" s="379"/>
      <c r="U478" s="379"/>
      <c r="V478" s="337"/>
      <c r="W478" s="379"/>
      <c r="X478" s="331"/>
      <c r="Y478" s="373"/>
      <c r="Z478" s="346"/>
      <c r="AA478" s="385"/>
      <c r="AB478" s="379"/>
      <c r="AC478" s="385"/>
      <c r="AD478" s="388"/>
      <c r="AE478" s="340"/>
      <c r="AF478" s="343"/>
      <c r="AG478" s="328"/>
      <c r="AH478" s="367"/>
      <c r="AI478" s="346"/>
      <c r="AJ478" s="349"/>
      <c r="AK478" s="352"/>
      <c r="AL478" s="355"/>
      <c r="AM478" s="343"/>
      <c r="AN478" s="355"/>
      <c r="AO478" s="367"/>
      <c r="AP478" s="346"/>
      <c r="AQ478" s="358"/>
      <c r="AR478" s="361"/>
      <c r="AS478" s="224"/>
      <c r="AT478" s="225">
        <f>IFERROR(VLOOKUP(AS478,'COSTOS CTO 495-2025'!$B$6:$C$180,2,FALSE),0)</f>
        <v>0</v>
      </c>
      <c r="AU478" s="226"/>
      <c r="AV478" s="225">
        <f>IFERROR(VLOOKUP(AU478,'COSTOS CTO 495-2025'!$B$6:$C$239,2,FALSE),0)</f>
        <v>0</v>
      </c>
      <c r="AW478" s="227"/>
      <c r="AX478" s="225">
        <f>IFERROR(VLOOKUP(AW478,'COSTOS CTO 495-2025'!$B$6:$C$180,2,FALSE),0)</f>
        <v>0</v>
      </c>
      <c r="AY478" s="227"/>
      <c r="AZ478" s="225">
        <f>IFERROR(VLOOKUP(AY478,'COSTOS CTO 495-2025'!$B$6:$C$239,2,FALSE),0)</f>
        <v>0</v>
      </c>
      <c r="BA478" s="228"/>
      <c r="BB478" s="225">
        <f>IFERROR(VLOOKUP(BA478,'COSTOS CTO 495-2025'!$B$6:$C$289,2,FALSE),0)</f>
        <v>0</v>
      </c>
      <c r="BC478" s="229"/>
      <c r="BD478" s="225">
        <f>IFERROR(VLOOKUP(BC478,'COSTOS CTO 495-2025'!$B$6:$C$209,2,FALSE),0)</f>
        <v>0</v>
      </c>
      <c r="BE478" s="229"/>
      <c r="BF478" s="225">
        <f>IFERROR(VLOOKUP(BE478,'COSTOS CTO 495-2025'!$B$6:$C$180,2,FALSE),0)</f>
        <v>0</v>
      </c>
      <c r="BG478" s="370"/>
      <c r="BH478" s="364">
        <f>IFERROR(VLOOKUP(BG478,'COSTOS CTO 495-2025'!$B$6:$C$180,2,FALSE),0)</f>
        <v>0</v>
      </c>
      <c r="BI478" s="364"/>
      <c r="BJ478" s="364"/>
      <c r="BK478" s="328"/>
      <c r="BL478" s="331"/>
      <c r="BM478" s="334"/>
    </row>
    <row r="479" spans="1:65" x14ac:dyDescent="0.3">
      <c r="A479" s="373"/>
      <c r="B479" s="376"/>
      <c r="C479" s="379"/>
      <c r="D479" s="379"/>
      <c r="E479" s="334"/>
      <c r="F479" s="373"/>
      <c r="G479" s="382"/>
      <c r="H479" s="385"/>
      <c r="I479" s="385"/>
      <c r="J479" s="379"/>
      <c r="K479" s="346"/>
      <c r="L479" s="346"/>
      <c r="M479" s="346"/>
      <c r="N479" s="379"/>
      <c r="O479" s="346"/>
      <c r="P479" s="346"/>
      <c r="Q479" s="379"/>
      <c r="R479" s="337"/>
      <c r="S479" s="379"/>
      <c r="T479" s="379"/>
      <c r="U479" s="379"/>
      <c r="V479" s="338"/>
      <c r="W479" s="379"/>
      <c r="X479" s="331"/>
      <c r="Y479" s="373"/>
      <c r="Z479" s="346"/>
      <c r="AA479" s="385"/>
      <c r="AB479" s="379"/>
      <c r="AC479" s="385"/>
      <c r="AD479" s="388"/>
      <c r="AE479" s="341"/>
      <c r="AF479" s="344"/>
      <c r="AG479" s="329"/>
      <c r="AH479" s="367"/>
      <c r="AI479" s="347"/>
      <c r="AJ479" s="350"/>
      <c r="AK479" s="353"/>
      <c r="AL479" s="356"/>
      <c r="AM479" s="344"/>
      <c r="AN479" s="356"/>
      <c r="AO479" s="367"/>
      <c r="AP479" s="347"/>
      <c r="AQ479" s="359"/>
      <c r="AR479" s="362"/>
      <c r="AS479" s="224"/>
      <c r="AT479" s="225">
        <f>IFERROR(VLOOKUP(AS479,'COSTOS CTO 495-2025'!$B$6:$C$180,2,FALSE),0)</f>
        <v>0</v>
      </c>
      <c r="AU479" s="226"/>
      <c r="AV479" s="225">
        <f>IFERROR(VLOOKUP(AU479,'COSTOS CTO 495-2025'!$B$6:$C$239,2,FALSE),0)</f>
        <v>0</v>
      </c>
      <c r="AW479" s="227"/>
      <c r="AX479" s="225">
        <f>IFERROR(VLOOKUP(AW479,'COSTOS CTO 495-2025'!$B$6:$C$180,2,FALSE),0)</f>
        <v>0</v>
      </c>
      <c r="AY479" s="227"/>
      <c r="AZ479" s="225">
        <f>IFERROR(VLOOKUP(AY479,'COSTOS CTO 495-2025'!$B$6:$C$239,2,FALSE),0)</f>
        <v>0</v>
      </c>
      <c r="BA479" s="228"/>
      <c r="BB479" s="225">
        <f>IFERROR(VLOOKUP(BA479,'COSTOS CTO 495-2025'!$B$6:$C$289,2,FALSE),0)</f>
        <v>0</v>
      </c>
      <c r="BC479" s="229"/>
      <c r="BD479" s="225">
        <f>IFERROR(VLOOKUP(BC479,'COSTOS CTO 495-2025'!$B$6:$C$209,2,FALSE),0)</f>
        <v>0</v>
      </c>
      <c r="BE479" s="229"/>
      <c r="BF479" s="225">
        <f>IFERROR(VLOOKUP(BE479,'COSTOS CTO 495-2025'!$B$6:$C$180,2,FALSE),0)</f>
        <v>0</v>
      </c>
      <c r="BG479" s="370"/>
      <c r="BH479" s="364">
        <f>IFERROR(VLOOKUP(BG479,'COSTOS CTO 495-2025'!$B$6:$C$180,2,FALSE),0)</f>
        <v>0</v>
      </c>
      <c r="BI479" s="364"/>
      <c r="BJ479" s="364"/>
      <c r="BK479" s="328"/>
      <c r="BL479" s="331"/>
      <c r="BM479" s="334"/>
    </row>
    <row r="480" spans="1:65" x14ac:dyDescent="0.3">
      <c r="A480" s="373"/>
      <c r="B480" s="376"/>
      <c r="C480" s="379"/>
      <c r="D480" s="379"/>
      <c r="E480" s="334"/>
      <c r="F480" s="373"/>
      <c r="G480" s="382"/>
      <c r="H480" s="385"/>
      <c r="I480" s="385"/>
      <c r="J480" s="379"/>
      <c r="K480" s="346"/>
      <c r="L480" s="346"/>
      <c r="M480" s="346"/>
      <c r="N480" s="379"/>
      <c r="O480" s="346"/>
      <c r="P480" s="346"/>
      <c r="Q480" s="379"/>
      <c r="R480" s="337"/>
      <c r="S480" s="379"/>
      <c r="T480" s="379"/>
      <c r="U480" s="379"/>
      <c r="V480" s="230"/>
      <c r="W480" s="379"/>
      <c r="X480" s="331"/>
      <c r="Y480" s="373"/>
      <c r="Z480" s="346"/>
      <c r="AA480" s="385"/>
      <c r="AB480" s="379"/>
      <c r="AC480" s="385"/>
      <c r="AD480" s="388"/>
      <c r="AE480" s="231"/>
      <c r="AF480" s="232"/>
      <c r="AG480" s="230"/>
      <c r="AH480" s="367"/>
      <c r="AI480" s="230"/>
      <c r="AJ480" s="230"/>
      <c r="AK480" s="233"/>
      <c r="AL480" s="230"/>
      <c r="AM480" s="230"/>
      <c r="AN480" s="230"/>
      <c r="AO480" s="367"/>
      <c r="AP480" s="233"/>
      <c r="AQ480" s="233"/>
      <c r="AR480" s="233"/>
      <c r="AS480" s="234"/>
      <c r="AT480" s="235">
        <f>+SUM(AT477:AT479)</f>
        <v>0</v>
      </c>
      <c r="AU480" s="234"/>
      <c r="AV480" s="235">
        <f>+SUM(AV477:AV479)</f>
        <v>0</v>
      </c>
      <c r="AW480" s="235"/>
      <c r="AX480" s="235">
        <f>+SUM(AX477:AX479)</f>
        <v>0</v>
      </c>
      <c r="AY480" s="234"/>
      <c r="AZ480" s="235">
        <f>+SUM(AZ477:AZ479)</f>
        <v>0</v>
      </c>
      <c r="BA480" s="235"/>
      <c r="BB480" s="235">
        <f>SUM(BB477:BB479)</f>
        <v>0</v>
      </c>
      <c r="BC480" s="236"/>
      <c r="BD480" s="235">
        <f>+SUM(BD477:BD479)</f>
        <v>0</v>
      </c>
      <c r="BE480" s="236"/>
      <c r="BF480" s="235">
        <f>+SUM(BF477:BF479)</f>
        <v>0</v>
      </c>
      <c r="BG480" s="370"/>
      <c r="BH480" s="364">
        <f>IFERROR(VLOOKUP(BG480,'COSTOS CTO 495-2025'!$B$6:$C$180,2,FALSE),0)</f>
        <v>0</v>
      </c>
      <c r="BI480" s="365"/>
      <c r="BJ480" s="364"/>
      <c r="BK480" s="328"/>
      <c r="BL480" s="331"/>
      <c r="BM480" s="334"/>
    </row>
    <row r="481" spans="1:65" x14ac:dyDescent="0.3">
      <c r="A481" s="373"/>
      <c r="B481" s="376"/>
      <c r="C481" s="379"/>
      <c r="D481" s="379"/>
      <c r="E481" s="334"/>
      <c r="F481" s="373"/>
      <c r="G481" s="382"/>
      <c r="H481" s="385"/>
      <c r="I481" s="385"/>
      <c r="J481" s="379"/>
      <c r="K481" s="346"/>
      <c r="L481" s="346"/>
      <c r="M481" s="346"/>
      <c r="N481" s="379"/>
      <c r="O481" s="346"/>
      <c r="P481" s="346"/>
      <c r="Q481" s="379"/>
      <c r="R481" s="337"/>
      <c r="S481" s="379"/>
      <c r="T481" s="379"/>
      <c r="U481" s="379"/>
      <c r="V481" s="336"/>
      <c r="W481" s="379"/>
      <c r="X481" s="331"/>
      <c r="Y481" s="373"/>
      <c r="Z481" s="346"/>
      <c r="AA481" s="385"/>
      <c r="AB481" s="379"/>
      <c r="AC481" s="385"/>
      <c r="AD481" s="388"/>
      <c r="AE481" s="339"/>
      <c r="AF481" s="342">
        <f>IF(AE481=0,0,IF(AG481=0,(EOMONTH(AE481,0)+1-(AE481)),(1+AG481-AE481)))</f>
        <v>0</v>
      </c>
      <c r="AG481" s="327"/>
      <c r="AH481" s="367"/>
      <c r="AI481" s="345"/>
      <c r="AJ481" s="348">
        <f>IFERROR(VLOOKUP(AI481,'COSTOS CTO 495-2025'!$B$6:$C$180,2,FALSE),0)</f>
        <v>0</v>
      </c>
      <c r="AK481" s="351">
        <f>+AF481*AJ481</f>
        <v>0</v>
      </c>
      <c r="AL481" s="354"/>
      <c r="AM481" s="342">
        <f>IF(AL481=0,0,IF(AN481=0,(EOMONTH(AL481,0)+1-(AL481)),(1+AN481-AL481)))</f>
        <v>0</v>
      </c>
      <c r="AN481" s="354"/>
      <c r="AO481" s="367"/>
      <c r="AP481" s="345"/>
      <c r="AQ481" s="357">
        <f>IFERROR(VLOOKUP(AP481,'COSTOS CTO 495-2025'!$B$6:$C$180,2,FALSE),0)</f>
        <v>0</v>
      </c>
      <c r="AR481" s="360">
        <f>+AQ481*AM481</f>
        <v>0</v>
      </c>
      <c r="AS481" s="224"/>
      <c r="AT481" s="225">
        <f>IFERROR(VLOOKUP(AS481,'COSTOS CTO 495-2025'!$B$6:$C$180,2,FALSE),0)</f>
        <v>0</v>
      </c>
      <c r="AU481" s="226"/>
      <c r="AV481" s="225">
        <f>IFERROR(VLOOKUP(AU481,'COSTOS CTO 495-2025'!$B$6:$C$239,2,FALSE),0)</f>
        <v>0</v>
      </c>
      <c r="AW481" s="227"/>
      <c r="AX481" s="225">
        <f>IFERROR(VLOOKUP(AW481,'COSTOS CTO 495-2025'!$B$6:$C$180,2,FALSE),0)</f>
        <v>0</v>
      </c>
      <c r="AY481" s="227"/>
      <c r="AZ481" s="225">
        <f>IFERROR(VLOOKUP(AY481,'COSTOS CTO 495-2025'!$B$6:$C$239,2,FALSE),0)</f>
        <v>0</v>
      </c>
      <c r="BA481" s="228"/>
      <c r="BB481" s="225">
        <f>IFERROR(VLOOKUP(BA481,'COSTOS CTO 495-2025'!$B$6:$C$289,2,FALSE),0)</f>
        <v>0</v>
      </c>
      <c r="BC481" s="229"/>
      <c r="BD481" s="225">
        <f>IFERROR(VLOOKUP(BC481,'COSTOS CTO 495-2025'!$B$6:$C$209,2,FALSE),0)</f>
        <v>0</v>
      </c>
      <c r="BE481" s="229"/>
      <c r="BF481" s="225">
        <f>IFERROR(VLOOKUP(BE481,'COSTOS CTO 495-2025'!$B$6:$C$209,2,FALSE),0)</f>
        <v>0</v>
      </c>
      <c r="BG481" s="370"/>
      <c r="BH481" s="364">
        <f>IFERROR(VLOOKUP(BG481,'COSTOS CTO 495-2025'!$B$6:$C$180,2,FALSE),0)</f>
        <v>0</v>
      </c>
      <c r="BI481" s="363">
        <f>+SUM(AZ484+AX484+BD484+AT484+AV484+BH484+AR481+AK481+BF484+BB484)</f>
        <v>0</v>
      </c>
      <c r="BJ481" s="364"/>
      <c r="BK481" s="328"/>
      <c r="BL481" s="331"/>
      <c r="BM481" s="334"/>
    </row>
    <row r="482" spans="1:65" x14ac:dyDescent="0.3">
      <c r="A482" s="373"/>
      <c r="B482" s="376"/>
      <c r="C482" s="379"/>
      <c r="D482" s="379"/>
      <c r="E482" s="334"/>
      <c r="F482" s="373"/>
      <c r="G482" s="382"/>
      <c r="H482" s="385"/>
      <c r="I482" s="385"/>
      <c r="J482" s="379"/>
      <c r="K482" s="346"/>
      <c r="L482" s="346"/>
      <c r="M482" s="346"/>
      <c r="N482" s="379"/>
      <c r="O482" s="346"/>
      <c r="P482" s="346"/>
      <c r="Q482" s="379"/>
      <c r="R482" s="337"/>
      <c r="S482" s="379"/>
      <c r="T482" s="379"/>
      <c r="U482" s="379"/>
      <c r="V482" s="337"/>
      <c r="W482" s="379"/>
      <c r="X482" s="331"/>
      <c r="Y482" s="373"/>
      <c r="Z482" s="346"/>
      <c r="AA482" s="385"/>
      <c r="AB482" s="379"/>
      <c r="AC482" s="385"/>
      <c r="AD482" s="388"/>
      <c r="AE482" s="340"/>
      <c r="AF482" s="343"/>
      <c r="AG482" s="328"/>
      <c r="AH482" s="367"/>
      <c r="AI482" s="346"/>
      <c r="AJ482" s="349"/>
      <c r="AK482" s="352"/>
      <c r="AL482" s="355"/>
      <c r="AM482" s="343"/>
      <c r="AN482" s="355"/>
      <c r="AO482" s="367"/>
      <c r="AP482" s="346"/>
      <c r="AQ482" s="358"/>
      <c r="AR482" s="361"/>
      <c r="AS482" s="224"/>
      <c r="AT482" s="225">
        <f>IFERROR(VLOOKUP(AS482,'COSTOS CTO 495-2025'!$B$6:$C$180,2,FALSE),0)</f>
        <v>0</v>
      </c>
      <c r="AU482" s="226"/>
      <c r="AV482" s="225">
        <f>IFERROR(VLOOKUP(AU482,'COSTOS CTO 495-2025'!$B$6:$C$239,2,FALSE),0)</f>
        <v>0</v>
      </c>
      <c r="AW482" s="227"/>
      <c r="AX482" s="225">
        <f>IFERROR(VLOOKUP(AW482,'COSTOS CTO 495-2025'!$B$6:$C$180,2,FALSE),0)</f>
        <v>0</v>
      </c>
      <c r="AY482" s="227"/>
      <c r="AZ482" s="225">
        <f>IFERROR(VLOOKUP(AY482,'COSTOS CTO 495-2025'!$B$6:$C$239,2,FALSE),0)</f>
        <v>0</v>
      </c>
      <c r="BA482" s="228"/>
      <c r="BB482" s="225">
        <f>IFERROR(VLOOKUP(BA482,'COSTOS CTO 495-2025'!$B$6:$C$289,2,FALSE),0)</f>
        <v>0</v>
      </c>
      <c r="BC482" s="229"/>
      <c r="BD482" s="225">
        <f>IFERROR(VLOOKUP(BC482,'COSTOS CTO 495-2025'!$B$6:$C$209,2,FALSE),0)</f>
        <v>0</v>
      </c>
      <c r="BE482" s="229"/>
      <c r="BF482" s="225">
        <f>IFERROR(VLOOKUP(BE482,'COSTOS CTO 495-2025'!$B$6:$C$209,2,FALSE),0)</f>
        <v>0</v>
      </c>
      <c r="BG482" s="370"/>
      <c r="BH482" s="364">
        <f>IFERROR(VLOOKUP(BG482,'COSTOS CTO 495-2025'!$B$6:$C$180,2,FALSE),0)</f>
        <v>0</v>
      </c>
      <c r="BI482" s="364"/>
      <c r="BJ482" s="364"/>
      <c r="BK482" s="328"/>
      <c r="BL482" s="331"/>
      <c r="BM482" s="334"/>
    </row>
    <row r="483" spans="1:65" x14ac:dyDescent="0.3">
      <c r="A483" s="373"/>
      <c r="B483" s="376"/>
      <c r="C483" s="379"/>
      <c r="D483" s="379"/>
      <c r="E483" s="334"/>
      <c r="F483" s="373"/>
      <c r="G483" s="382"/>
      <c r="H483" s="385"/>
      <c r="I483" s="385"/>
      <c r="J483" s="379"/>
      <c r="K483" s="346"/>
      <c r="L483" s="346"/>
      <c r="M483" s="346"/>
      <c r="N483" s="379"/>
      <c r="O483" s="346"/>
      <c r="P483" s="346"/>
      <c r="Q483" s="379"/>
      <c r="R483" s="337"/>
      <c r="S483" s="379"/>
      <c r="T483" s="379"/>
      <c r="U483" s="379"/>
      <c r="V483" s="338"/>
      <c r="W483" s="379"/>
      <c r="X483" s="331"/>
      <c r="Y483" s="373"/>
      <c r="Z483" s="346"/>
      <c r="AA483" s="385"/>
      <c r="AB483" s="379"/>
      <c r="AC483" s="385"/>
      <c r="AD483" s="388"/>
      <c r="AE483" s="341"/>
      <c r="AF483" s="344"/>
      <c r="AG483" s="329"/>
      <c r="AH483" s="367"/>
      <c r="AI483" s="347"/>
      <c r="AJ483" s="350"/>
      <c r="AK483" s="353"/>
      <c r="AL483" s="356"/>
      <c r="AM483" s="344"/>
      <c r="AN483" s="356"/>
      <c r="AO483" s="367"/>
      <c r="AP483" s="347"/>
      <c r="AQ483" s="359"/>
      <c r="AR483" s="362"/>
      <c r="AS483" s="224"/>
      <c r="AT483" s="225">
        <f>IFERROR(VLOOKUP(AS483,'COSTOS CTO 495-2025'!$B$6:$C$180,2,FALSE),0)</f>
        <v>0</v>
      </c>
      <c r="AU483" s="226"/>
      <c r="AV483" s="225">
        <f>IFERROR(VLOOKUP(AU483,'COSTOS CTO 495-2025'!$B$6:$C$239,2,FALSE),0)</f>
        <v>0</v>
      </c>
      <c r="AW483" s="227"/>
      <c r="AX483" s="225">
        <f>IFERROR(VLOOKUP(AW483,'COSTOS CTO 495-2025'!$B$6:$C$180,2,FALSE),0)</f>
        <v>0</v>
      </c>
      <c r="AY483" s="227"/>
      <c r="AZ483" s="225">
        <f>IFERROR(VLOOKUP(AY483,'COSTOS CTO 495-2025'!$B$6:$C$239,2,FALSE),0)</f>
        <v>0</v>
      </c>
      <c r="BA483" s="228"/>
      <c r="BB483" s="225">
        <f>IFERROR(VLOOKUP(BA483,'COSTOS CTO 495-2025'!$B$6:$C$289,2,FALSE),0)</f>
        <v>0</v>
      </c>
      <c r="BC483" s="229"/>
      <c r="BD483" s="225">
        <f>IFERROR(VLOOKUP(BC483,'COSTOS CTO 495-2025'!$B$6:$C$209,2,FALSE),0)</f>
        <v>0</v>
      </c>
      <c r="BE483" s="229"/>
      <c r="BF483" s="225">
        <f>IFERROR(VLOOKUP(BE483,'COSTOS CTO 495-2025'!$B$6:$C$209,2,FALSE),0)</f>
        <v>0</v>
      </c>
      <c r="BG483" s="370"/>
      <c r="BH483" s="364">
        <f>IFERROR(VLOOKUP(BG483,'COSTOS CTO 495-2025'!$B$6:$C$180,2,FALSE),0)</f>
        <v>0</v>
      </c>
      <c r="BI483" s="364"/>
      <c r="BJ483" s="364"/>
      <c r="BK483" s="328"/>
      <c r="BL483" s="331"/>
      <c r="BM483" s="334"/>
    </row>
    <row r="484" spans="1:65" x14ac:dyDescent="0.3">
      <c r="A484" s="374"/>
      <c r="B484" s="377"/>
      <c r="C484" s="380"/>
      <c r="D484" s="380"/>
      <c r="E484" s="335"/>
      <c r="F484" s="374"/>
      <c r="G484" s="383"/>
      <c r="H484" s="386"/>
      <c r="I484" s="386"/>
      <c r="J484" s="380"/>
      <c r="K484" s="347"/>
      <c r="L484" s="347"/>
      <c r="M484" s="347"/>
      <c r="N484" s="380"/>
      <c r="O484" s="347"/>
      <c r="P484" s="347"/>
      <c r="Q484" s="380"/>
      <c r="R484" s="338"/>
      <c r="S484" s="380"/>
      <c r="T484" s="380"/>
      <c r="U484" s="380"/>
      <c r="V484" s="230"/>
      <c r="W484" s="380"/>
      <c r="X484" s="332"/>
      <c r="Y484" s="374"/>
      <c r="Z484" s="347"/>
      <c r="AA484" s="386"/>
      <c r="AB484" s="380"/>
      <c r="AC484" s="386"/>
      <c r="AD484" s="389"/>
      <c r="AE484" s="231"/>
      <c r="AF484" s="232"/>
      <c r="AG484" s="230"/>
      <c r="AH484" s="368"/>
      <c r="AI484" s="230"/>
      <c r="AJ484" s="230"/>
      <c r="AK484" s="233"/>
      <c r="AL484" s="230"/>
      <c r="AM484" s="230"/>
      <c r="AN484" s="230"/>
      <c r="AO484" s="368"/>
      <c r="AP484" s="233"/>
      <c r="AQ484" s="233"/>
      <c r="AR484" s="233"/>
      <c r="AS484" s="234"/>
      <c r="AT484" s="235">
        <f>+SUM(AT481:AT483)</f>
        <v>0</v>
      </c>
      <c r="AU484" s="234"/>
      <c r="AV484" s="235">
        <f>+SUM(AV481:AV483)</f>
        <v>0</v>
      </c>
      <c r="AW484" s="235"/>
      <c r="AX484" s="235">
        <f>+SUM(AX481:AX483)</f>
        <v>0</v>
      </c>
      <c r="AY484" s="234"/>
      <c r="AZ484" s="235">
        <f>+SUM(AZ481:AZ483)</f>
        <v>0</v>
      </c>
      <c r="BA484" s="235"/>
      <c r="BB484" s="235">
        <f>SUM(BB481:BB483)</f>
        <v>0</v>
      </c>
      <c r="BC484" s="236"/>
      <c r="BD484" s="235">
        <f>+SUM(BD481:BD483)</f>
        <v>0</v>
      </c>
      <c r="BE484" s="236"/>
      <c r="BF484" s="235">
        <f>+SUM(BF481:BF483)</f>
        <v>0</v>
      </c>
      <c r="BG484" s="371"/>
      <c r="BH484" s="365">
        <f>IFERROR(VLOOKUP(BG484,'COSTOS CTO 495-2025'!$B$6:$C$180,2,FALSE),0)</f>
        <v>0</v>
      </c>
      <c r="BI484" s="365"/>
      <c r="BJ484" s="365"/>
      <c r="BK484" s="329"/>
      <c r="BL484" s="332"/>
      <c r="BM484" s="335"/>
    </row>
    <row r="485" spans="1:65" x14ac:dyDescent="0.3">
      <c r="A485" s="372"/>
      <c r="B485" s="375"/>
      <c r="C485" s="378"/>
      <c r="D485" s="378"/>
      <c r="E485" s="333"/>
      <c r="F485" s="372"/>
      <c r="G485" s="381"/>
      <c r="H485" s="384"/>
      <c r="I485" s="384"/>
      <c r="J485" s="378"/>
      <c r="K485" s="345"/>
      <c r="L485" s="345"/>
      <c r="M485" s="345"/>
      <c r="N485" s="378"/>
      <c r="O485" s="345"/>
      <c r="P485" s="345"/>
      <c r="Q485" s="378"/>
      <c r="R485" s="336"/>
      <c r="S485" s="378"/>
      <c r="T485" s="378"/>
      <c r="U485" s="378"/>
      <c r="V485" s="336"/>
      <c r="W485" s="378"/>
      <c r="X485" s="330"/>
      <c r="Y485" s="372"/>
      <c r="Z485" s="345"/>
      <c r="AA485" s="384"/>
      <c r="AB485" s="378"/>
      <c r="AC485" s="384"/>
      <c r="AD485" s="387"/>
      <c r="AE485" s="339"/>
      <c r="AF485" s="342">
        <f>IF(AE485=0,0,IF(AG485=0,(EOMONTH(AE485,0)+1-(AE485)),(1+AG485-AE485)))</f>
        <v>0</v>
      </c>
      <c r="AG485" s="339"/>
      <c r="AH485" s="366">
        <f>+AF485+AF489+AF493</f>
        <v>0</v>
      </c>
      <c r="AI485" s="345"/>
      <c r="AJ485" s="348">
        <f>IFERROR(VLOOKUP(AI485,'COSTOS CTO 495-2025'!$B$6:$C$180,2,FALSE),0)</f>
        <v>0</v>
      </c>
      <c r="AK485" s="351">
        <f>+AH485*AJ485</f>
        <v>0</v>
      </c>
      <c r="AL485" s="339"/>
      <c r="AM485" s="342">
        <f>IF(AL485=0,0,IF(AN485=0,(EOMONTH(AL485,0)+1-(AL485)),(1+AN485-AL485)))</f>
        <v>0</v>
      </c>
      <c r="AN485" s="339"/>
      <c r="AO485" s="366">
        <f>+AM485+AM489+AM493</f>
        <v>0</v>
      </c>
      <c r="AP485" s="345"/>
      <c r="AQ485" s="357">
        <f>IFERROR(VLOOKUP(AP485,'COSTOS CTO 495-2025'!$B$6:$C$180,2,FALSE),0)</f>
        <v>0</v>
      </c>
      <c r="AR485" s="360">
        <f>+AQ485*AM485</f>
        <v>0</v>
      </c>
      <c r="AS485" s="224"/>
      <c r="AT485" s="225">
        <f>IFERROR(VLOOKUP(AS485,'COSTOS CTO 495-2025'!$B$6:$C$180,2,FALSE),0)</f>
        <v>0</v>
      </c>
      <c r="AU485" s="226"/>
      <c r="AV485" s="225">
        <f>IFERROR(VLOOKUP(AU485,'COSTOS CTO 495-2025'!$B$6:$C$239,2,FALSE),0)</f>
        <v>0</v>
      </c>
      <c r="AW485" s="227"/>
      <c r="AX485" s="225">
        <f>IFERROR(VLOOKUP(AW485,'COSTOS CTO 495-2025'!$B$6:$C$180,2,FALSE),0)</f>
        <v>0</v>
      </c>
      <c r="AY485" s="227"/>
      <c r="AZ485" s="225">
        <f>IFERROR(VLOOKUP(AY485,'COSTOS CTO 495-2025'!$B$6:$C$239,2,FALSE),0)</f>
        <v>0</v>
      </c>
      <c r="BA485" s="228"/>
      <c r="BB485" s="225">
        <f>IFERROR(VLOOKUP(BA485,'COSTOS CTO 495-2025'!$B$6:$C$289,2,FALSE),0)</f>
        <v>0</v>
      </c>
      <c r="BC485" s="229"/>
      <c r="BD485" s="225">
        <f>IFERROR(VLOOKUP(BC485,'COSTOS CTO 495-2025'!$B$6:$C$209,2,FALSE),0)</f>
        <v>0</v>
      </c>
      <c r="BE485" s="229"/>
      <c r="BF485" s="225">
        <f>IFERROR(VLOOKUP(BE485,'COSTOS CTO 495-2025'!$B$6:$C$180,2,FALSE),0)</f>
        <v>0</v>
      </c>
      <c r="BG485" s="369"/>
      <c r="BH485" s="363">
        <f>IFERROR(VLOOKUP(BG485,'COSTOS CTO 495-2025'!$B$6:$C$180,2,FALSE),0)</f>
        <v>0</v>
      </c>
      <c r="BI485" s="363">
        <f>+SUM(AZ488+AX488+BD488+AT488+AV488+BH488+AR485+AK485+BF488+BB488)</f>
        <v>0</v>
      </c>
      <c r="BJ485" s="363">
        <f>BI485+BI489+BI493</f>
        <v>0</v>
      </c>
      <c r="BK485" s="327"/>
      <c r="BL485" s="330"/>
      <c r="BM485" s="333"/>
    </row>
    <row r="486" spans="1:65" x14ac:dyDescent="0.3">
      <c r="A486" s="373"/>
      <c r="B486" s="376"/>
      <c r="C486" s="379"/>
      <c r="D486" s="379"/>
      <c r="E486" s="334"/>
      <c r="F486" s="373"/>
      <c r="G486" s="382"/>
      <c r="H486" s="385"/>
      <c r="I486" s="385"/>
      <c r="J486" s="379"/>
      <c r="K486" s="346"/>
      <c r="L486" s="346"/>
      <c r="M486" s="346"/>
      <c r="N486" s="379"/>
      <c r="O486" s="346"/>
      <c r="P486" s="346"/>
      <c r="Q486" s="379"/>
      <c r="R486" s="337"/>
      <c r="S486" s="379"/>
      <c r="T486" s="379"/>
      <c r="U486" s="379"/>
      <c r="V486" s="337"/>
      <c r="W486" s="379"/>
      <c r="X486" s="331"/>
      <c r="Y486" s="373"/>
      <c r="Z486" s="346"/>
      <c r="AA486" s="385"/>
      <c r="AB486" s="379"/>
      <c r="AC486" s="385"/>
      <c r="AD486" s="388"/>
      <c r="AE486" s="340"/>
      <c r="AF486" s="343"/>
      <c r="AG486" s="340"/>
      <c r="AH486" s="367"/>
      <c r="AI486" s="346"/>
      <c r="AJ486" s="349"/>
      <c r="AK486" s="352"/>
      <c r="AL486" s="340"/>
      <c r="AM486" s="343"/>
      <c r="AN486" s="340"/>
      <c r="AO486" s="367"/>
      <c r="AP486" s="346"/>
      <c r="AQ486" s="358"/>
      <c r="AR486" s="361"/>
      <c r="AS486" s="224"/>
      <c r="AT486" s="225">
        <f>IFERROR(VLOOKUP(AS486,'COSTOS CTO 495-2025'!$B$6:$C$180,2,FALSE),0)</f>
        <v>0</v>
      </c>
      <c r="AU486" s="226"/>
      <c r="AV486" s="225">
        <f>IFERROR(VLOOKUP(AU486,'COSTOS CTO 495-2025'!$B$6:$C$239,2,FALSE),0)</f>
        <v>0</v>
      </c>
      <c r="AW486" s="227"/>
      <c r="AX486" s="225">
        <f>IFERROR(VLOOKUP(AW486,'COSTOS CTO 495-2025'!$B$6:$C$180,2,FALSE),0)</f>
        <v>0</v>
      </c>
      <c r="AY486" s="227"/>
      <c r="AZ486" s="225">
        <f>IFERROR(VLOOKUP(AY486,'COSTOS CTO 495-2025'!$B$6:$C$239,2,FALSE),0)</f>
        <v>0</v>
      </c>
      <c r="BA486" s="228"/>
      <c r="BB486" s="225">
        <f>IFERROR(VLOOKUP(BA486,'COSTOS CTO 495-2025'!$B$6:$C$289,2,FALSE),0)</f>
        <v>0</v>
      </c>
      <c r="BC486" s="229"/>
      <c r="BD486" s="225">
        <f>IFERROR(VLOOKUP(BC486,'COSTOS CTO 495-2025'!$B$6:$C$209,2,FALSE),0)</f>
        <v>0</v>
      </c>
      <c r="BE486" s="229"/>
      <c r="BF486" s="225">
        <f>IFERROR(VLOOKUP(BE486,'COSTOS CTO 495-2025'!$B$6:$C$180,2,FALSE),0)</f>
        <v>0</v>
      </c>
      <c r="BG486" s="370"/>
      <c r="BH486" s="364">
        <f>IFERROR(VLOOKUP(BG486,'COSTOS CTO 495-2025'!$B$6:$C$180,2,FALSE),0)</f>
        <v>0</v>
      </c>
      <c r="BI486" s="364"/>
      <c r="BJ486" s="364"/>
      <c r="BK486" s="328"/>
      <c r="BL486" s="331"/>
      <c r="BM486" s="334"/>
    </row>
    <row r="487" spans="1:65" x14ac:dyDescent="0.3">
      <c r="A487" s="373"/>
      <c r="B487" s="376"/>
      <c r="C487" s="379"/>
      <c r="D487" s="379"/>
      <c r="E487" s="334"/>
      <c r="F487" s="373"/>
      <c r="G487" s="382"/>
      <c r="H487" s="385"/>
      <c r="I487" s="385"/>
      <c r="J487" s="379"/>
      <c r="K487" s="346"/>
      <c r="L487" s="346"/>
      <c r="M487" s="346"/>
      <c r="N487" s="379"/>
      <c r="O487" s="346"/>
      <c r="P487" s="346"/>
      <c r="Q487" s="379"/>
      <c r="R487" s="337"/>
      <c r="S487" s="379"/>
      <c r="T487" s="379"/>
      <c r="U487" s="379"/>
      <c r="V487" s="338"/>
      <c r="W487" s="379"/>
      <c r="X487" s="331"/>
      <c r="Y487" s="373"/>
      <c r="Z487" s="346"/>
      <c r="AA487" s="385"/>
      <c r="AB487" s="379"/>
      <c r="AC487" s="385"/>
      <c r="AD487" s="388"/>
      <c r="AE487" s="341"/>
      <c r="AF487" s="344"/>
      <c r="AG487" s="341"/>
      <c r="AH487" s="367"/>
      <c r="AI487" s="347"/>
      <c r="AJ487" s="350"/>
      <c r="AK487" s="353"/>
      <c r="AL487" s="341"/>
      <c r="AM487" s="344"/>
      <c r="AN487" s="341"/>
      <c r="AO487" s="367"/>
      <c r="AP487" s="347"/>
      <c r="AQ487" s="359"/>
      <c r="AR487" s="362"/>
      <c r="AS487" s="224"/>
      <c r="AT487" s="225">
        <f>IFERROR(VLOOKUP(AS487,'COSTOS CTO 495-2025'!$B$6:$C$180,2,FALSE),0)</f>
        <v>0</v>
      </c>
      <c r="AU487" s="226"/>
      <c r="AV487" s="225">
        <f>IFERROR(VLOOKUP(AU487,'COSTOS CTO 495-2025'!$B$6:$C$239,2,FALSE),0)</f>
        <v>0</v>
      </c>
      <c r="AW487" s="227"/>
      <c r="AX487" s="225">
        <f>IFERROR(VLOOKUP(AW487,'COSTOS CTO 495-2025'!$B$6:$C$180,2,FALSE),0)</f>
        <v>0</v>
      </c>
      <c r="AY487" s="227"/>
      <c r="AZ487" s="225">
        <f>IFERROR(VLOOKUP(AY487,'COSTOS CTO 495-2025'!$B$6:$C$239,2,FALSE),0)</f>
        <v>0</v>
      </c>
      <c r="BA487" s="228"/>
      <c r="BB487" s="225">
        <f>IFERROR(VLOOKUP(BA487,'COSTOS CTO 495-2025'!$B$6:$C$289,2,FALSE),0)</f>
        <v>0</v>
      </c>
      <c r="BC487" s="229"/>
      <c r="BD487" s="225">
        <f>IFERROR(VLOOKUP(BC487,'COSTOS CTO 495-2025'!$B$6:$C$209,2,FALSE),0)</f>
        <v>0</v>
      </c>
      <c r="BE487" s="229"/>
      <c r="BF487" s="225">
        <f>IFERROR(VLOOKUP(BE487,'COSTOS CTO 495-2025'!$B$6:$C$180,2,FALSE),0)</f>
        <v>0</v>
      </c>
      <c r="BG487" s="370"/>
      <c r="BH487" s="364">
        <f>IFERROR(VLOOKUP(BG487,'COSTOS CTO 495-2025'!$B$6:$C$180,2,FALSE),0)</f>
        <v>0</v>
      </c>
      <c r="BI487" s="364"/>
      <c r="BJ487" s="364"/>
      <c r="BK487" s="328"/>
      <c r="BL487" s="331"/>
      <c r="BM487" s="334"/>
    </row>
    <row r="488" spans="1:65" x14ac:dyDescent="0.3">
      <c r="A488" s="373"/>
      <c r="B488" s="376"/>
      <c r="C488" s="379"/>
      <c r="D488" s="379"/>
      <c r="E488" s="334"/>
      <c r="F488" s="373"/>
      <c r="G488" s="382"/>
      <c r="H488" s="385"/>
      <c r="I488" s="385"/>
      <c r="J488" s="379"/>
      <c r="K488" s="346"/>
      <c r="L488" s="346"/>
      <c r="M488" s="346"/>
      <c r="N488" s="379"/>
      <c r="O488" s="346"/>
      <c r="P488" s="346"/>
      <c r="Q488" s="379"/>
      <c r="R488" s="337"/>
      <c r="S488" s="379"/>
      <c r="T488" s="379"/>
      <c r="U488" s="379"/>
      <c r="V488" s="230"/>
      <c r="W488" s="379"/>
      <c r="X488" s="331"/>
      <c r="Y488" s="373"/>
      <c r="Z488" s="346"/>
      <c r="AA488" s="385"/>
      <c r="AB488" s="379"/>
      <c r="AC488" s="385"/>
      <c r="AD488" s="388"/>
      <c r="AE488" s="231"/>
      <c r="AF488" s="232"/>
      <c r="AG488" s="230"/>
      <c r="AH488" s="367"/>
      <c r="AI488" s="230"/>
      <c r="AJ488" s="230"/>
      <c r="AK488" s="233"/>
      <c r="AL488" s="230"/>
      <c r="AM488" s="230"/>
      <c r="AN488" s="230"/>
      <c r="AO488" s="367"/>
      <c r="AP488" s="230"/>
      <c r="AQ488" s="230"/>
      <c r="AR488" s="230"/>
      <c r="AS488" s="234"/>
      <c r="AT488" s="235">
        <f>+SUM(AT485:AT487)</f>
        <v>0</v>
      </c>
      <c r="AU488" s="234"/>
      <c r="AV488" s="235">
        <f>+SUM(AV485:AV487)</f>
        <v>0</v>
      </c>
      <c r="AW488" s="235"/>
      <c r="AX488" s="235">
        <f>+SUM(AX485:AX487)</f>
        <v>0</v>
      </c>
      <c r="AY488" s="234"/>
      <c r="AZ488" s="235">
        <f>+SUM(AZ485:AZ487)</f>
        <v>0</v>
      </c>
      <c r="BA488" s="235"/>
      <c r="BB488" s="235">
        <f>BB485+BB486+BB487</f>
        <v>0</v>
      </c>
      <c r="BC488" s="236"/>
      <c r="BD488" s="235">
        <f>+BD485+BD486+BD487</f>
        <v>0</v>
      </c>
      <c r="BE488" s="236"/>
      <c r="BF488" s="235">
        <f>+SUM(BF485:BF487)</f>
        <v>0</v>
      </c>
      <c r="BG488" s="370"/>
      <c r="BH488" s="364">
        <f>IFERROR(VLOOKUP(BG488,'COSTOS CTO 495-2025'!$B$6:$C$180,2,FALSE),0)</f>
        <v>0</v>
      </c>
      <c r="BI488" s="365"/>
      <c r="BJ488" s="364"/>
      <c r="BK488" s="328"/>
      <c r="BL488" s="331"/>
      <c r="BM488" s="334"/>
    </row>
    <row r="489" spans="1:65" x14ac:dyDescent="0.3">
      <c r="A489" s="373"/>
      <c r="B489" s="376"/>
      <c r="C489" s="379"/>
      <c r="D489" s="379"/>
      <c r="E489" s="334"/>
      <c r="F489" s="373"/>
      <c r="G489" s="382"/>
      <c r="H489" s="385"/>
      <c r="I489" s="385"/>
      <c r="J489" s="379"/>
      <c r="K489" s="346"/>
      <c r="L489" s="346"/>
      <c r="M489" s="346"/>
      <c r="N489" s="379"/>
      <c r="O489" s="346"/>
      <c r="P489" s="346"/>
      <c r="Q489" s="379"/>
      <c r="R489" s="337"/>
      <c r="S489" s="379"/>
      <c r="T489" s="379"/>
      <c r="U489" s="379"/>
      <c r="V489" s="336"/>
      <c r="W489" s="379"/>
      <c r="X489" s="331"/>
      <c r="Y489" s="373"/>
      <c r="Z489" s="346"/>
      <c r="AA489" s="385"/>
      <c r="AB489" s="379"/>
      <c r="AC489" s="385"/>
      <c r="AD489" s="388"/>
      <c r="AE489" s="339"/>
      <c r="AF489" s="342">
        <f>IF(AE489=0,0,IF(AG489=0,(EOMONTH(AE489,0)+1-(AE489)),(1+AG489-AE489)))</f>
        <v>0</v>
      </c>
      <c r="AG489" s="327"/>
      <c r="AH489" s="367"/>
      <c r="AI489" s="345"/>
      <c r="AJ489" s="348">
        <f>IFERROR(VLOOKUP(AI489,'COSTOS CTO 495-2025'!$B$6:$C$180,2,FALSE),0)</f>
        <v>0</v>
      </c>
      <c r="AK489" s="351">
        <f>+AF489*AJ489</f>
        <v>0</v>
      </c>
      <c r="AL489" s="354"/>
      <c r="AM489" s="342">
        <f>IF(AL489=0,0,IF(AN489=0,(EOMONTH(AL489,0)+1-(AL489)),(1+AN489-AL489)))</f>
        <v>0</v>
      </c>
      <c r="AN489" s="354"/>
      <c r="AO489" s="367"/>
      <c r="AP489" s="345"/>
      <c r="AQ489" s="357">
        <f>IFERROR(VLOOKUP(AP489,'COSTOS CTO 495-2025'!$B$6:$C$180,2,FALSE),0)</f>
        <v>0</v>
      </c>
      <c r="AR489" s="360">
        <f>+AQ489*AM489</f>
        <v>0</v>
      </c>
      <c r="AS489" s="224"/>
      <c r="AT489" s="225">
        <f>IFERROR(VLOOKUP(AS489,'COSTOS CTO 495-2025'!$B$6:$C$180,2,FALSE),0)</f>
        <v>0</v>
      </c>
      <c r="AU489" s="226"/>
      <c r="AV489" s="225">
        <f>IFERROR(VLOOKUP(AU489,'COSTOS CTO 495-2025'!$B$6:$C$239,2,FALSE),0)</f>
        <v>0</v>
      </c>
      <c r="AW489" s="227"/>
      <c r="AX489" s="225">
        <f>IFERROR(VLOOKUP(AW489,'COSTOS CTO 495-2025'!$B$6:$C$180,2,FALSE),0)</f>
        <v>0</v>
      </c>
      <c r="AY489" s="227"/>
      <c r="AZ489" s="225">
        <f>IFERROR(VLOOKUP(AY489,'COSTOS CTO 495-2025'!$B$6:$C$239,2,FALSE),0)</f>
        <v>0</v>
      </c>
      <c r="BA489" s="228"/>
      <c r="BB489" s="225">
        <f>IFERROR(VLOOKUP(BA489,'COSTOS CTO 495-2025'!$B$6:$C$289,2,FALSE),0)</f>
        <v>0</v>
      </c>
      <c r="BC489" s="229"/>
      <c r="BD489" s="225">
        <f>IFERROR(VLOOKUP(BC489,'COSTOS CTO 495-2025'!$B$6:$C$209,2,FALSE),0)</f>
        <v>0</v>
      </c>
      <c r="BE489" s="229"/>
      <c r="BF489" s="225">
        <f>IFERROR(VLOOKUP(BE489,'COSTOS CTO 495-2025'!$B$6:$C$180,2,FALSE),0)</f>
        <v>0</v>
      </c>
      <c r="BG489" s="370"/>
      <c r="BH489" s="364">
        <f>IFERROR(VLOOKUP(BG489,'COSTOS CTO 495-2025'!$B$6:$C$180,2,FALSE),0)</f>
        <v>0</v>
      </c>
      <c r="BI489" s="363">
        <f>+SUM(AZ492+AX492+BD492+AT492+AV492+BH492+AR489+AK489+BF492+BB492)</f>
        <v>0</v>
      </c>
      <c r="BJ489" s="364"/>
      <c r="BK489" s="328"/>
      <c r="BL489" s="331"/>
      <c r="BM489" s="334"/>
    </row>
    <row r="490" spans="1:65" x14ac:dyDescent="0.3">
      <c r="A490" s="373"/>
      <c r="B490" s="376"/>
      <c r="C490" s="379"/>
      <c r="D490" s="379"/>
      <c r="E490" s="334"/>
      <c r="F490" s="373"/>
      <c r="G490" s="382"/>
      <c r="H490" s="385"/>
      <c r="I490" s="385"/>
      <c r="J490" s="379"/>
      <c r="K490" s="346"/>
      <c r="L490" s="346"/>
      <c r="M490" s="346"/>
      <c r="N490" s="379"/>
      <c r="O490" s="346"/>
      <c r="P490" s="346"/>
      <c r="Q490" s="379"/>
      <c r="R490" s="337"/>
      <c r="S490" s="379"/>
      <c r="T490" s="379"/>
      <c r="U490" s="379"/>
      <c r="V490" s="337"/>
      <c r="W490" s="379"/>
      <c r="X490" s="331"/>
      <c r="Y490" s="373"/>
      <c r="Z490" s="346"/>
      <c r="AA490" s="385"/>
      <c r="AB490" s="379"/>
      <c r="AC490" s="385"/>
      <c r="AD490" s="388"/>
      <c r="AE490" s="340"/>
      <c r="AF490" s="343"/>
      <c r="AG490" s="328"/>
      <c r="AH490" s="367"/>
      <c r="AI490" s="346"/>
      <c r="AJ490" s="349"/>
      <c r="AK490" s="352"/>
      <c r="AL490" s="355"/>
      <c r="AM490" s="343"/>
      <c r="AN490" s="355"/>
      <c r="AO490" s="367"/>
      <c r="AP490" s="346"/>
      <c r="AQ490" s="358"/>
      <c r="AR490" s="361"/>
      <c r="AS490" s="224"/>
      <c r="AT490" s="225">
        <f>IFERROR(VLOOKUP(AS490,'COSTOS CTO 495-2025'!$B$6:$C$180,2,FALSE),0)</f>
        <v>0</v>
      </c>
      <c r="AU490" s="226"/>
      <c r="AV490" s="225">
        <f>IFERROR(VLOOKUP(AU490,'COSTOS CTO 495-2025'!$B$6:$C$239,2,FALSE),0)</f>
        <v>0</v>
      </c>
      <c r="AW490" s="227"/>
      <c r="AX490" s="225">
        <f>IFERROR(VLOOKUP(AW490,'COSTOS CTO 495-2025'!$B$6:$C$180,2,FALSE),0)</f>
        <v>0</v>
      </c>
      <c r="AY490" s="227"/>
      <c r="AZ490" s="225">
        <f>IFERROR(VLOOKUP(AY490,'COSTOS CTO 495-2025'!$B$6:$C$239,2,FALSE),0)</f>
        <v>0</v>
      </c>
      <c r="BA490" s="228"/>
      <c r="BB490" s="225">
        <f>IFERROR(VLOOKUP(BA490,'COSTOS CTO 495-2025'!$B$6:$C$289,2,FALSE),0)</f>
        <v>0</v>
      </c>
      <c r="BC490" s="229"/>
      <c r="BD490" s="225">
        <f>IFERROR(VLOOKUP(BC490,'COSTOS CTO 495-2025'!$B$6:$C$209,2,FALSE),0)</f>
        <v>0</v>
      </c>
      <c r="BE490" s="229"/>
      <c r="BF490" s="225">
        <f>IFERROR(VLOOKUP(BE490,'COSTOS CTO 495-2025'!$B$6:$C$180,2,FALSE),0)</f>
        <v>0</v>
      </c>
      <c r="BG490" s="370"/>
      <c r="BH490" s="364">
        <f>IFERROR(VLOOKUP(BG490,'COSTOS CTO 495-2025'!$B$6:$C$180,2,FALSE),0)</f>
        <v>0</v>
      </c>
      <c r="BI490" s="364"/>
      <c r="BJ490" s="364"/>
      <c r="BK490" s="328"/>
      <c r="BL490" s="331"/>
      <c r="BM490" s="334"/>
    </row>
    <row r="491" spans="1:65" x14ac:dyDescent="0.3">
      <c r="A491" s="373"/>
      <c r="B491" s="376"/>
      <c r="C491" s="379"/>
      <c r="D491" s="379"/>
      <c r="E491" s="334"/>
      <c r="F491" s="373"/>
      <c r="G491" s="382"/>
      <c r="H491" s="385"/>
      <c r="I491" s="385"/>
      <c r="J491" s="379"/>
      <c r="K491" s="346"/>
      <c r="L491" s="346"/>
      <c r="M491" s="346"/>
      <c r="N491" s="379"/>
      <c r="O491" s="346"/>
      <c r="P491" s="346"/>
      <c r="Q491" s="379"/>
      <c r="R491" s="337"/>
      <c r="S491" s="379"/>
      <c r="T491" s="379"/>
      <c r="U491" s="379"/>
      <c r="V491" s="338"/>
      <c r="W491" s="379"/>
      <c r="X491" s="331"/>
      <c r="Y491" s="373"/>
      <c r="Z491" s="346"/>
      <c r="AA491" s="385"/>
      <c r="AB491" s="379"/>
      <c r="AC491" s="385"/>
      <c r="AD491" s="388"/>
      <c r="AE491" s="341"/>
      <c r="AF491" s="344"/>
      <c r="AG491" s="329"/>
      <c r="AH491" s="367"/>
      <c r="AI491" s="347"/>
      <c r="AJ491" s="350"/>
      <c r="AK491" s="353"/>
      <c r="AL491" s="356"/>
      <c r="AM491" s="344"/>
      <c r="AN491" s="356"/>
      <c r="AO491" s="367"/>
      <c r="AP491" s="347"/>
      <c r="AQ491" s="359"/>
      <c r="AR491" s="362"/>
      <c r="AS491" s="224"/>
      <c r="AT491" s="225">
        <f>IFERROR(VLOOKUP(AS491,'COSTOS CTO 495-2025'!$B$6:$C$180,2,FALSE),0)</f>
        <v>0</v>
      </c>
      <c r="AU491" s="226"/>
      <c r="AV491" s="225">
        <f>IFERROR(VLOOKUP(AU491,'COSTOS CTO 495-2025'!$B$6:$C$239,2,FALSE),0)</f>
        <v>0</v>
      </c>
      <c r="AW491" s="227"/>
      <c r="AX491" s="225">
        <f>IFERROR(VLOOKUP(AW491,'COSTOS CTO 495-2025'!$B$6:$C$180,2,FALSE),0)</f>
        <v>0</v>
      </c>
      <c r="AY491" s="227"/>
      <c r="AZ491" s="225">
        <f>IFERROR(VLOOKUP(AY491,'COSTOS CTO 495-2025'!$B$6:$C$239,2,FALSE),0)</f>
        <v>0</v>
      </c>
      <c r="BA491" s="228"/>
      <c r="BB491" s="225">
        <f>IFERROR(VLOOKUP(BA491,'COSTOS CTO 495-2025'!$B$6:$C$289,2,FALSE),0)</f>
        <v>0</v>
      </c>
      <c r="BC491" s="229"/>
      <c r="BD491" s="225">
        <f>IFERROR(VLOOKUP(BC491,'COSTOS CTO 495-2025'!$B$6:$C$209,2,FALSE),0)</f>
        <v>0</v>
      </c>
      <c r="BE491" s="229"/>
      <c r="BF491" s="225">
        <f>IFERROR(VLOOKUP(BE491,'COSTOS CTO 495-2025'!$B$6:$C$180,2,FALSE),0)</f>
        <v>0</v>
      </c>
      <c r="BG491" s="370"/>
      <c r="BH491" s="364">
        <f>IFERROR(VLOOKUP(BG491,'COSTOS CTO 495-2025'!$B$6:$C$180,2,FALSE),0)</f>
        <v>0</v>
      </c>
      <c r="BI491" s="364"/>
      <c r="BJ491" s="364"/>
      <c r="BK491" s="328"/>
      <c r="BL491" s="331"/>
      <c r="BM491" s="334"/>
    </row>
    <row r="492" spans="1:65" x14ac:dyDescent="0.3">
      <c r="A492" s="373"/>
      <c r="B492" s="376"/>
      <c r="C492" s="379"/>
      <c r="D492" s="379"/>
      <c r="E492" s="334"/>
      <c r="F492" s="373"/>
      <c r="G492" s="382"/>
      <c r="H492" s="385"/>
      <c r="I492" s="385"/>
      <c r="J492" s="379"/>
      <c r="K492" s="346"/>
      <c r="L492" s="346"/>
      <c r="M492" s="346"/>
      <c r="N492" s="379"/>
      <c r="O492" s="346"/>
      <c r="P492" s="346"/>
      <c r="Q492" s="379"/>
      <c r="R492" s="337"/>
      <c r="S492" s="379"/>
      <c r="T492" s="379"/>
      <c r="U492" s="379"/>
      <c r="V492" s="230"/>
      <c r="W492" s="379"/>
      <c r="X492" s="331"/>
      <c r="Y492" s="373"/>
      <c r="Z492" s="346"/>
      <c r="AA492" s="385"/>
      <c r="AB492" s="379"/>
      <c r="AC492" s="385"/>
      <c r="AD492" s="388"/>
      <c r="AE492" s="231"/>
      <c r="AF492" s="232"/>
      <c r="AG492" s="230"/>
      <c r="AH492" s="367"/>
      <c r="AI492" s="230"/>
      <c r="AJ492" s="230"/>
      <c r="AK492" s="233"/>
      <c r="AL492" s="230"/>
      <c r="AM492" s="230"/>
      <c r="AN492" s="230"/>
      <c r="AO492" s="367"/>
      <c r="AP492" s="233"/>
      <c r="AQ492" s="233"/>
      <c r="AR492" s="233"/>
      <c r="AS492" s="234"/>
      <c r="AT492" s="235">
        <f>+SUM(AT489:AT491)</f>
        <v>0</v>
      </c>
      <c r="AU492" s="234"/>
      <c r="AV492" s="235">
        <f>+SUM(AV489:AV491)</f>
        <v>0</v>
      </c>
      <c r="AW492" s="235"/>
      <c r="AX492" s="235">
        <f>+SUM(AX489:AX491)</f>
        <v>0</v>
      </c>
      <c r="AY492" s="234"/>
      <c r="AZ492" s="235">
        <f>+SUM(AZ489:AZ491)</f>
        <v>0</v>
      </c>
      <c r="BA492" s="235"/>
      <c r="BB492" s="235">
        <f>SUM(BB489:BB491)</f>
        <v>0</v>
      </c>
      <c r="BC492" s="236"/>
      <c r="BD492" s="235">
        <f>+SUM(BD489:BD491)</f>
        <v>0</v>
      </c>
      <c r="BE492" s="236"/>
      <c r="BF492" s="235">
        <f>+SUM(BF489:BF491)</f>
        <v>0</v>
      </c>
      <c r="BG492" s="370"/>
      <c r="BH492" s="364">
        <f>IFERROR(VLOOKUP(BG492,'COSTOS CTO 495-2025'!$B$6:$C$180,2,FALSE),0)</f>
        <v>0</v>
      </c>
      <c r="BI492" s="365"/>
      <c r="BJ492" s="364"/>
      <c r="BK492" s="328"/>
      <c r="BL492" s="331"/>
      <c r="BM492" s="334"/>
    </row>
    <row r="493" spans="1:65" x14ac:dyDescent="0.3">
      <c r="A493" s="373"/>
      <c r="B493" s="376"/>
      <c r="C493" s="379"/>
      <c r="D493" s="379"/>
      <c r="E493" s="334"/>
      <c r="F493" s="373"/>
      <c r="G493" s="382"/>
      <c r="H493" s="385"/>
      <c r="I493" s="385"/>
      <c r="J493" s="379"/>
      <c r="K493" s="346"/>
      <c r="L493" s="346"/>
      <c r="M493" s="346"/>
      <c r="N493" s="379"/>
      <c r="O493" s="346"/>
      <c r="P493" s="346"/>
      <c r="Q493" s="379"/>
      <c r="R493" s="337"/>
      <c r="S493" s="379"/>
      <c r="T493" s="379"/>
      <c r="U493" s="379"/>
      <c r="V493" s="336"/>
      <c r="W493" s="379"/>
      <c r="X493" s="331"/>
      <c r="Y493" s="373"/>
      <c r="Z493" s="346"/>
      <c r="AA493" s="385"/>
      <c r="AB493" s="379"/>
      <c r="AC493" s="385"/>
      <c r="AD493" s="388"/>
      <c r="AE493" s="339"/>
      <c r="AF493" s="342">
        <f>IF(AE493=0,0,IF(AG493=0,(EOMONTH(AE493,0)+1-(AE493)),(1+AG493-AE493)))</f>
        <v>0</v>
      </c>
      <c r="AG493" s="327"/>
      <c r="AH493" s="367"/>
      <c r="AI493" s="345"/>
      <c r="AJ493" s="348">
        <f>IFERROR(VLOOKUP(AI493,'COSTOS CTO 495-2025'!$B$6:$C$180,2,FALSE),0)</f>
        <v>0</v>
      </c>
      <c r="AK493" s="351">
        <f>+AF493*AJ493</f>
        <v>0</v>
      </c>
      <c r="AL493" s="354"/>
      <c r="AM493" s="342">
        <f>IF(AL493=0,0,IF(AN493=0,(EOMONTH(AL493,0)+1-(AL493)),(1+AN493-AL493)))</f>
        <v>0</v>
      </c>
      <c r="AN493" s="354"/>
      <c r="AO493" s="367"/>
      <c r="AP493" s="345"/>
      <c r="AQ493" s="357">
        <f>IFERROR(VLOOKUP(AP493,'COSTOS CTO 495-2025'!$B$6:$C$180,2,FALSE),0)</f>
        <v>0</v>
      </c>
      <c r="AR493" s="360">
        <f>+AQ493*AM493</f>
        <v>0</v>
      </c>
      <c r="AS493" s="224"/>
      <c r="AT493" s="225">
        <f>IFERROR(VLOOKUP(AS493,'COSTOS CTO 495-2025'!$B$6:$C$180,2,FALSE),0)</f>
        <v>0</v>
      </c>
      <c r="AU493" s="226"/>
      <c r="AV493" s="225">
        <f>IFERROR(VLOOKUP(AU493,'COSTOS CTO 495-2025'!$B$6:$C$239,2,FALSE),0)</f>
        <v>0</v>
      </c>
      <c r="AW493" s="227"/>
      <c r="AX493" s="225">
        <f>IFERROR(VLOOKUP(AW493,'COSTOS CTO 495-2025'!$B$6:$C$180,2,FALSE),0)</f>
        <v>0</v>
      </c>
      <c r="AY493" s="227"/>
      <c r="AZ493" s="225">
        <f>IFERROR(VLOOKUP(AY493,'COSTOS CTO 495-2025'!$B$6:$C$239,2,FALSE),0)</f>
        <v>0</v>
      </c>
      <c r="BA493" s="228"/>
      <c r="BB493" s="225">
        <f>IFERROR(VLOOKUP(BA493,'COSTOS CTO 495-2025'!$B$6:$C$289,2,FALSE),0)</f>
        <v>0</v>
      </c>
      <c r="BC493" s="229"/>
      <c r="BD493" s="225">
        <f>IFERROR(VLOOKUP(BC493,'COSTOS CTO 495-2025'!$B$6:$C$209,2,FALSE),0)</f>
        <v>0</v>
      </c>
      <c r="BE493" s="229"/>
      <c r="BF493" s="225">
        <f>IFERROR(VLOOKUP(BE493,'COSTOS CTO 495-2025'!$B$6:$C$209,2,FALSE),0)</f>
        <v>0</v>
      </c>
      <c r="BG493" s="370"/>
      <c r="BH493" s="364">
        <f>IFERROR(VLOOKUP(BG493,'COSTOS CTO 495-2025'!$B$6:$C$180,2,FALSE),0)</f>
        <v>0</v>
      </c>
      <c r="BI493" s="363">
        <f>+SUM(AZ496+AX496+BD496+AT496+AV496+BH496+AR493+AK493+BF496+BB496)</f>
        <v>0</v>
      </c>
      <c r="BJ493" s="364"/>
      <c r="BK493" s="328"/>
      <c r="BL493" s="331"/>
      <c r="BM493" s="334"/>
    </row>
    <row r="494" spans="1:65" x14ac:dyDescent="0.3">
      <c r="A494" s="373"/>
      <c r="B494" s="376"/>
      <c r="C494" s="379"/>
      <c r="D494" s="379"/>
      <c r="E494" s="334"/>
      <c r="F494" s="373"/>
      <c r="G494" s="382"/>
      <c r="H494" s="385"/>
      <c r="I494" s="385"/>
      <c r="J494" s="379"/>
      <c r="K494" s="346"/>
      <c r="L494" s="346"/>
      <c r="M494" s="346"/>
      <c r="N494" s="379"/>
      <c r="O494" s="346"/>
      <c r="P494" s="346"/>
      <c r="Q494" s="379"/>
      <c r="R494" s="337"/>
      <c r="S494" s="379"/>
      <c r="T494" s="379"/>
      <c r="U494" s="379"/>
      <c r="V494" s="337"/>
      <c r="W494" s="379"/>
      <c r="X494" s="331"/>
      <c r="Y494" s="373"/>
      <c r="Z494" s="346"/>
      <c r="AA494" s="385"/>
      <c r="AB494" s="379"/>
      <c r="AC494" s="385"/>
      <c r="AD494" s="388"/>
      <c r="AE494" s="340"/>
      <c r="AF494" s="343"/>
      <c r="AG494" s="328"/>
      <c r="AH494" s="367"/>
      <c r="AI494" s="346"/>
      <c r="AJ494" s="349"/>
      <c r="AK494" s="352"/>
      <c r="AL494" s="355"/>
      <c r="AM494" s="343"/>
      <c r="AN494" s="355"/>
      <c r="AO494" s="367"/>
      <c r="AP494" s="346"/>
      <c r="AQ494" s="358"/>
      <c r="AR494" s="361"/>
      <c r="AS494" s="224"/>
      <c r="AT494" s="225">
        <f>IFERROR(VLOOKUP(AS494,'COSTOS CTO 495-2025'!$B$6:$C$180,2,FALSE),0)</f>
        <v>0</v>
      </c>
      <c r="AU494" s="226"/>
      <c r="AV494" s="225">
        <f>IFERROR(VLOOKUP(AU494,'COSTOS CTO 495-2025'!$B$6:$C$239,2,FALSE),0)</f>
        <v>0</v>
      </c>
      <c r="AW494" s="227"/>
      <c r="AX494" s="225">
        <f>IFERROR(VLOOKUP(AW494,'COSTOS CTO 495-2025'!$B$6:$C$180,2,FALSE),0)</f>
        <v>0</v>
      </c>
      <c r="AY494" s="227"/>
      <c r="AZ494" s="225">
        <f>IFERROR(VLOOKUP(AY494,'COSTOS CTO 495-2025'!$B$6:$C$239,2,FALSE),0)</f>
        <v>0</v>
      </c>
      <c r="BA494" s="228"/>
      <c r="BB494" s="225">
        <f>IFERROR(VLOOKUP(BA494,'COSTOS CTO 495-2025'!$B$6:$C$289,2,FALSE),0)</f>
        <v>0</v>
      </c>
      <c r="BC494" s="229"/>
      <c r="BD494" s="225">
        <f>IFERROR(VLOOKUP(BC494,'COSTOS CTO 495-2025'!$B$6:$C$209,2,FALSE),0)</f>
        <v>0</v>
      </c>
      <c r="BE494" s="229"/>
      <c r="BF494" s="225">
        <f>IFERROR(VLOOKUP(BE494,'COSTOS CTO 495-2025'!$B$6:$C$209,2,FALSE),0)</f>
        <v>0</v>
      </c>
      <c r="BG494" s="370"/>
      <c r="BH494" s="364">
        <f>IFERROR(VLOOKUP(BG494,'COSTOS CTO 495-2025'!$B$6:$C$180,2,FALSE),0)</f>
        <v>0</v>
      </c>
      <c r="BI494" s="364"/>
      <c r="BJ494" s="364"/>
      <c r="BK494" s="328"/>
      <c r="BL494" s="331"/>
      <c r="BM494" s="334"/>
    </row>
    <row r="495" spans="1:65" x14ac:dyDescent="0.3">
      <c r="A495" s="373"/>
      <c r="B495" s="376"/>
      <c r="C495" s="379"/>
      <c r="D495" s="379"/>
      <c r="E495" s="334"/>
      <c r="F495" s="373"/>
      <c r="G495" s="382"/>
      <c r="H495" s="385"/>
      <c r="I495" s="385"/>
      <c r="J495" s="379"/>
      <c r="K495" s="346"/>
      <c r="L495" s="346"/>
      <c r="M495" s="346"/>
      <c r="N495" s="379"/>
      <c r="O495" s="346"/>
      <c r="P495" s="346"/>
      <c r="Q495" s="379"/>
      <c r="R495" s="337"/>
      <c r="S495" s="379"/>
      <c r="T495" s="379"/>
      <c r="U495" s="379"/>
      <c r="V495" s="338"/>
      <c r="W495" s="379"/>
      <c r="X495" s="331"/>
      <c r="Y495" s="373"/>
      <c r="Z495" s="346"/>
      <c r="AA495" s="385"/>
      <c r="AB495" s="379"/>
      <c r="AC495" s="385"/>
      <c r="AD495" s="388"/>
      <c r="AE495" s="341"/>
      <c r="AF495" s="344"/>
      <c r="AG495" s="329"/>
      <c r="AH495" s="367"/>
      <c r="AI495" s="347"/>
      <c r="AJ495" s="350"/>
      <c r="AK495" s="353"/>
      <c r="AL495" s="356"/>
      <c r="AM495" s="344"/>
      <c r="AN495" s="356"/>
      <c r="AO495" s="367"/>
      <c r="AP495" s="347"/>
      <c r="AQ495" s="359"/>
      <c r="AR495" s="362"/>
      <c r="AS495" s="224"/>
      <c r="AT495" s="225">
        <f>IFERROR(VLOOKUP(AS495,'COSTOS CTO 495-2025'!$B$6:$C$180,2,FALSE),0)</f>
        <v>0</v>
      </c>
      <c r="AU495" s="226"/>
      <c r="AV495" s="225">
        <f>IFERROR(VLOOKUP(AU495,'COSTOS CTO 495-2025'!$B$6:$C$239,2,FALSE),0)</f>
        <v>0</v>
      </c>
      <c r="AW495" s="227"/>
      <c r="AX495" s="225">
        <f>IFERROR(VLOOKUP(AW495,'COSTOS CTO 495-2025'!$B$6:$C$180,2,FALSE),0)</f>
        <v>0</v>
      </c>
      <c r="AY495" s="227"/>
      <c r="AZ495" s="225">
        <f>IFERROR(VLOOKUP(AY495,'COSTOS CTO 495-2025'!$B$6:$C$239,2,FALSE),0)</f>
        <v>0</v>
      </c>
      <c r="BA495" s="228"/>
      <c r="BB495" s="225">
        <f>IFERROR(VLOOKUP(BA495,'COSTOS CTO 495-2025'!$B$6:$C$289,2,FALSE),0)</f>
        <v>0</v>
      </c>
      <c r="BC495" s="229"/>
      <c r="BD495" s="225">
        <f>IFERROR(VLOOKUP(BC495,'COSTOS CTO 495-2025'!$B$6:$C$209,2,FALSE),0)</f>
        <v>0</v>
      </c>
      <c r="BE495" s="229"/>
      <c r="BF495" s="225">
        <f>IFERROR(VLOOKUP(BE495,'COSTOS CTO 495-2025'!$B$6:$C$209,2,FALSE),0)</f>
        <v>0</v>
      </c>
      <c r="BG495" s="370"/>
      <c r="BH495" s="364">
        <f>IFERROR(VLOOKUP(BG495,'COSTOS CTO 495-2025'!$B$6:$C$180,2,FALSE),0)</f>
        <v>0</v>
      </c>
      <c r="BI495" s="364"/>
      <c r="BJ495" s="364"/>
      <c r="BK495" s="328"/>
      <c r="BL495" s="331"/>
      <c r="BM495" s="334"/>
    </row>
    <row r="496" spans="1:65" x14ac:dyDescent="0.3">
      <c r="A496" s="374"/>
      <c r="B496" s="377"/>
      <c r="C496" s="380"/>
      <c r="D496" s="380"/>
      <c r="E496" s="335"/>
      <c r="F496" s="374"/>
      <c r="G496" s="383"/>
      <c r="H496" s="386"/>
      <c r="I496" s="386"/>
      <c r="J496" s="380"/>
      <c r="K496" s="347"/>
      <c r="L496" s="347"/>
      <c r="M496" s="347"/>
      <c r="N496" s="380"/>
      <c r="O496" s="347"/>
      <c r="P496" s="347"/>
      <c r="Q496" s="380"/>
      <c r="R496" s="338"/>
      <c r="S496" s="380"/>
      <c r="T496" s="380"/>
      <c r="U496" s="380"/>
      <c r="V496" s="230"/>
      <c r="W496" s="380"/>
      <c r="X496" s="332"/>
      <c r="Y496" s="374"/>
      <c r="Z496" s="347"/>
      <c r="AA496" s="386"/>
      <c r="AB496" s="380"/>
      <c r="AC496" s="386"/>
      <c r="AD496" s="389"/>
      <c r="AE496" s="231"/>
      <c r="AF496" s="232"/>
      <c r="AG496" s="230"/>
      <c r="AH496" s="368"/>
      <c r="AI496" s="230"/>
      <c r="AJ496" s="230"/>
      <c r="AK496" s="233"/>
      <c r="AL496" s="230"/>
      <c r="AM496" s="230"/>
      <c r="AN496" s="230"/>
      <c r="AO496" s="368"/>
      <c r="AP496" s="233"/>
      <c r="AQ496" s="233"/>
      <c r="AR496" s="233"/>
      <c r="AS496" s="234"/>
      <c r="AT496" s="235">
        <f>+SUM(AT493:AT495)</f>
        <v>0</v>
      </c>
      <c r="AU496" s="234"/>
      <c r="AV496" s="235">
        <f>+SUM(AV493:AV495)</f>
        <v>0</v>
      </c>
      <c r="AW496" s="235"/>
      <c r="AX496" s="235">
        <f>+SUM(AX493:AX495)</f>
        <v>0</v>
      </c>
      <c r="AY496" s="234"/>
      <c r="AZ496" s="235">
        <f>+SUM(AZ493:AZ495)</f>
        <v>0</v>
      </c>
      <c r="BA496" s="235"/>
      <c r="BB496" s="235">
        <f>SUM(BB493:BB495)</f>
        <v>0</v>
      </c>
      <c r="BC496" s="236"/>
      <c r="BD496" s="235">
        <f>+SUM(BD493:BD495)</f>
        <v>0</v>
      </c>
      <c r="BE496" s="236"/>
      <c r="BF496" s="235">
        <f>+SUM(BF493:BF495)</f>
        <v>0</v>
      </c>
      <c r="BG496" s="371"/>
      <c r="BH496" s="365">
        <f>IFERROR(VLOOKUP(BG496,'COSTOS CTO 495-2025'!$B$6:$C$180,2,FALSE),0)</f>
        <v>0</v>
      </c>
      <c r="BI496" s="365"/>
      <c r="BJ496" s="365"/>
      <c r="BK496" s="329"/>
      <c r="BL496" s="332"/>
      <c r="BM496" s="335"/>
    </row>
    <row r="497" spans="1:65" x14ac:dyDescent="0.3">
      <c r="A497" s="372"/>
      <c r="B497" s="375"/>
      <c r="C497" s="378"/>
      <c r="D497" s="378"/>
      <c r="E497" s="333"/>
      <c r="F497" s="372"/>
      <c r="G497" s="381"/>
      <c r="H497" s="384"/>
      <c r="I497" s="384"/>
      <c r="J497" s="378"/>
      <c r="K497" s="345"/>
      <c r="L497" s="345"/>
      <c r="M497" s="345"/>
      <c r="N497" s="378"/>
      <c r="O497" s="345"/>
      <c r="P497" s="345"/>
      <c r="Q497" s="378"/>
      <c r="R497" s="336"/>
      <c r="S497" s="378"/>
      <c r="T497" s="378"/>
      <c r="U497" s="378"/>
      <c r="V497" s="336"/>
      <c r="W497" s="378"/>
      <c r="X497" s="330"/>
      <c r="Y497" s="372"/>
      <c r="Z497" s="345"/>
      <c r="AA497" s="384"/>
      <c r="AB497" s="378"/>
      <c r="AC497" s="384"/>
      <c r="AD497" s="387"/>
      <c r="AE497" s="339"/>
      <c r="AF497" s="342">
        <f>IF(AE497=0,0,IF(AG497=0,(EOMONTH(AE497,0)+1-(AE497)),(1+AG497-AE497)))</f>
        <v>0</v>
      </c>
      <c r="AG497" s="339"/>
      <c r="AH497" s="366">
        <f>+AF497+AF501+AF505</f>
        <v>0</v>
      </c>
      <c r="AI497" s="345"/>
      <c r="AJ497" s="348">
        <f>IFERROR(VLOOKUP(AI497,'COSTOS CTO 495-2025'!$B$6:$C$180,2,FALSE),0)</f>
        <v>0</v>
      </c>
      <c r="AK497" s="351">
        <f>+AH497*AJ497</f>
        <v>0</v>
      </c>
      <c r="AL497" s="339"/>
      <c r="AM497" s="342">
        <f>IF(AL497=0,0,IF(AN497=0,(EOMONTH(AL497,0)+1-(AL497)),(1+AN497-AL497)))</f>
        <v>0</v>
      </c>
      <c r="AN497" s="339"/>
      <c r="AO497" s="366">
        <f>+AM497+AM501+AM505</f>
        <v>0</v>
      </c>
      <c r="AP497" s="345"/>
      <c r="AQ497" s="357">
        <f>IFERROR(VLOOKUP(AP497,'COSTOS CTO 495-2025'!$B$6:$C$180,2,FALSE),0)</f>
        <v>0</v>
      </c>
      <c r="AR497" s="360">
        <f>+AQ497*AM497</f>
        <v>0</v>
      </c>
      <c r="AS497" s="224"/>
      <c r="AT497" s="225">
        <f>IFERROR(VLOOKUP(AS497,'COSTOS CTO 495-2025'!$B$6:$C$180,2,FALSE),0)</f>
        <v>0</v>
      </c>
      <c r="AU497" s="226"/>
      <c r="AV497" s="225">
        <f>IFERROR(VLOOKUP(AU497,'COSTOS CTO 495-2025'!$B$6:$C$239,2,FALSE),0)</f>
        <v>0</v>
      </c>
      <c r="AW497" s="227"/>
      <c r="AX497" s="225">
        <f>IFERROR(VLOOKUP(AW497,'COSTOS CTO 495-2025'!$B$6:$C$180,2,FALSE),0)</f>
        <v>0</v>
      </c>
      <c r="AY497" s="227"/>
      <c r="AZ497" s="225">
        <f>IFERROR(VLOOKUP(AY497,'COSTOS CTO 495-2025'!$B$6:$C$239,2,FALSE),0)</f>
        <v>0</v>
      </c>
      <c r="BA497" s="228"/>
      <c r="BB497" s="225">
        <f>IFERROR(VLOOKUP(BA497,'COSTOS CTO 495-2025'!$B$6:$C$289,2,FALSE),0)</f>
        <v>0</v>
      </c>
      <c r="BC497" s="229"/>
      <c r="BD497" s="225">
        <f>IFERROR(VLOOKUP(BC497,'COSTOS CTO 495-2025'!$B$6:$C$209,2,FALSE),0)</f>
        <v>0</v>
      </c>
      <c r="BE497" s="229"/>
      <c r="BF497" s="225">
        <f>IFERROR(VLOOKUP(BE497,'COSTOS CTO 495-2025'!$B$6:$C$180,2,FALSE),0)</f>
        <v>0</v>
      </c>
      <c r="BG497" s="369"/>
      <c r="BH497" s="363">
        <f>IFERROR(VLOOKUP(BG497,'COSTOS CTO 495-2025'!$B$6:$C$180,2,FALSE),0)</f>
        <v>0</v>
      </c>
      <c r="BI497" s="363">
        <f>+SUM(AZ500+AX500+BD500+AT500+AV500+BH500+AR497+AK497+BF500+BB500)</f>
        <v>0</v>
      </c>
      <c r="BJ497" s="363">
        <f>BI497+BI501+BI505</f>
        <v>0</v>
      </c>
      <c r="BK497" s="327"/>
      <c r="BL497" s="330"/>
      <c r="BM497" s="333"/>
    </row>
    <row r="498" spans="1:65" x14ac:dyDescent="0.3">
      <c r="A498" s="373"/>
      <c r="B498" s="376"/>
      <c r="C498" s="379"/>
      <c r="D498" s="379"/>
      <c r="E498" s="334"/>
      <c r="F498" s="373"/>
      <c r="G498" s="382"/>
      <c r="H498" s="385"/>
      <c r="I498" s="385"/>
      <c r="J498" s="379"/>
      <c r="K498" s="346"/>
      <c r="L498" s="346"/>
      <c r="M498" s="346"/>
      <c r="N498" s="379"/>
      <c r="O498" s="346"/>
      <c r="P498" s="346"/>
      <c r="Q498" s="379"/>
      <c r="R498" s="337"/>
      <c r="S498" s="379"/>
      <c r="T498" s="379"/>
      <c r="U498" s="379"/>
      <c r="V498" s="337"/>
      <c r="W498" s="379"/>
      <c r="X498" s="331"/>
      <c r="Y498" s="373"/>
      <c r="Z498" s="346"/>
      <c r="AA498" s="385"/>
      <c r="AB498" s="379"/>
      <c r="AC498" s="385"/>
      <c r="AD498" s="388"/>
      <c r="AE498" s="340"/>
      <c r="AF498" s="343"/>
      <c r="AG498" s="340"/>
      <c r="AH498" s="367"/>
      <c r="AI498" s="346"/>
      <c r="AJ498" s="349"/>
      <c r="AK498" s="352"/>
      <c r="AL498" s="340"/>
      <c r="AM498" s="343"/>
      <c r="AN498" s="340"/>
      <c r="AO498" s="367"/>
      <c r="AP498" s="346"/>
      <c r="AQ498" s="358"/>
      <c r="AR498" s="361"/>
      <c r="AS498" s="224"/>
      <c r="AT498" s="225">
        <f>IFERROR(VLOOKUP(AS498,'COSTOS CTO 495-2025'!$B$6:$C$180,2,FALSE),0)</f>
        <v>0</v>
      </c>
      <c r="AU498" s="226"/>
      <c r="AV498" s="225">
        <f>IFERROR(VLOOKUP(AU498,'COSTOS CTO 495-2025'!$B$6:$C$239,2,FALSE),0)</f>
        <v>0</v>
      </c>
      <c r="AW498" s="227"/>
      <c r="AX498" s="225">
        <f>IFERROR(VLOOKUP(AW498,'COSTOS CTO 495-2025'!$B$6:$C$180,2,FALSE),0)</f>
        <v>0</v>
      </c>
      <c r="AY498" s="227"/>
      <c r="AZ498" s="225">
        <f>IFERROR(VLOOKUP(AY498,'COSTOS CTO 495-2025'!$B$6:$C$239,2,FALSE),0)</f>
        <v>0</v>
      </c>
      <c r="BA498" s="228"/>
      <c r="BB498" s="225">
        <f>IFERROR(VLOOKUP(BA498,'COSTOS CTO 495-2025'!$B$6:$C$289,2,FALSE),0)</f>
        <v>0</v>
      </c>
      <c r="BC498" s="229"/>
      <c r="BD498" s="225">
        <f>IFERROR(VLOOKUP(BC498,'COSTOS CTO 495-2025'!$B$6:$C$209,2,FALSE),0)</f>
        <v>0</v>
      </c>
      <c r="BE498" s="229"/>
      <c r="BF498" s="225">
        <f>IFERROR(VLOOKUP(BE498,'COSTOS CTO 495-2025'!$B$6:$C$180,2,FALSE),0)</f>
        <v>0</v>
      </c>
      <c r="BG498" s="370"/>
      <c r="BH498" s="364">
        <f>IFERROR(VLOOKUP(BG498,'COSTOS CTO 495-2025'!$B$6:$C$180,2,FALSE),0)</f>
        <v>0</v>
      </c>
      <c r="BI498" s="364"/>
      <c r="BJ498" s="364"/>
      <c r="BK498" s="328"/>
      <c r="BL498" s="331"/>
      <c r="BM498" s="334"/>
    </row>
    <row r="499" spans="1:65" x14ac:dyDescent="0.3">
      <c r="A499" s="373"/>
      <c r="B499" s="376"/>
      <c r="C499" s="379"/>
      <c r="D499" s="379"/>
      <c r="E499" s="334"/>
      <c r="F499" s="373"/>
      <c r="G499" s="382"/>
      <c r="H499" s="385"/>
      <c r="I499" s="385"/>
      <c r="J499" s="379"/>
      <c r="K499" s="346"/>
      <c r="L499" s="346"/>
      <c r="M499" s="346"/>
      <c r="N499" s="379"/>
      <c r="O499" s="346"/>
      <c r="P499" s="346"/>
      <c r="Q499" s="379"/>
      <c r="R499" s="337"/>
      <c r="S499" s="379"/>
      <c r="T499" s="379"/>
      <c r="U499" s="379"/>
      <c r="V499" s="338"/>
      <c r="W499" s="379"/>
      <c r="X499" s="331"/>
      <c r="Y499" s="373"/>
      <c r="Z499" s="346"/>
      <c r="AA499" s="385"/>
      <c r="AB499" s="379"/>
      <c r="AC499" s="385"/>
      <c r="AD499" s="388"/>
      <c r="AE499" s="341"/>
      <c r="AF499" s="344"/>
      <c r="AG499" s="341"/>
      <c r="AH499" s="367"/>
      <c r="AI499" s="347"/>
      <c r="AJ499" s="350"/>
      <c r="AK499" s="353"/>
      <c r="AL499" s="341"/>
      <c r="AM499" s="344"/>
      <c r="AN499" s="341"/>
      <c r="AO499" s="367"/>
      <c r="AP499" s="347"/>
      <c r="AQ499" s="359"/>
      <c r="AR499" s="362"/>
      <c r="AS499" s="224"/>
      <c r="AT499" s="225">
        <f>IFERROR(VLOOKUP(AS499,'COSTOS CTO 495-2025'!$B$6:$C$180,2,FALSE),0)</f>
        <v>0</v>
      </c>
      <c r="AU499" s="226"/>
      <c r="AV499" s="225">
        <f>IFERROR(VLOOKUP(AU499,'COSTOS CTO 495-2025'!$B$6:$C$239,2,FALSE),0)</f>
        <v>0</v>
      </c>
      <c r="AW499" s="227"/>
      <c r="AX499" s="225">
        <f>IFERROR(VLOOKUP(AW499,'COSTOS CTO 495-2025'!$B$6:$C$180,2,FALSE),0)</f>
        <v>0</v>
      </c>
      <c r="AY499" s="227"/>
      <c r="AZ499" s="225">
        <f>IFERROR(VLOOKUP(AY499,'COSTOS CTO 495-2025'!$B$6:$C$239,2,FALSE),0)</f>
        <v>0</v>
      </c>
      <c r="BA499" s="228"/>
      <c r="BB499" s="225">
        <f>IFERROR(VLOOKUP(BA499,'COSTOS CTO 495-2025'!$B$6:$C$289,2,FALSE),0)</f>
        <v>0</v>
      </c>
      <c r="BC499" s="229"/>
      <c r="BD499" s="225">
        <f>IFERROR(VLOOKUP(BC499,'COSTOS CTO 495-2025'!$B$6:$C$209,2,FALSE),0)</f>
        <v>0</v>
      </c>
      <c r="BE499" s="229"/>
      <c r="BF499" s="225">
        <f>IFERROR(VLOOKUP(BE499,'COSTOS CTO 495-2025'!$B$6:$C$180,2,FALSE),0)</f>
        <v>0</v>
      </c>
      <c r="BG499" s="370"/>
      <c r="BH499" s="364">
        <f>IFERROR(VLOOKUP(BG499,'COSTOS CTO 495-2025'!$B$6:$C$180,2,FALSE),0)</f>
        <v>0</v>
      </c>
      <c r="BI499" s="364"/>
      <c r="BJ499" s="364"/>
      <c r="BK499" s="328"/>
      <c r="BL499" s="331"/>
      <c r="BM499" s="334"/>
    </row>
    <row r="500" spans="1:65" x14ac:dyDescent="0.3">
      <c r="A500" s="373"/>
      <c r="B500" s="376"/>
      <c r="C500" s="379"/>
      <c r="D500" s="379"/>
      <c r="E500" s="334"/>
      <c r="F500" s="373"/>
      <c r="G500" s="382"/>
      <c r="H500" s="385"/>
      <c r="I500" s="385"/>
      <c r="J500" s="379"/>
      <c r="K500" s="346"/>
      <c r="L500" s="346"/>
      <c r="M500" s="346"/>
      <c r="N500" s="379"/>
      <c r="O500" s="346"/>
      <c r="P500" s="346"/>
      <c r="Q500" s="379"/>
      <c r="R500" s="337"/>
      <c r="S500" s="379"/>
      <c r="T500" s="379"/>
      <c r="U500" s="379"/>
      <c r="V500" s="230"/>
      <c r="W500" s="379"/>
      <c r="X500" s="331"/>
      <c r="Y500" s="373"/>
      <c r="Z500" s="346"/>
      <c r="AA500" s="385"/>
      <c r="AB500" s="379"/>
      <c r="AC500" s="385"/>
      <c r="AD500" s="388"/>
      <c r="AE500" s="231"/>
      <c r="AF500" s="232"/>
      <c r="AG500" s="230"/>
      <c r="AH500" s="367"/>
      <c r="AI500" s="230"/>
      <c r="AJ500" s="230"/>
      <c r="AK500" s="233"/>
      <c r="AL500" s="230"/>
      <c r="AM500" s="230"/>
      <c r="AN500" s="230"/>
      <c r="AO500" s="367"/>
      <c r="AP500" s="230"/>
      <c r="AQ500" s="230"/>
      <c r="AR500" s="230"/>
      <c r="AS500" s="234"/>
      <c r="AT500" s="235">
        <f>+SUM(AT497:AT499)</f>
        <v>0</v>
      </c>
      <c r="AU500" s="234"/>
      <c r="AV500" s="235">
        <f>+SUM(AV497:AV499)</f>
        <v>0</v>
      </c>
      <c r="AW500" s="235"/>
      <c r="AX500" s="235">
        <f>+SUM(AX497:AX499)</f>
        <v>0</v>
      </c>
      <c r="AY500" s="234"/>
      <c r="AZ500" s="235">
        <f>+SUM(AZ497:AZ499)</f>
        <v>0</v>
      </c>
      <c r="BA500" s="235"/>
      <c r="BB500" s="235">
        <f>BB497+BB498+BB499</f>
        <v>0</v>
      </c>
      <c r="BC500" s="236"/>
      <c r="BD500" s="235">
        <f>+BD497+BD498+BD499</f>
        <v>0</v>
      </c>
      <c r="BE500" s="236"/>
      <c r="BF500" s="235">
        <f>+SUM(BF497:BF499)</f>
        <v>0</v>
      </c>
      <c r="BG500" s="370"/>
      <c r="BH500" s="364">
        <f>IFERROR(VLOOKUP(BG500,'COSTOS CTO 495-2025'!$B$6:$C$180,2,FALSE),0)</f>
        <v>0</v>
      </c>
      <c r="BI500" s="365"/>
      <c r="BJ500" s="364"/>
      <c r="BK500" s="328"/>
      <c r="BL500" s="331"/>
      <c r="BM500" s="334"/>
    </row>
    <row r="501" spans="1:65" x14ac:dyDescent="0.3">
      <c r="A501" s="373"/>
      <c r="B501" s="376"/>
      <c r="C501" s="379"/>
      <c r="D501" s="379"/>
      <c r="E501" s="334"/>
      <c r="F501" s="373"/>
      <c r="G501" s="382"/>
      <c r="H501" s="385"/>
      <c r="I501" s="385"/>
      <c r="J501" s="379"/>
      <c r="K501" s="346"/>
      <c r="L501" s="346"/>
      <c r="M501" s="346"/>
      <c r="N501" s="379"/>
      <c r="O501" s="346"/>
      <c r="P501" s="346"/>
      <c r="Q501" s="379"/>
      <c r="R501" s="337"/>
      <c r="S501" s="379"/>
      <c r="T501" s="379"/>
      <c r="U501" s="379"/>
      <c r="V501" s="336"/>
      <c r="W501" s="379"/>
      <c r="X501" s="331"/>
      <c r="Y501" s="373"/>
      <c r="Z501" s="346"/>
      <c r="AA501" s="385"/>
      <c r="AB501" s="379"/>
      <c r="AC501" s="385"/>
      <c r="AD501" s="388"/>
      <c r="AE501" s="339"/>
      <c r="AF501" s="342">
        <f>IF(AE501=0,0,IF(AG501=0,(EOMONTH(AE501,0)+1-(AE501)),(1+AG501-AE501)))</f>
        <v>0</v>
      </c>
      <c r="AG501" s="327"/>
      <c r="AH501" s="367"/>
      <c r="AI501" s="345"/>
      <c r="AJ501" s="348">
        <f>IFERROR(VLOOKUP(AI501,'COSTOS CTO 495-2025'!$B$6:$C$180,2,FALSE),0)</f>
        <v>0</v>
      </c>
      <c r="AK501" s="351">
        <f>+AF501*AJ501</f>
        <v>0</v>
      </c>
      <c r="AL501" s="354"/>
      <c r="AM501" s="342">
        <f>IF(AL501=0,0,IF(AN501=0,(EOMONTH(AL501,0)+1-(AL501)),(1+AN501-AL501)))</f>
        <v>0</v>
      </c>
      <c r="AN501" s="354"/>
      <c r="AO501" s="367"/>
      <c r="AP501" s="345"/>
      <c r="AQ501" s="357">
        <f>IFERROR(VLOOKUP(AP501,'COSTOS CTO 495-2025'!$B$6:$C$180,2,FALSE),0)</f>
        <v>0</v>
      </c>
      <c r="AR501" s="360">
        <f>+AQ501*AM501</f>
        <v>0</v>
      </c>
      <c r="AS501" s="224"/>
      <c r="AT501" s="225">
        <f>IFERROR(VLOOKUP(AS501,'COSTOS CTO 495-2025'!$B$6:$C$180,2,FALSE),0)</f>
        <v>0</v>
      </c>
      <c r="AU501" s="226"/>
      <c r="AV501" s="225">
        <f>IFERROR(VLOOKUP(AU501,'COSTOS CTO 495-2025'!$B$6:$C$239,2,FALSE),0)</f>
        <v>0</v>
      </c>
      <c r="AW501" s="227"/>
      <c r="AX501" s="225">
        <f>IFERROR(VLOOKUP(AW501,'COSTOS CTO 495-2025'!$B$6:$C$180,2,FALSE),0)</f>
        <v>0</v>
      </c>
      <c r="AY501" s="227"/>
      <c r="AZ501" s="225">
        <f>IFERROR(VLOOKUP(AY501,'COSTOS CTO 495-2025'!$B$6:$C$239,2,FALSE),0)</f>
        <v>0</v>
      </c>
      <c r="BA501" s="228"/>
      <c r="BB501" s="225">
        <f>IFERROR(VLOOKUP(BA501,'COSTOS CTO 495-2025'!$B$6:$C$289,2,FALSE),0)</f>
        <v>0</v>
      </c>
      <c r="BC501" s="229"/>
      <c r="BD501" s="225">
        <f>IFERROR(VLOOKUP(BC501,'COSTOS CTO 495-2025'!$B$6:$C$209,2,FALSE),0)</f>
        <v>0</v>
      </c>
      <c r="BE501" s="229"/>
      <c r="BF501" s="225">
        <f>IFERROR(VLOOKUP(BE501,'COSTOS CTO 495-2025'!$B$6:$C$180,2,FALSE),0)</f>
        <v>0</v>
      </c>
      <c r="BG501" s="370"/>
      <c r="BH501" s="364">
        <f>IFERROR(VLOOKUP(BG501,'COSTOS CTO 495-2025'!$B$6:$C$180,2,FALSE),0)</f>
        <v>0</v>
      </c>
      <c r="BI501" s="363">
        <f>+SUM(AZ504+AX504+BD504+AT504+AV504+BH504+AR501+AK501+BF504+BB504)</f>
        <v>0</v>
      </c>
      <c r="BJ501" s="364"/>
      <c r="BK501" s="328"/>
      <c r="BL501" s="331"/>
      <c r="BM501" s="334"/>
    </row>
    <row r="502" spans="1:65" x14ac:dyDescent="0.3">
      <c r="A502" s="373"/>
      <c r="B502" s="376"/>
      <c r="C502" s="379"/>
      <c r="D502" s="379"/>
      <c r="E502" s="334"/>
      <c r="F502" s="373"/>
      <c r="G502" s="382"/>
      <c r="H502" s="385"/>
      <c r="I502" s="385"/>
      <c r="J502" s="379"/>
      <c r="K502" s="346"/>
      <c r="L502" s="346"/>
      <c r="M502" s="346"/>
      <c r="N502" s="379"/>
      <c r="O502" s="346"/>
      <c r="P502" s="346"/>
      <c r="Q502" s="379"/>
      <c r="R502" s="337"/>
      <c r="S502" s="379"/>
      <c r="T502" s="379"/>
      <c r="U502" s="379"/>
      <c r="V502" s="337"/>
      <c r="W502" s="379"/>
      <c r="X502" s="331"/>
      <c r="Y502" s="373"/>
      <c r="Z502" s="346"/>
      <c r="AA502" s="385"/>
      <c r="AB502" s="379"/>
      <c r="AC502" s="385"/>
      <c r="AD502" s="388"/>
      <c r="AE502" s="340"/>
      <c r="AF502" s="343"/>
      <c r="AG502" s="328"/>
      <c r="AH502" s="367"/>
      <c r="AI502" s="346"/>
      <c r="AJ502" s="349"/>
      <c r="AK502" s="352"/>
      <c r="AL502" s="355"/>
      <c r="AM502" s="343"/>
      <c r="AN502" s="355"/>
      <c r="AO502" s="367"/>
      <c r="AP502" s="346"/>
      <c r="AQ502" s="358"/>
      <c r="AR502" s="361"/>
      <c r="AS502" s="224"/>
      <c r="AT502" s="225">
        <f>IFERROR(VLOOKUP(AS502,'COSTOS CTO 495-2025'!$B$6:$C$180,2,FALSE),0)</f>
        <v>0</v>
      </c>
      <c r="AU502" s="226"/>
      <c r="AV502" s="225">
        <f>IFERROR(VLOOKUP(AU502,'COSTOS CTO 495-2025'!$B$6:$C$239,2,FALSE),0)</f>
        <v>0</v>
      </c>
      <c r="AW502" s="227"/>
      <c r="AX502" s="225">
        <f>IFERROR(VLOOKUP(AW502,'COSTOS CTO 495-2025'!$B$6:$C$180,2,FALSE),0)</f>
        <v>0</v>
      </c>
      <c r="AY502" s="227"/>
      <c r="AZ502" s="225">
        <f>IFERROR(VLOOKUP(AY502,'COSTOS CTO 495-2025'!$B$6:$C$239,2,FALSE),0)</f>
        <v>0</v>
      </c>
      <c r="BA502" s="228"/>
      <c r="BB502" s="225">
        <f>IFERROR(VLOOKUP(BA502,'COSTOS CTO 495-2025'!$B$6:$C$289,2,FALSE),0)</f>
        <v>0</v>
      </c>
      <c r="BC502" s="229"/>
      <c r="BD502" s="225">
        <f>IFERROR(VLOOKUP(BC502,'COSTOS CTO 495-2025'!$B$6:$C$209,2,FALSE),0)</f>
        <v>0</v>
      </c>
      <c r="BE502" s="229"/>
      <c r="BF502" s="225">
        <f>IFERROR(VLOOKUP(BE502,'COSTOS CTO 495-2025'!$B$6:$C$180,2,FALSE),0)</f>
        <v>0</v>
      </c>
      <c r="BG502" s="370"/>
      <c r="BH502" s="364">
        <f>IFERROR(VLOOKUP(BG502,'COSTOS CTO 495-2025'!$B$6:$C$180,2,FALSE),0)</f>
        <v>0</v>
      </c>
      <c r="BI502" s="364"/>
      <c r="BJ502" s="364"/>
      <c r="BK502" s="328"/>
      <c r="BL502" s="331"/>
      <c r="BM502" s="334"/>
    </row>
    <row r="503" spans="1:65" x14ac:dyDescent="0.3">
      <c r="A503" s="373"/>
      <c r="B503" s="376"/>
      <c r="C503" s="379"/>
      <c r="D503" s="379"/>
      <c r="E503" s="334"/>
      <c r="F503" s="373"/>
      <c r="G503" s="382"/>
      <c r="H503" s="385"/>
      <c r="I503" s="385"/>
      <c r="J503" s="379"/>
      <c r="K503" s="346"/>
      <c r="L503" s="346"/>
      <c r="M503" s="346"/>
      <c r="N503" s="379"/>
      <c r="O503" s="346"/>
      <c r="P503" s="346"/>
      <c r="Q503" s="379"/>
      <c r="R503" s="337"/>
      <c r="S503" s="379"/>
      <c r="T503" s="379"/>
      <c r="U503" s="379"/>
      <c r="V503" s="338"/>
      <c r="W503" s="379"/>
      <c r="X503" s="331"/>
      <c r="Y503" s="373"/>
      <c r="Z503" s="346"/>
      <c r="AA503" s="385"/>
      <c r="AB503" s="379"/>
      <c r="AC503" s="385"/>
      <c r="AD503" s="388"/>
      <c r="AE503" s="341"/>
      <c r="AF503" s="344"/>
      <c r="AG503" s="329"/>
      <c r="AH503" s="367"/>
      <c r="AI503" s="347"/>
      <c r="AJ503" s="350"/>
      <c r="AK503" s="353"/>
      <c r="AL503" s="356"/>
      <c r="AM503" s="344"/>
      <c r="AN503" s="356"/>
      <c r="AO503" s="367"/>
      <c r="AP503" s="347"/>
      <c r="AQ503" s="359"/>
      <c r="AR503" s="362"/>
      <c r="AS503" s="224"/>
      <c r="AT503" s="225">
        <f>IFERROR(VLOOKUP(AS503,'COSTOS CTO 495-2025'!$B$6:$C$180,2,FALSE),0)</f>
        <v>0</v>
      </c>
      <c r="AU503" s="226"/>
      <c r="AV503" s="225">
        <f>IFERROR(VLOOKUP(AU503,'COSTOS CTO 495-2025'!$B$6:$C$239,2,FALSE),0)</f>
        <v>0</v>
      </c>
      <c r="AW503" s="227"/>
      <c r="AX503" s="225">
        <f>IFERROR(VLOOKUP(AW503,'COSTOS CTO 495-2025'!$B$6:$C$180,2,FALSE),0)</f>
        <v>0</v>
      </c>
      <c r="AY503" s="227"/>
      <c r="AZ503" s="225">
        <f>IFERROR(VLOOKUP(AY503,'COSTOS CTO 495-2025'!$B$6:$C$239,2,FALSE),0)</f>
        <v>0</v>
      </c>
      <c r="BA503" s="228"/>
      <c r="BB503" s="225">
        <f>IFERROR(VLOOKUP(BA503,'COSTOS CTO 495-2025'!$B$6:$C$289,2,FALSE),0)</f>
        <v>0</v>
      </c>
      <c r="BC503" s="229"/>
      <c r="BD503" s="225">
        <f>IFERROR(VLOOKUP(BC503,'COSTOS CTO 495-2025'!$B$6:$C$209,2,FALSE),0)</f>
        <v>0</v>
      </c>
      <c r="BE503" s="229"/>
      <c r="BF503" s="225">
        <f>IFERROR(VLOOKUP(BE503,'COSTOS CTO 495-2025'!$B$6:$C$180,2,FALSE),0)</f>
        <v>0</v>
      </c>
      <c r="BG503" s="370"/>
      <c r="BH503" s="364">
        <f>IFERROR(VLOOKUP(BG503,'COSTOS CTO 495-2025'!$B$6:$C$180,2,FALSE),0)</f>
        <v>0</v>
      </c>
      <c r="BI503" s="364"/>
      <c r="BJ503" s="364"/>
      <c r="BK503" s="328"/>
      <c r="BL503" s="331"/>
      <c r="BM503" s="334"/>
    </row>
    <row r="504" spans="1:65" x14ac:dyDescent="0.3">
      <c r="A504" s="373"/>
      <c r="B504" s="376"/>
      <c r="C504" s="379"/>
      <c r="D504" s="379"/>
      <c r="E504" s="334"/>
      <c r="F504" s="373"/>
      <c r="G504" s="382"/>
      <c r="H504" s="385"/>
      <c r="I504" s="385"/>
      <c r="J504" s="379"/>
      <c r="K504" s="346"/>
      <c r="L504" s="346"/>
      <c r="M504" s="346"/>
      <c r="N504" s="379"/>
      <c r="O504" s="346"/>
      <c r="P504" s="346"/>
      <c r="Q504" s="379"/>
      <c r="R504" s="337"/>
      <c r="S504" s="379"/>
      <c r="T504" s="379"/>
      <c r="U504" s="379"/>
      <c r="V504" s="230"/>
      <c r="W504" s="379"/>
      <c r="X504" s="331"/>
      <c r="Y504" s="373"/>
      <c r="Z504" s="346"/>
      <c r="AA504" s="385"/>
      <c r="AB504" s="379"/>
      <c r="AC504" s="385"/>
      <c r="AD504" s="388"/>
      <c r="AE504" s="231"/>
      <c r="AF504" s="232"/>
      <c r="AG504" s="230"/>
      <c r="AH504" s="367"/>
      <c r="AI504" s="230"/>
      <c r="AJ504" s="230"/>
      <c r="AK504" s="233"/>
      <c r="AL504" s="230"/>
      <c r="AM504" s="230"/>
      <c r="AN504" s="230"/>
      <c r="AO504" s="367"/>
      <c r="AP504" s="233"/>
      <c r="AQ504" s="233"/>
      <c r="AR504" s="233"/>
      <c r="AS504" s="234"/>
      <c r="AT504" s="235">
        <f>+SUM(AT501:AT503)</f>
        <v>0</v>
      </c>
      <c r="AU504" s="234"/>
      <c r="AV504" s="235">
        <f>+SUM(AV501:AV503)</f>
        <v>0</v>
      </c>
      <c r="AW504" s="235"/>
      <c r="AX504" s="235">
        <f>+SUM(AX501:AX503)</f>
        <v>0</v>
      </c>
      <c r="AY504" s="234"/>
      <c r="AZ504" s="235">
        <f>+SUM(AZ501:AZ503)</f>
        <v>0</v>
      </c>
      <c r="BA504" s="235"/>
      <c r="BB504" s="235">
        <f>SUM(BB501:BB503)</f>
        <v>0</v>
      </c>
      <c r="BC504" s="236"/>
      <c r="BD504" s="235">
        <f>+SUM(BD501:BD503)</f>
        <v>0</v>
      </c>
      <c r="BE504" s="236"/>
      <c r="BF504" s="235">
        <f>+SUM(BF501:BF503)</f>
        <v>0</v>
      </c>
      <c r="BG504" s="370"/>
      <c r="BH504" s="364">
        <f>IFERROR(VLOOKUP(BG504,'COSTOS CTO 495-2025'!$B$6:$C$180,2,FALSE),0)</f>
        <v>0</v>
      </c>
      <c r="BI504" s="365"/>
      <c r="BJ504" s="364"/>
      <c r="BK504" s="328"/>
      <c r="BL504" s="331"/>
      <c r="BM504" s="334"/>
    </row>
    <row r="505" spans="1:65" x14ac:dyDescent="0.3">
      <c r="A505" s="373"/>
      <c r="B505" s="376"/>
      <c r="C505" s="379"/>
      <c r="D505" s="379"/>
      <c r="E505" s="334"/>
      <c r="F505" s="373"/>
      <c r="G505" s="382"/>
      <c r="H505" s="385"/>
      <c r="I505" s="385"/>
      <c r="J505" s="379"/>
      <c r="K505" s="346"/>
      <c r="L505" s="346"/>
      <c r="M505" s="346"/>
      <c r="N505" s="379"/>
      <c r="O505" s="346"/>
      <c r="P505" s="346"/>
      <c r="Q505" s="379"/>
      <c r="R505" s="337"/>
      <c r="S505" s="379"/>
      <c r="T505" s="379"/>
      <c r="U505" s="379"/>
      <c r="V505" s="336"/>
      <c r="W505" s="379"/>
      <c r="X505" s="331"/>
      <c r="Y505" s="373"/>
      <c r="Z505" s="346"/>
      <c r="AA505" s="385"/>
      <c r="AB505" s="379"/>
      <c r="AC505" s="385"/>
      <c r="AD505" s="388"/>
      <c r="AE505" s="339"/>
      <c r="AF505" s="342">
        <f>IF(AE505=0,0,IF(AG505=0,(EOMONTH(AE505,0)+1-(AE505)),(1+AG505-AE505)))</f>
        <v>0</v>
      </c>
      <c r="AG505" s="327"/>
      <c r="AH505" s="367"/>
      <c r="AI505" s="345"/>
      <c r="AJ505" s="348">
        <f>IFERROR(VLOOKUP(AI505,'COSTOS CTO 495-2025'!$B$6:$C$180,2,FALSE),0)</f>
        <v>0</v>
      </c>
      <c r="AK505" s="351">
        <f>+AF505*AJ505</f>
        <v>0</v>
      </c>
      <c r="AL505" s="354"/>
      <c r="AM505" s="342">
        <f>IF(AL505=0,0,IF(AN505=0,(EOMONTH(AL505,0)+1-(AL505)),(1+AN505-AL505)))</f>
        <v>0</v>
      </c>
      <c r="AN505" s="354"/>
      <c r="AO505" s="367"/>
      <c r="AP505" s="345"/>
      <c r="AQ505" s="357">
        <f>IFERROR(VLOOKUP(AP505,'COSTOS CTO 495-2025'!$B$6:$C$180,2,FALSE),0)</f>
        <v>0</v>
      </c>
      <c r="AR505" s="360">
        <f>+AQ505*AM505</f>
        <v>0</v>
      </c>
      <c r="AS505" s="224"/>
      <c r="AT505" s="225">
        <f>IFERROR(VLOOKUP(AS505,'COSTOS CTO 495-2025'!$B$6:$C$180,2,FALSE),0)</f>
        <v>0</v>
      </c>
      <c r="AU505" s="226"/>
      <c r="AV505" s="225">
        <f>IFERROR(VLOOKUP(AU505,'COSTOS CTO 495-2025'!$B$6:$C$239,2,FALSE),0)</f>
        <v>0</v>
      </c>
      <c r="AW505" s="227"/>
      <c r="AX505" s="225">
        <f>IFERROR(VLOOKUP(AW505,'COSTOS CTO 495-2025'!$B$6:$C$180,2,FALSE),0)</f>
        <v>0</v>
      </c>
      <c r="AY505" s="227"/>
      <c r="AZ505" s="225">
        <f>IFERROR(VLOOKUP(AY505,'COSTOS CTO 495-2025'!$B$6:$C$239,2,FALSE),0)</f>
        <v>0</v>
      </c>
      <c r="BA505" s="228"/>
      <c r="BB505" s="225">
        <f>IFERROR(VLOOKUP(BA505,'COSTOS CTO 495-2025'!$B$6:$C$289,2,FALSE),0)</f>
        <v>0</v>
      </c>
      <c r="BC505" s="229"/>
      <c r="BD505" s="225">
        <f>IFERROR(VLOOKUP(BC505,'COSTOS CTO 495-2025'!$B$6:$C$209,2,FALSE),0)</f>
        <v>0</v>
      </c>
      <c r="BE505" s="229"/>
      <c r="BF505" s="225">
        <f>IFERROR(VLOOKUP(BE505,'COSTOS CTO 495-2025'!$B$6:$C$209,2,FALSE),0)</f>
        <v>0</v>
      </c>
      <c r="BG505" s="370"/>
      <c r="BH505" s="364">
        <f>IFERROR(VLOOKUP(BG505,'COSTOS CTO 495-2025'!$B$6:$C$180,2,FALSE),0)</f>
        <v>0</v>
      </c>
      <c r="BI505" s="363">
        <f>+SUM(AZ508+AX508+BD508+AT508+AV508+BH508+AR505+AK505+BF508+BB508)</f>
        <v>0</v>
      </c>
      <c r="BJ505" s="364"/>
      <c r="BK505" s="328"/>
      <c r="BL505" s="331"/>
      <c r="BM505" s="334"/>
    </row>
    <row r="506" spans="1:65" x14ac:dyDescent="0.3">
      <c r="A506" s="373"/>
      <c r="B506" s="376"/>
      <c r="C506" s="379"/>
      <c r="D506" s="379"/>
      <c r="E506" s="334"/>
      <c r="F506" s="373"/>
      <c r="G506" s="382"/>
      <c r="H506" s="385"/>
      <c r="I506" s="385"/>
      <c r="J506" s="379"/>
      <c r="K506" s="346"/>
      <c r="L506" s="346"/>
      <c r="M506" s="346"/>
      <c r="N506" s="379"/>
      <c r="O506" s="346"/>
      <c r="P506" s="346"/>
      <c r="Q506" s="379"/>
      <c r="R506" s="337"/>
      <c r="S506" s="379"/>
      <c r="T506" s="379"/>
      <c r="U506" s="379"/>
      <c r="V506" s="337"/>
      <c r="W506" s="379"/>
      <c r="X506" s="331"/>
      <c r="Y506" s="373"/>
      <c r="Z506" s="346"/>
      <c r="AA506" s="385"/>
      <c r="AB506" s="379"/>
      <c r="AC506" s="385"/>
      <c r="AD506" s="388"/>
      <c r="AE506" s="340"/>
      <c r="AF506" s="343"/>
      <c r="AG506" s="328"/>
      <c r="AH506" s="367"/>
      <c r="AI506" s="346"/>
      <c r="AJ506" s="349"/>
      <c r="AK506" s="352"/>
      <c r="AL506" s="355"/>
      <c r="AM506" s="343"/>
      <c r="AN506" s="355"/>
      <c r="AO506" s="367"/>
      <c r="AP506" s="346"/>
      <c r="AQ506" s="358"/>
      <c r="AR506" s="361"/>
      <c r="AS506" s="224"/>
      <c r="AT506" s="225">
        <f>IFERROR(VLOOKUP(AS506,'COSTOS CTO 495-2025'!$B$6:$C$180,2,FALSE),0)</f>
        <v>0</v>
      </c>
      <c r="AU506" s="226"/>
      <c r="AV506" s="225">
        <f>IFERROR(VLOOKUP(AU506,'COSTOS CTO 495-2025'!$B$6:$C$239,2,FALSE),0)</f>
        <v>0</v>
      </c>
      <c r="AW506" s="227"/>
      <c r="AX506" s="225">
        <f>IFERROR(VLOOKUP(AW506,'COSTOS CTO 495-2025'!$B$6:$C$180,2,FALSE),0)</f>
        <v>0</v>
      </c>
      <c r="AY506" s="227"/>
      <c r="AZ506" s="225">
        <f>IFERROR(VLOOKUP(AY506,'COSTOS CTO 495-2025'!$B$6:$C$239,2,FALSE),0)</f>
        <v>0</v>
      </c>
      <c r="BA506" s="228"/>
      <c r="BB506" s="225">
        <f>IFERROR(VLOOKUP(BA506,'COSTOS CTO 495-2025'!$B$6:$C$289,2,FALSE),0)</f>
        <v>0</v>
      </c>
      <c r="BC506" s="229"/>
      <c r="BD506" s="225">
        <f>IFERROR(VLOOKUP(BC506,'COSTOS CTO 495-2025'!$B$6:$C$209,2,FALSE),0)</f>
        <v>0</v>
      </c>
      <c r="BE506" s="229"/>
      <c r="BF506" s="225">
        <f>IFERROR(VLOOKUP(BE506,'COSTOS CTO 495-2025'!$B$6:$C$209,2,FALSE),0)</f>
        <v>0</v>
      </c>
      <c r="BG506" s="370"/>
      <c r="BH506" s="364">
        <f>IFERROR(VLOOKUP(BG506,'COSTOS CTO 495-2025'!$B$6:$C$180,2,FALSE),0)</f>
        <v>0</v>
      </c>
      <c r="BI506" s="364"/>
      <c r="BJ506" s="364"/>
      <c r="BK506" s="328"/>
      <c r="BL506" s="331"/>
      <c r="BM506" s="334"/>
    </row>
    <row r="507" spans="1:65" x14ac:dyDescent="0.3">
      <c r="A507" s="373"/>
      <c r="B507" s="376"/>
      <c r="C507" s="379"/>
      <c r="D507" s="379"/>
      <c r="E507" s="334"/>
      <c r="F507" s="373"/>
      <c r="G507" s="382"/>
      <c r="H507" s="385"/>
      <c r="I507" s="385"/>
      <c r="J507" s="379"/>
      <c r="K507" s="346"/>
      <c r="L507" s="346"/>
      <c r="M507" s="346"/>
      <c r="N507" s="379"/>
      <c r="O507" s="346"/>
      <c r="P507" s="346"/>
      <c r="Q507" s="379"/>
      <c r="R507" s="337"/>
      <c r="S507" s="379"/>
      <c r="T507" s="379"/>
      <c r="U507" s="379"/>
      <c r="V507" s="338"/>
      <c r="W507" s="379"/>
      <c r="X507" s="331"/>
      <c r="Y507" s="373"/>
      <c r="Z507" s="346"/>
      <c r="AA507" s="385"/>
      <c r="AB507" s="379"/>
      <c r="AC507" s="385"/>
      <c r="AD507" s="388"/>
      <c r="AE507" s="341"/>
      <c r="AF507" s="344"/>
      <c r="AG507" s="329"/>
      <c r="AH507" s="367"/>
      <c r="AI507" s="347"/>
      <c r="AJ507" s="350"/>
      <c r="AK507" s="353"/>
      <c r="AL507" s="356"/>
      <c r="AM507" s="344"/>
      <c r="AN507" s="356"/>
      <c r="AO507" s="367"/>
      <c r="AP507" s="347"/>
      <c r="AQ507" s="359"/>
      <c r="AR507" s="362"/>
      <c r="AS507" s="224"/>
      <c r="AT507" s="225">
        <f>IFERROR(VLOOKUP(AS507,'COSTOS CTO 495-2025'!$B$6:$C$180,2,FALSE),0)</f>
        <v>0</v>
      </c>
      <c r="AU507" s="226"/>
      <c r="AV507" s="225">
        <f>IFERROR(VLOOKUP(AU507,'COSTOS CTO 495-2025'!$B$6:$C$239,2,FALSE),0)</f>
        <v>0</v>
      </c>
      <c r="AW507" s="227"/>
      <c r="AX507" s="225">
        <f>IFERROR(VLOOKUP(AW507,'COSTOS CTO 495-2025'!$B$6:$C$180,2,FALSE),0)</f>
        <v>0</v>
      </c>
      <c r="AY507" s="227"/>
      <c r="AZ507" s="225">
        <f>IFERROR(VLOOKUP(AY507,'COSTOS CTO 495-2025'!$B$6:$C$239,2,FALSE),0)</f>
        <v>0</v>
      </c>
      <c r="BA507" s="228"/>
      <c r="BB507" s="225">
        <f>IFERROR(VLOOKUP(BA507,'COSTOS CTO 495-2025'!$B$6:$C$289,2,FALSE),0)</f>
        <v>0</v>
      </c>
      <c r="BC507" s="229"/>
      <c r="BD507" s="225">
        <f>IFERROR(VLOOKUP(BC507,'COSTOS CTO 495-2025'!$B$6:$C$209,2,FALSE),0)</f>
        <v>0</v>
      </c>
      <c r="BE507" s="229"/>
      <c r="BF507" s="225">
        <f>IFERROR(VLOOKUP(BE507,'COSTOS CTO 495-2025'!$B$6:$C$209,2,FALSE),0)</f>
        <v>0</v>
      </c>
      <c r="BG507" s="370"/>
      <c r="BH507" s="364">
        <f>IFERROR(VLOOKUP(BG507,'COSTOS CTO 495-2025'!$B$6:$C$180,2,FALSE),0)</f>
        <v>0</v>
      </c>
      <c r="BI507" s="364"/>
      <c r="BJ507" s="364"/>
      <c r="BK507" s="328"/>
      <c r="BL507" s="331"/>
      <c r="BM507" s="334"/>
    </row>
    <row r="508" spans="1:65" x14ac:dyDescent="0.3">
      <c r="A508" s="374"/>
      <c r="B508" s="377"/>
      <c r="C508" s="380"/>
      <c r="D508" s="380"/>
      <c r="E508" s="335"/>
      <c r="F508" s="374"/>
      <c r="G508" s="383"/>
      <c r="H508" s="386"/>
      <c r="I508" s="386"/>
      <c r="J508" s="380"/>
      <c r="K508" s="347"/>
      <c r="L508" s="347"/>
      <c r="M508" s="347"/>
      <c r="N508" s="380"/>
      <c r="O508" s="347"/>
      <c r="P508" s="347"/>
      <c r="Q508" s="380"/>
      <c r="R508" s="338"/>
      <c r="S508" s="380"/>
      <c r="T508" s="380"/>
      <c r="U508" s="380"/>
      <c r="V508" s="230"/>
      <c r="W508" s="380"/>
      <c r="X508" s="332"/>
      <c r="Y508" s="374"/>
      <c r="Z508" s="347"/>
      <c r="AA508" s="386"/>
      <c r="AB508" s="380"/>
      <c r="AC508" s="386"/>
      <c r="AD508" s="389"/>
      <c r="AE508" s="231"/>
      <c r="AF508" s="232"/>
      <c r="AG508" s="230"/>
      <c r="AH508" s="368"/>
      <c r="AI508" s="230"/>
      <c r="AJ508" s="230"/>
      <c r="AK508" s="233"/>
      <c r="AL508" s="230"/>
      <c r="AM508" s="230"/>
      <c r="AN508" s="230"/>
      <c r="AO508" s="368"/>
      <c r="AP508" s="233"/>
      <c r="AQ508" s="233"/>
      <c r="AR508" s="233"/>
      <c r="AS508" s="234"/>
      <c r="AT508" s="235">
        <f>+SUM(AT505:AT507)</f>
        <v>0</v>
      </c>
      <c r="AU508" s="234"/>
      <c r="AV508" s="235">
        <f>+SUM(AV505:AV507)</f>
        <v>0</v>
      </c>
      <c r="AW508" s="235"/>
      <c r="AX508" s="235">
        <f>+SUM(AX505:AX507)</f>
        <v>0</v>
      </c>
      <c r="AY508" s="234"/>
      <c r="AZ508" s="235">
        <f>+SUM(AZ505:AZ507)</f>
        <v>0</v>
      </c>
      <c r="BA508" s="235"/>
      <c r="BB508" s="235">
        <f>SUM(BB505:BB507)</f>
        <v>0</v>
      </c>
      <c r="BC508" s="236"/>
      <c r="BD508" s="235">
        <f>+SUM(BD505:BD507)</f>
        <v>0</v>
      </c>
      <c r="BE508" s="236"/>
      <c r="BF508" s="235">
        <f>+SUM(BF505:BF507)</f>
        <v>0</v>
      </c>
      <c r="BG508" s="371"/>
      <c r="BH508" s="365">
        <f>IFERROR(VLOOKUP(BG508,'COSTOS CTO 495-2025'!$B$6:$C$180,2,FALSE),0)</f>
        <v>0</v>
      </c>
      <c r="BI508" s="365"/>
      <c r="BJ508" s="365"/>
      <c r="BK508" s="329"/>
      <c r="BL508" s="332"/>
      <c r="BM508" s="335"/>
    </row>
    <row r="509" spans="1:65" x14ac:dyDescent="0.3">
      <c r="A509" s="372"/>
      <c r="B509" s="375"/>
      <c r="C509" s="378"/>
      <c r="D509" s="378"/>
      <c r="E509" s="333"/>
      <c r="F509" s="372"/>
      <c r="G509" s="381"/>
      <c r="H509" s="384"/>
      <c r="I509" s="384"/>
      <c r="J509" s="378"/>
      <c r="K509" s="345"/>
      <c r="L509" s="345"/>
      <c r="M509" s="345"/>
      <c r="N509" s="378"/>
      <c r="O509" s="345"/>
      <c r="P509" s="345"/>
      <c r="Q509" s="378"/>
      <c r="R509" s="336"/>
      <c r="S509" s="378"/>
      <c r="T509" s="378"/>
      <c r="U509" s="378"/>
      <c r="V509" s="336"/>
      <c r="W509" s="378"/>
      <c r="X509" s="330"/>
      <c r="Y509" s="372"/>
      <c r="Z509" s="345"/>
      <c r="AA509" s="384"/>
      <c r="AB509" s="378"/>
      <c r="AC509" s="384"/>
      <c r="AD509" s="387"/>
      <c r="AE509" s="339"/>
      <c r="AF509" s="342">
        <f>IF(AE509=0,0,IF(AG509=0,(EOMONTH(AE509,0)+1-(AE509)),(1+AG509-AE509)))</f>
        <v>0</v>
      </c>
      <c r="AG509" s="339"/>
      <c r="AH509" s="366">
        <f>+AF509+AF513+AF517</f>
        <v>0</v>
      </c>
      <c r="AI509" s="345"/>
      <c r="AJ509" s="348">
        <f>IFERROR(VLOOKUP(AI509,'COSTOS CTO 495-2025'!$B$6:$C$180,2,FALSE),0)</f>
        <v>0</v>
      </c>
      <c r="AK509" s="351">
        <f>+AH509*AJ509</f>
        <v>0</v>
      </c>
      <c r="AL509" s="339"/>
      <c r="AM509" s="342">
        <f>IF(AL509=0,0,IF(AN509=0,(EOMONTH(AL509,0)+1-(AL509)),(1+AN509-AL509)))</f>
        <v>0</v>
      </c>
      <c r="AN509" s="339"/>
      <c r="AO509" s="366">
        <f>+AM509+AM513+AM517</f>
        <v>0</v>
      </c>
      <c r="AP509" s="345"/>
      <c r="AQ509" s="357">
        <f>IFERROR(VLOOKUP(AP509,'COSTOS CTO 495-2025'!$B$6:$C$180,2,FALSE),0)</f>
        <v>0</v>
      </c>
      <c r="AR509" s="360">
        <f>+AQ509*AM509</f>
        <v>0</v>
      </c>
      <c r="AS509" s="224"/>
      <c r="AT509" s="225">
        <f>IFERROR(VLOOKUP(AS509,'COSTOS CTO 495-2025'!$B$6:$C$180,2,FALSE),0)</f>
        <v>0</v>
      </c>
      <c r="AU509" s="226"/>
      <c r="AV509" s="225">
        <f>IFERROR(VLOOKUP(AU509,'COSTOS CTO 495-2025'!$B$6:$C$239,2,FALSE),0)</f>
        <v>0</v>
      </c>
      <c r="AW509" s="227"/>
      <c r="AX509" s="225">
        <f>IFERROR(VLOOKUP(AW509,'COSTOS CTO 495-2025'!$B$6:$C$180,2,FALSE),0)</f>
        <v>0</v>
      </c>
      <c r="AY509" s="227"/>
      <c r="AZ509" s="225">
        <f>IFERROR(VLOOKUP(AY509,'COSTOS CTO 495-2025'!$B$6:$C$239,2,FALSE),0)</f>
        <v>0</v>
      </c>
      <c r="BA509" s="228"/>
      <c r="BB509" s="225">
        <f>IFERROR(VLOOKUP(BA509,'COSTOS CTO 495-2025'!$B$6:$C$289,2,FALSE),0)</f>
        <v>0</v>
      </c>
      <c r="BC509" s="229"/>
      <c r="BD509" s="225">
        <f>IFERROR(VLOOKUP(BC509,'COSTOS CTO 495-2025'!$B$6:$C$209,2,FALSE),0)</f>
        <v>0</v>
      </c>
      <c r="BE509" s="229"/>
      <c r="BF509" s="225">
        <f>IFERROR(VLOOKUP(BE509,'COSTOS CTO 495-2025'!$B$6:$C$180,2,FALSE),0)</f>
        <v>0</v>
      </c>
      <c r="BG509" s="369"/>
      <c r="BH509" s="363">
        <f>IFERROR(VLOOKUP(BG509,'COSTOS CTO 495-2025'!$B$6:$C$180,2,FALSE),0)</f>
        <v>0</v>
      </c>
      <c r="BI509" s="363">
        <f>+SUM(AZ512+AX512+BD512+AT512+AV512+BH512+AR509+AK509+BF512+BB512)</f>
        <v>0</v>
      </c>
      <c r="BJ509" s="363">
        <f>BI509+BI513+BI517</f>
        <v>0</v>
      </c>
      <c r="BK509" s="327"/>
      <c r="BL509" s="330"/>
      <c r="BM509" s="333"/>
    </row>
    <row r="510" spans="1:65" x14ac:dyDescent="0.3">
      <c r="A510" s="373"/>
      <c r="B510" s="376"/>
      <c r="C510" s="379"/>
      <c r="D510" s="379"/>
      <c r="E510" s="334"/>
      <c r="F510" s="373"/>
      <c r="G510" s="382"/>
      <c r="H510" s="385"/>
      <c r="I510" s="385"/>
      <c r="J510" s="379"/>
      <c r="K510" s="346"/>
      <c r="L510" s="346"/>
      <c r="M510" s="346"/>
      <c r="N510" s="379"/>
      <c r="O510" s="346"/>
      <c r="P510" s="346"/>
      <c r="Q510" s="379"/>
      <c r="R510" s="337"/>
      <c r="S510" s="379"/>
      <c r="T510" s="379"/>
      <c r="U510" s="379"/>
      <c r="V510" s="337"/>
      <c r="W510" s="379"/>
      <c r="X510" s="331"/>
      <c r="Y510" s="373"/>
      <c r="Z510" s="346"/>
      <c r="AA510" s="385"/>
      <c r="AB510" s="379"/>
      <c r="AC510" s="385"/>
      <c r="AD510" s="388"/>
      <c r="AE510" s="340"/>
      <c r="AF510" s="343"/>
      <c r="AG510" s="340"/>
      <c r="AH510" s="367"/>
      <c r="AI510" s="346"/>
      <c r="AJ510" s="349"/>
      <c r="AK510" s="352"/>
      <c r="AL510" s="340"/>
      <c r="AM510" s="343"/>
      <c r="AN510" s="340"/>
      <c r="AO510" s="367"/>
      <c r="AP510" s="346"/>
      <c r="AQ510" s="358"/>
      <c r="AR510" s="361"/>
      <c r="AS510" s="224"/>
      <c r="AT510" s="225">
        <f>IFERROR(VLOOKUP(AS510,'COSTOS CTO 495-2025'!$B$6:$C$180,2,FALSE),0)</f>
        <v>0</v>
      </c>
      <c r="AU510" s="226"/>
      <c r="AV510" s="225">
        <f>IFERROR(VLOOKUP(AU510,'COSTOS CTO 495-2025'!$B$6:$C$239,2,FALSE),0)</f>
        <v>0</v>
      </c>
      <c r="AW510" s="227"/>
      <c r="AX510" s="225">
        <f>IFERROR(VLOOKUP(AW510,'COSTOS CTO 495-2025'!$B$6:$C$180,2,FALSE),0)</f>
        <v>0</v>
      </c>
      <c r="AY510" s="227"/>
      <c r="AZ510" s="225">
        <f>IFERROR(VLOOKUP(AY510,'COSTOS CTO 495-2025'!$B$6:$C$239,2,FALSE),0)</f>
        <v>0</v>
      </c>
      <c r="BA510" s="228"/>
      <c r="BB510" s="225">
        <f>IFERROR(VLOOKUP(BA510,'COSTOS CTO 495-2025'!$B$6:$C$289,2,FALSE),0)</f>
        <v>0</v>
      </c>
      <c r="BC510" s="229"/>
      <c r="BD510" s="225">
        <f>IFERROR(VLOOKUP(BC510,'COSTOS CTO 495-2025'!$B$6:$C$209,2,FALSE),0)</f>
        <v>0</v>
      </c>
      <c r="BE510" s="229"/>
      <c r="BF510" s="225">
        <f>IFERROR(VLOOKUP(BE510,'COSTOS CTO 495-2025'!$B$6:$C$180,2,FALSE),0)</f>
        <v>0</v>
      </c>
      <c r="BG510" s="370"/>
      <c r="BH510" s="364">
        <f>IFERROR(VLOOKUP(BG510,'COSTOS CTO 495-2025'!$B$6:$C$180,2,FALSE),0)</f>
        <v>0</v>
      </c>
      <c r="BI510" s="364"/>
      <c r="BJ510" s="364"/>
      <c r="BK510" s="328"/>
      <c r="BL510" s="331"/>
      <c r="BM510" s="334"/>
    </row>
    <row r="511" spans="1:65" x14ac:dyDescent="0.3">
      <c r="A511" s="373"/>
      <c r="B511" s="376"/>
      <c r="C511" s="379"/>
      <c r="D511" s="379"/>
      <c r="E511" s="334"/>
      <c r="F511" s="373"/>
      <c r="G511" s="382"/>
      <c r="H511" s="385"/>
      <c r="I511" s="385"/>
      <c r="J511" s="379"/>
      <c r="K511" s="346"/>
      <c r="L511" s="346"/>
      <c r="M511" s="346"/>
      <c r="N511" s="379"/>
      <c r="O511" s="346"/>
      <c r="P511" s="346"/>
      <c r="Q511" s="379"/>
      <c r="R511" s="337"/>
      <c r="S511" s="379"/>
      <c r="T511" s="379"/>
      <c r="U511" s="379"/>
      <c r="V511" s="338"/>
      <c r="W511" s="379"/>
      <c r="X511" s="331"/>
      <c r="Y511" s="373"/>
      <c r="Z511" s="346"/>
      <c r="AA511" s="385"/>
      <c r="AB511" s="379"/>
      <c r="AC511" s="385"/>
      <c r="AD511" s="388"/>
      <c r="AE511" s="341"/>
      <c r="AF511" s="344"/>
      <c r="AG511" s="341"/>
      <c r="AH511" s="367"/>
      <c r="AI511" s="347"/>
      <c r="AJ511" s="350"/>
      <c r="AK511" s="353"/>
      <c r="AL511" s="341"/>
      <c r="AM511" s="344"/>
      <c r="AN511" s="341"/>
      <c r="AO511" s="367"/>
      <c r="AP511" s="347"/>
      <c r="AQ511" s="359"/>
      <c r="AR511" s="362"/>
      <c r="AS511" s="224"/>
      <c r="AT511" s="225">
        <f>IFERROR(VLOOKUP(AS511,'COSTOS CTO 495-2025'!$B$6:$C$180,2,FALSE),0)</f>
        <v>0</v>
      </c>
      <c r="AU511" s="226"/>
      <c r="AV511" s="225">
        <f>IFERROR(VLOOKUP(AU511,'COSTOS CTO 495-2025'!$B$6:$C$239,2,FALSE),0)</f>
        <v>0</v>
      </c>
      <c r="AW511" s="227"/>
      <c r="AX511" s="225">
        <f>IFERROR(VLOOKUP(AW511,'COSTOS CTO 495-2025'!$B$6:$C$180,2,FALSE),0)</f>
        <v>0</v>
      </c>
      <c r="AY511" s="227"/>
      <c r="AZ511" s="225">
        <f>IFERROR(VLOOKUP(AY511,'COSTOS CTO 495-2025'!$B$6:$C$239,2,FALSE),0)</f>
        <v>0</v>
      </c>
      <c r="BA511" s="228"/>
      <c r="BB511" s="225">
        <f>IFERROR(VLOOKUP(BA511,'COSTOS CTO 495-2025'!$B$6:$C$289,2,FALSE),0)</f>
        <v>0</v>
      </c>
      <c r="BC511" s="229"/>
      <c r="BD511" s="225">
        <f>IFERROR(VLOOKUP(BC511,'COSTOS CTO 495-2025'!$B$6:$C$209,2,FALSE),0)</f>
        <v>0</v>
      </c>
      <c r="BE511" s="229"/>
      <c r="BF511" s="225">
        <f>IFERROR(VLOOKUP(BE511,'COSTOS CTO 495-2025'!$B$6:$C$180,2,FALSE),0)</f>
        <v>0</v>
      </c>
      <c r="BG511" s="370"/>
      <c r="BH511" s="364">
        <f>IFERROR(VLOOKUP(BG511,'COSTOS CTO 495-2025'!$B$6:$C$180,2,FALSE),0)</f>
        <v>0</v>
      </c>
      <c r="BI511" s="364"/>
      <c r="BJ511" s="364"/>
      <c r="BK511" s="328"/>
      <c r="BL511" s="331"/>
      <c r="BM511" s="334"/>
    </row>
    <row r="512" spans="1:65" x14ac:dyDescent="0.3">
      <c r="A512" s="373"/>
      <c r="B512" s="376"/>
      <c r="C512" s="379"/>
      <c r="D512" s="379"/>
      <c r="E512" s="334"/>
      <c r="F512" s="373"/>
      <c r="G512" s="382"/>
      <c r="H512" s="385"/>
      <c r="I512" s="385"/>
      <c r="J512" s="379"/>
      <c r="K512" s="346"/>
      <c r="L512" s="346"/>
      <c r="M512" s="346"/>
      <c r="N512" s="379"/>
      <c r="O512" s="346"/>
      <c r="P512" s="346"/>
      <c r="Q512" s="379"/>
      <c r="R512" s="337"/>
      <c r="S512" s="379"/>
      <c r="T512" s="379"/>
      <c r="U512" s="379"/>
      <c r="V512" s="230"/>
      <c r="W512" s="379"/>
      <c r="X512" s="331"/>
      <c r="Y512" s="373"/>
      <c r="Z512" s="346"/>
      <c r="AA512" s="385"/>
      <c r="AB512" s="379"/>
      <c r="AC512" s="385"/>
      <c r="AD512" s="388"/>
      <c r="AE512" s="231"/>
      <c r="AF512" s="232"/>
      <c r="AG512" s="230"/>
      <c r="AH512" s="367"/>
      <c r="AI512" s="230"/>
      <c r="AJ512" s="230"/>
      <c r="AK512" s="233"/>
      <c r="AL512" s="230"/>
      <c r="AM512" s="230"/>
      <c r="AN512" s="230"/>
      <c r="AO512" s="367"/>
      <c r="AP512" s="230"/>
      <c r="AQ512" s="230"/>
      <c r="AR512" s="230"/>
      <c r="AS512" s="234"/>
      <c r="AT512" s="235">
        <f>+SUM(AT509:AT511)</f>
        <v>0</v>
      </c>
      <c r="AU512" s="234"/>
      <c r="AV512" s="235">
        <f>+SUM(AV509:AV511)</f>
        <v>0</v>
      </c>
      <c r="AW512" s="235"/>
      <c r="AX512" s="235">
        <f>+SUM(AX509:AX511)</f>
        <v>0</v>
      </c>
      <c r="AY512" s="234"/>
      <c r="AZ512" s="235">
        <f>+SUM(AZ509:AZ511)</f>
        <v>0</v>
      </c>
      <c r="BA512" s="235"/>
      <c r="BB512" s="235">
        <f>BB509+BB510+BB511</f>
        <v>0</v>
      </c>
      <c r="BC512" s="236"/>
      <c r="BD512" s="235">
        <f>+BD509+BD510+BD511</f>
        <v>0</v>
      </c>
      <c r="BE512" s="236"/>
      <c r="BF512" s="235">
        <f>+SUM(BF509:BF511)</f>
        <v>0</v>
      </c>
      <c r="BG512" s="370"/>
      <c r="BH512" s="364">
        <f>IFERROR(VLOOKUP(BG512,'COSTOS CTO 495-2025'!$B$6:$C$180,2,FALSE),0)</f>
        <v>0</v>
      </c>
      <c r="BI512" s="365"/>
      <c r="BJ512" s="364"/>
      <c r="BK512" s="328"/>
      <c r="BL512" s="331"/>
      <c r="BM512" s="334"/>
    </row>
    <row r="513" spans="1:65" x14ac:dyDescent="0.3">
      <c r="A513" s="373"/>
      <c r="B513" s="376"/>
      <c r="C513" s="379"/>
      <c r="D513" s="379"/>
      <c r="E513" s="334"/>
      <c r="F513" s="373"/>
      <c r="G513" s="382"/>
      <c r="H513" s="385"/>
      <c r="I513" s="385"/>
      <c r="J513" s="379"/>
      <c r="K513" s="346"/>
      <c r="L513" s="346"/>
      <c r="M513" s="346"/>
      <c r="N513" s="379"/>
      <c r="O513" s="346"/>
      <c r="P513" s="346"/>
      <c r="Q513" s="379"/>
      <c r="R513" s="337"/>
      <c r="S513" s="379"/>
      <c r="T513" s="379"/>
      <c r="U513" s="379"/>
      <c r="V513" s="336"/>
      <c r="W513" s="379"/>
      <c r="X513" s="331"/>
      <c r="Y513" s="373"/>
      <c r="Z513" s="346"/>
      <c r="AA513" s="385"/>
      <c r="AB513" s="379"/>
      <c r="AC513" s="385"/>
      <c r="AD513" s="388"/>
      <c r="AE513" s="339"/>
      <c r="AF513" s="342">
        <f>IF(AE513=0,0,IF(AG513=0,(EOMONTH(AE513,0)+1-(AE513)),(1+AG513-AE513)))</f>
        <v>0</v>
      </c>
      <c r="AG513" s="327"/>
      <c r="AH513" s="367"/>
      <c r="AI513" s="345"/>
      <c r="AJ513" s="348">
        <f>IFERROR(VLOOKUP(AI513,'COSTOS CTO 495-2025'!$B$6:$C$180,2,FALSE),0)</f>
        <v>0</v>
      </c>
      <c r="AK513" s="351">
        <f>+AF513*AJ513</f>
        <v>0</v>
      </c>
      <c r="AL513" s="354"/>
      <c r="AM513" s="342">
        <f>IF(AL513=0,0,IF(AN513=0,(EOMONTH(AL513,0)+1-(AL513)),(1+AN513-AL513)))</f>
        <v>0</v>
      </c>
      <c r="AN513" s="354"/>
      <c r="AO513" s="367"/>
      <c r="AP513" s="345"/>
      <c r="AQ513" s="357">
        <f>IFERROR(VLOOKUP(AP513,'COSTOS CTO 495-2025'!$B$6:$C$180,2,FALSE),0)</f>
        <v>0</v>
      </c>
      <c r="AR513" s="360">
        <f>+AQ513*AM513</f>
        <v>0</v>
      </c>
      <c r="AS513" s="224"/>
      <c r="AT513" s="225">
        <f>IFERROR(VLOOKUP(AS513,'COSTOS CTO 495-2025'!$B$6:$C$180,2,FALSE),0)</f>
        <v>0</v>
      </c>
      <c r="AU513" s="226"/>
      <c r="AV513" s="225">
        <f>IFERROR(VLOOKUP(AU513,'COSTOS CTO 495-2025'!$B$6:$C$239,2,FALSE),0)</f>
        <v>0</v>
      </c>
      <c r="AW513" s="227"/>
      <c r="AX513" s="225">
        <f>IFERROR(VLOOKUP(AW513,'COSTOS CTO 495-2025'!$B$6:$C$180,2,FALSE),0)</f>
        <v>0</v>
      </c>
      <c r="AY513" s="227"/>
      <c r="AZ513" s="225">
        <f>IFERROR(VLOOKUP(AY513,'COSTOS CTO 495-2025'!$B$6:$C$239,2,FALSE),0)</f>
        <v>0</v>
      </c>
      <c r="BA513" s="228"/>
      <c r="BB513" s="225">
        <f>IFERROR(VLOOKUP(BA513,'COSTOS CTO 495-2025'!$B$6:$C$289,2,FALSE),0)</f>
        <v>0</v>
      </c>
      <c r="BC513" s="229"/>
      <c r="BD513" s="225">
        <f>IFERROR(VLOOKUP(BC513,'COSTOS CTO 495-2025'!$B$6:$C$209,2,FALSE),0)</f>
        <v>0</v>
      </c>
      <c r="BE513" s="229"/>
      <c r="BF513" s="225">
        <f>IFERROR(VLOOKUP(BE513,'COSTOS CTO 495-2025'!$B$6:$C$180,2,FALSE),0)</f>
        <v>0</v>
      </c>
      <c r="BG513" s="370"/>
      <c r="BH513" s="364">
        <f>IFERROR(VLOOKUP(BG513,'COSTOS CTO 495-2025'!$B$6:$C$180,2,FALSE),0)</f>
        <v>0</v>
      </c>
      <c r="BI513" s="363">
        <f>+SUM(AZ516+AX516+BD516+AT516+AV516+BH516+AR513+AK513+BF516+BB516)</f>
        <v>0</v>
      </c>
      <c r="BJ513" s="364"/>
      <c r="BK513" s="328"/>
      <c r="BL513" s="331"/>
      <c r="BM513" s="334"/>
    </row>
    <row r="514" spans="1:65" x14ac:dyDescent="0.3">
      <c r="A514" s="373"/>
      <c r="B514" s="376"/>
      <c r="C514" s="379"/>
      <c r="D514" s="379"/>
      <c r="E514" s="334"/>
      <c r="F514" s="373"/>
      <c r="G514" s="382"/>
      <c r="H514" s="385"/>
      <c r="I514" s="385"/>
      <c r="J514" s="379"/>
      <c r="K514" s="346"/>
      <c r="L514" s="346"/>
      <c r="M514" s="346"/>
      <c r="N514" s="379"/>
      <c r="O514" s="346"/>
      <c r="P514" s="346"/>
      <c r="Q514" s="379"/>
      <c r="R514" s="337"/>
      <c r="S514" s="379"/>
      <c r="T514" s="379"/>
      <c r="U514" s="379"/>
      <c r="V514" s="337"/>
      <c r="W514" s="379"/>
      <c r="X514" s="331"/>
      <c r="Y514" s="373"/>
      <c r="Z514" s="346"/>
      <c r="AA514" s="385"/>
      <c r="AB514" s="379"/>
      <c r="AC514" s="385"/>
      <c r="AD514" s="388"/>
      <c r="AE514" s="340"/>
      <c r="AF514" s="343"/>
      <c r="AG514" s="328"/>
      <c r="AH514" s="367"/>
      <c r="AI514" s="346"/>
      <c r="AJ514" s="349"/>
      <c r="AK514" s="352"/>
      <c r="AL514" s="355"/>
      <c r="AM514" s="343"/>
      <c r="AN514" s="355"/>
      <c r="AO514" s="367"/>
      <c r="AP514" s="346"/>
      <c r="AQ514" s="358"/>
      <c r="AR514" s="361"/>
      <c r="AS514" s="224"/>
      <c r="AT514" s="225">
        <f>IFERROR(VLOOKUP(AS514,'COSTOS CTO 495-2025'!$B$6:$C$180,2,FALSE),0)</f>
        <v>0</v>
      </c>
      <c r="AU514" s="226"/>
      <c r="AV514" s="225">
        <f>IFERROR(VLOOKUP(AU514,'COSTOS CTO 495-2025'!$B$6:$C$239,2,FALSE),0)</f>
        <v>0</v>
      </c>
      <c r="AW514" s="227"/>
      <c r="AX514" s="225">
        <f>IFERROR(VLOOKUP(AW514,'COSTOS CTO 495-2025'!$B$6:$C$180,2,FALSE),0)</f>
        <v>0</v>
      </c>
      <c r="AY514" s="227"/>
      <c r="AZ514" s="225">
        <f>IFERROR(VLOOKUP(AY514,'COSTOS CTO 495-2025'!$B$6:$C$239,2,FALSE),0)</f>
        <v>0</v>
      </c>
      <c r="BA514" s="228"/>
      <c r="BB514" s="225">
        <f>IFERROR(VLOOKUP(BA514,'COSTOS CTO 495-2025'!$B$6:$C$289,2,FALSE),0)</f>
        <v>0</v>
      </c>
      <c r="BC514" s="229"/>
      <c r="BD514" s="225">
        <f>IFERROR(VLOOKUP(BC514,'COSTOS CTO 495-2025'!$B$6:$C$209,2,FALSE),0)</f>
        <v>0</v>
      </c>
      <c r="BE514" s="229"/>
      <c r="BF514" s="225">
        <f>IFERROR(VLOOKUP(BE514,'COSTOS CTO 495-2025'!$B$6:$C$180,2,FALSE),0)</f>
        <v>0</v>
      </c>
      <c r="BG514" s="370"/>
      <c r="BH514" s="364">
        <f>IFERROR(VLOOKUP(BG514,'COSTOS CTO 495-2025'!$B$6:$C$180,2,FALSE),0)</f>
        <v>0</v>
      </c>
      <c r="BI514" s="364"/>
      <c r="BJ514" s="364"/>
      <c r="BK514" s="328"/>
      <c r="BL514" s="331"/>
      <c r="BM514" s="334"/>
    </row>
    <row r="515" spans="1:65" x14ac:dyDescent="0.3">
      <c r="A515" s="373"/>
      <c r="B515" s="376"/>
      <c r="C515" s="379"/>
      <c r="D515" s="379"/>
      <c r="E515" s="334"/>
      <c r="F515" s="373"/>
      <c r="G515" s="382"/>
      <c r="H515" s="385"/>
      <c r="I515" s="385"/>
      <c r="J515" s="379"/>
      <c r="K515" s="346"/>
      <c r="L515" s="346"/>
      <c r="M515" s="346"/>
      <c r="N515" s="379"/>
      <c r="O515" s="346"/>
      <c r="P515" s="346"/>
      <c r="Q515" s="379"/>
      <c r="R515" s="337"/>
      <c r="S515" s="379"/>
      <c r="T515" s="379"/>
      <c r="U515" s="379"/>
      <c r="V515" s="338"/>
      <c r="W515" s="379"/>
      <c r="X515" s="331"/>
      <c r="Y515" s="373"/>
      <c r="Z515" s="346"/>
      <c r="AA515" s="385"/>
      <c r="AB515" s="379"/>
      <c r="AC515" s="385"/>
      <c r="AD515" s="388"/>
      <c r="AE515" s="341"/>
      <c r="AF515" s="344"/>
      <c r="AG515" s="329"/>
      <c r="AH515" s="367"/>
      <c r="AI515" s="347"/>
      <c r="AJ515" s="350"/>
      <c r="AK515" s="353"/>
      <c r="AL515" s="356"/>
      <c r="AM515" s="344"/>
      <c r="AN515" s="356"/>
      <c r="AO515" s="367"/>
      <c r="AP515" s="347"/>
      <c r="AQ515" s="359"/>
      <c r="AR515" s="362"/>
      <c r="AS515" s="224"/>
      <c r="AT515" s="225">
        <f>IFERROR(VLOOKUP(AS515,'COSTOS CTO 495-2025'!$B$6:$C$180,2,FALSE),0)</f>
        <v>0</v>
      </c>
      <c r="AU515" s="226"/>
      <c r="AV515" s="225">
        <f>IFERROR(VLOOKUP(AU515,'COSTOS CTO 495-2025'!$B$6:$C$239,2,FALSE),0)</f>
        <v>0</v>
      </c>
      <c r="AW515" s="227"/>
      <c r="AX515" s="225">
        <f>IFERROR(VLOOKUP(AW515,'COSTOS CTO 495-2025'!$B$6:$C$180,2,FALSE),0)</f>
        <v>0</v>
      </c>
      <c r="AY515" s="227"/>
      <c r="AZ515" s="225">
        <f>IFERROR(VLOOKUP(AY515,'COSTOS CTO 495-2025'!$B$6:$C$239,2,FALSE),0)</f>
        <v>0</v>
      </c>
      <c r="BA515" s="228"/>
      <c r="BB515" s="225">
        <f>IFERROR(VLOOKUP(BA515,'COSTOS CTO 495-2025'!$B$6:$C$289,2,FALSE),0)</f>
        <v>0</v>
      </c>
      <c r="BC515" s="229"/>
      <c r="BD515" s="225">
        <f>IFERROR(VLOOKUP(BC515,'COSTOS CTO 495-2025'!$B$6:$C$209,2,FALSE),0)</f>
        <v>0</v>
      </c>
      <c r="BE515" s="229"/>
      <c r="BF515" s="225">
        <f>IFERROR(VLOOKUP(BE515,'COSTOS CTO 495-2025'!$B$6:$C$180,2,FALSE),0)</f>
        <v>0</v>
      </c>
      <c r="BG515" s="370"/>
      <c r="BH515" s="364">
        <f>IFERROR(VLOOKUP(BG515,'COSTOS CTO 495-2025'!$B$6:$C$180,2,FALSE),0)</f>
        <v>0</v>
      </c>
      <c r="BI515" s="364"/>
      <c r="BJ515" s="364"/>
      <c r="BK515" s="328"/>
      <c r="BL515" s="331"/>
      <c r="BM515" s="334"/>
    </row>
    <row r="516" spans="1:65" x14ac:dyDescent="0.3">
      <c r="A516" s="373"/>
      <c r="B516" s="376"/>
      <c r="C516" s="379"/>
      <c r="D516" s="379"/>
      <c r="E516" s="334"/>
      <c r="F516" s="373"/>
      <c r="G516" s="382"/>
      <c r="H516" s="385"/>
      <c r="I516" s="385"/>
      <c r="J516" s="379"/>
      <c r="K516" s="346"/>
      <c r="L516" s="346"/>
      <c r="M516" s="346"/>
      <c r="N516" s="379"/>
      <c r="O516" s="346"/>
      <c r="P516" s="346"/>
      <c r="Q516" s="379"/>
      <c r="R516" s="337"/>
      <c r="S516" s="379"/>
      <c r="T516" s="379"/>
      <c r="U516" s="379"/>
      <c r="V516" s="230"/>
      <c r="W516" s="379"/>
      <c r="X516" s="331"/>
      <c r="Y516" s="373"/>
      <c r="Z516" s="346"/>
      <c r="AA516" s="385"/>
      <c r="AB516" s="379"/>
      <c r="AC516" s="385"/>
      <c r="AD516" s="388"/>
      <c r="AE516" s="231"/>
      <c r="AF516" s="232"/>
      <c r="AG516" s="230"/>
      <c r="AH516" s="367"/>
      <c r="AI516" s="230"/>
      <c r="AJ516" s="230"/>
      <c r="AK516" s="233"/>
      <c r="AL516" s="230"/>
      <c r="AM516" s="230"/>
      <c r="AN516" s="230"/>
      <c r="AO516" s="367"/>
      <c r="AP516" s="233"/>
      <c r="AQ516" s="233"/>
      <c r="AR516" s="233"/>
      <c r="AS516" s="234"/>
      <c r="AT516" s="235">
        <f>+SUM(AT513:AT515)</f>
        <v>0</v>
      </c>
      <c r="AU516" s="234"/>
      <c r="AV516" s="235">
        <f>+SUM(AV513:AV515)</f>
        <v>0</v>
      </c>
      <c r="AW516" s="235"/>
      <c r="AX516" s="235">
        <f>+SUM(AX513:AX515)</f>
        <v>0</v>
      </c>
      <c r="AY516" s="234"/>
      <c r="AZ516" s="235">
        <f>+SUM(AZ513:AZ515)</f>
        <v>0</v>
      </c>
      <c r="BA516" s="235"/>
      <c r="BB516" s="235">
        <f>SUM(BB513:BB515)</f>
        <v>0</v>
      </c>
      <c r="BC516" s="236"/>
      <c r="BD516" s="235">
        <f>+SUM(BD513:BD515)</f>
        <v>0</v>
      </c>
      <c r="BE516" s="236"/>
      <c r="BF516" s="235">
        <f>+SUM(BF513:BF515)</f>
        <v>0</v>
      </c>
      <c r="BG516" s="370"/>
      <c r="BH516" s="364">
        <f>IFERROR(VLOOKUP(BG516,'COSTOS CTO 495-2025'!$B$6:$C$180,2,FALSE),0)</f>
        <v>0</v>
      </c>
      <c r="BI516" s="365"/>
      <c r="BJ516" s="364"/>
      <c r="BK516" s="328"/>
      <c r="BL516" s="331"/>
      <c r="BM516" s="334"/>
    </row>
    <row r="517" spans="1:65" x14ac:dyDescent="0.3">
      <c r="A517" s="373"/>
      <c r="B517" s="376"/>
      <c r="C517" s="379"/>
      <c r="D517" s="379"/>
      <c r="E517" s="334"/>
      <c r="F517" s="373"/>
      <c r="G517" s="382"/>
      <c r="H517" s="385"/>
      <c r="I517" s="385"/>
      <c r="J517" s="379"/>
      <c r="K517" s="346"/>
      <c r="L517" s="346"/>
      <c r="M517" s="346"/>
      <c r="N517" s="379"/>
      <c r="O517" s="346"/>
      <c r="P517" s="346"/>
      <c r="Q517" s="379"/>
      <c r="R517" s="337"/>
      <c r="S517" s="379"/>
      <c r="T517" s="379"/>
      <c r="U517" s="379"/>
      <c r="V517" s="336"/>
      <c r="W517" s="379"/>
      <c r="X517" s="331"/>
      <c r="Y517" s="373"/>
      <c r="Z517" s="346"/>
      <c r="AA517" s="385"/>
      <c r="AB517" s="379"/>
      <c r="AC517" s="385"/>
      <c r="AD517" s="388"/>
      <c r="AE517" s="339"/>
      <c r="AF517" s="342">
        <f>IF(AE517=0,0,IF(AG517=0,(EOMONTH(AE517,0)+1-(AE517)),(1+AG517-AE517)))</f>
        <v>0</v>
      </c>
      <c r="AG517" s="327"/>
      <c r="AH517" s="367"/>
      <c r="AI517" s="345"/>
      <c r="AJ517" s="348">
        <f>IFERROR(VLOOKUP(AI517,'COSTOS CTO 495-2025'!$B$6:$C$180,2,FALSE),0)</f>
        <v>0</v>
      </c>
      <c r="AK517" s="351">
        <f>+AF517*AJ517</f>
        <v>0</v>
      </c>
      <c r="AL517" s="354"/>
      <c r="AM517" s="342">
        <f>IF(AL517=0,0,IF(AN517=0,(EOMONTH(AL517,0)+1-(AL517)),(1+AN517-AL517)))</f>
        <v>0</v>
      </c>
      <c r="AN517" s="354"/>
      <c r="AO517" s="367"/>
      <c r="AP517" s="345"/>
      <c r="AQ517" s="357">
        <f>IFERROR(VLOOKUP(AP517,'COSTOS CTO 495-2025'!$B$6:$C$180,2,FALSE),0)</f>
        <v>0</v>
      </c>
      <c r="AR517" s="360">
        <f>+AQ517*AM517</f>
        <v>0</v>
      </c>
      <c r="AS517" s="224"/>
      <c r="AT517" s="225">
        <f>IFERROR(VLOOKUP(AS517,'COSTOS CTO 495-2025'!$B$6:$C$180,2,FALSE),0)</f>
        <v>0</v>
      </c>
      <c r="AU517" s="226"/>
      <c r="AV517" s="225">
        <f>IFERROR(VLOOKUP(AU517,'COSTOS CTO 495-2025'!$B$6:$C$239,2,FALSE),0)</f>
        <v>0</v>
      </c>
      <c r="AW517" s="227"/>
      <c r="AX517" s="225">
        <f>IFERROR(VLOOKUP(AW517,'COSTOS CTO 495-2025'!$B$6:$C$180,2,FALSE),0)</f>
        <v>0</v>
      </c>
      <c r="AY517" s="227"/>
      <c r="AZ517" s="225">
        <f>IFERROR(VLOOKUP(AY517,'COSTOS CTO 495-2025'!$B$6:$C$239,2,FALSE),0)</f>
        <v>0</v>
      </c>
      <c r="BA517" s="228"/>
      <c r="BB517" s="225">
        <f>IFERROR(VLOOKUP(BA517,'COSTOS CTO 495-2025'!$B$6:$C$289,2,FALSE),0)</f>
        <v>0</v>
      </c>
      <c r="BC517" s="229"/>
      <c r="BD517" s="225">
        <f>IFERROR(VLOOKUP(BC517,'COSTOS CTO 495-2025'!$B$6:$C$209,2,FALSE),0)</f>
        <v>0</v>
      </c>
      <c r="BE517" s="229"/>
      <c r="BF517" s="225">
        <f>IFERROR(VLOOKUP(BE517,'COSTOS CTO 495-2025'!$B$6:$C$209,2,FALSE),0)</f>
        <v>0</v>
      </c>
      <c r="BG517" s="370"/>
      <c r="BH517" s="364">
        <f>IFERROR(VLOOKUP(BG517,'COSTOS CTO 495-2025'!$B$6:$C$180,2,FALSE),0)</f>
        <v>0</v>
      </c>
      <c r="BI517" s="363">
        <f>+SUM(AZ520+AX520+BD520+AT520+AV520+BH520+AR517+AK517+BF520+BB520)</f>
        <v>0</v>
      </c>
      <c r="BJ517" s="364"/>
      <c r="BK517" s="328"/>
      <c r="BL517" s="331"/>
      <c r="BM517" s="334"/>
    </row>
    <row r="518" spans="1:65" x14ac:dyDescent="0.3">
      <c r="A518" s="373"/>
      <c r="B518" s="376"/>
      <c r="C518" s="379"/>
      <c r="D518" s="379"/>
      <c r="E518" s="334"/>
      <c r="F518" s="373"/>
      <c r="G518" s="382"/>
      <c r="H518" s="385"/>
      <c r="I518" s="385"/>
      <c r="J518" s="379"/>
      <c r="K518" s="346"/>
      <c r="L518" s="346"/>
      <c r="M518" s="346"/>
      <c r="N518" s="379"/>
      <c r="O518" s="346"/>
      <c r="P518" s="346"/>
      <c r="Q518" s="379"/>
      <c r="R518" s="337"/>
      <c r="S518" s="379"/>
      <c r="T518" s="379"/>
      <c r="U518" s="379"/>
      <c r="V518" s="337"/>
      <c r="W518" s="379"/>
      <c r="X518" s="331"/>
      <c r="Y518" s="373"/>
      <c r="Z518" s="346"/>
      <c r="AA518" s="385"/>
      <c r="AB518" s="379"/>
      <c r="AC518" s="385"/>
      <c r="AD518" s="388"/>
      <c r="AE518" s="340"/>
      <c r="AF518" s="343"/>
      <c r="AG518" s="328"/>
      <c r="AH518" s="367"/>
      <c r="AI518" s="346"/>
      <c r="AJ518" s="349"/>
      <c r="AK518" s="352"/>
      <c r="AL518" s="355"/>
      <c r="AM518" s="343"/>
      <c r="AN518" s="355"/>
      <c r="AO518" s="367"/>
      <c r="AP518" s="346"/>
      <c r="AQ518" s="358"/>
      <c r="AR518" s="361"/>
      <c r="AS518" s="224"/>
      <c r="AT518" s="225">
        <f>IFERROR(VLOOKUP(AS518,'COSTOS CTO 495-2025'!$B$6:$C$180,2,FALSE),0)</f>
        <v>0</v>
      </c>
      <c r="AU518" s="226"/>
      <c r="AV518" s="225">
        <f>IFERROR(VLOOKUP(AU518,'COSTOS CTO 495-2025'!$B$6:$C$239,2,FALSE),0)</f>
        <v>0</v>
      </c>
      <c r="AW518" s="227"/>
      <c r="AX518" s="225">
        <f>IFERROR(VLOOKUP(AW518,'COSTOS CTO 495-2025'!$B$6:$C$180,2,FALSE),0)</f>
        <v>0</v>
      </c>
      <c r="AY518" s="227"/>
      <c r="AZ518" s="225">
        <f>IFERROR(VLOOKUP(AY518,'COSTOS CTO 495-2025'!$B$6:$C$239,2,FALSE),0)</f>
        <v>0</v>
      </c>
      <c r="BA518" s="228"/>
      <c r="BB518" s="225">
        <f>IFERROR(VLOOKUP(BA518,'COSTOS CTO 495-2025'!$B$6:$C$289,2,FALSE),0)</f>
        <v>0</v>
      </c>
      <c r="BC518" s="229"/>
      <c r="BD518" s="225">
        <f>IFERROR(VLOOKUP(BC518,'COSTOS CTO 495-2025'!$B$6:$C$209,2,FALSE),0)</f>
        <v>0</v>
      </c>
      <c r="BE518" s="229"/>
      <c r="BF518" s="225">
        <f>IFERROR(VLOOKUP(BE518,'COSTOS CTO 495-2025'!$B$6:$C$209,2,FALSE),0)</f>
        <v>0</v>
      </c>
      <c r="BG518" s="370"/>
      <c r="BH518" s="364">
        <f>IFERROR(VLOOKUP(BG518,'COSTOS CTO 495-2025'!$B$6:$C$180,2,FALSE),0)</f>
        <v>0</v>
      </c>
      <c r="BI518" s="364"/>
      <c r="BJ518" s="364"/>
      <c r="BK518" s="328"/>
      <c r="BL518" s="331"/>
      <c r="BM518" s="334"/>
    </row>
    <row r="519" spans="1:65" x14ac:dyDescent="0.3">
      <c r="A519" s="373"/>
      <c r="B519" s="376"/>
      <c r="C519" s="379"/>
      <c r="D519" s="379"/>
      <c r="E519" s="334"/>
      <c r="F519" s="373"/>
      <c r="G519" s="382"/>
      <c r="H519" s="385"/>
      <c r="I519" s="385"/>
      <c r="J519" s="379"/>
      <c r="K519" s="346"/>
      <c r="L519" s="346"/>
      <c r="M519" s="346"/>
      <c r="N519" s="379"/>
      <c r="O519" s="346"/>
      <c r="P519" s="346"/>
      <c r="Q519" s="379"/>
      <c r="R519" s="337"/>
      <c r="S519" s="379"/>
      <c r="T519" s="379"/>
      <c r="U519" s="379"/>
      <c r="V519" s="338"/>
      <c r="W519" s="379"/>
      <c r="X519" s="331"/>
      <c r="Y519" s="373"/>
      <c r="Z519" s="346"/>
      <c r="AA519" s="385"/>
      <c r="AB519" s="379"/>
      <c r="AC519" s="385"/>
      <c r="AD519" s="388"/>
      <c r="AE519" s="341"/>
      <c r="AF519" s="344"/>
      <c r="AG519" s="329"/>
      <c r="AH519" s="367"/>
      <c r="AI519" s="347"/>
      <c r="AJ519" s="350"/>
      <c r="AK519" s="353"/>
      <c r="AL519" s="356"/>
      <c r="AM519" s="344"/>
      <c r="AN519" s="356"/>
      <c r="AO519" s="367"/>
      <c r="AP519" s="347"/>
      <c r="AQ519" s="359"/>
      <c r="AR519" s="362"/>
      <c r="AS519" s="224"/>
      <c r="AT519" s="225">
        <f>IFERROR(VLOOKUP(AS519,'COSTOS CTO 495-2025'!$B$6:$C$180,2,FALSE),0)</f>
        <v>0</v>
      </c>
      <c r="AU519" s="226"/>
      <c r="AV519" s="225">
        <f>IFERROR(VLOOKUP(AU519,'COSTOS CTO 495-2025'!$B$6:$C$239,2,FALSE),0)</f>
        <v>0</v>
      </c>
      <c r="AW519" s="227"/>
      <c r="AX519" s="225">
        <f>IFERROR(VLOOKUP(AW519,'COSTOS CTO 495-2025'!$B$6:$C$180,2,FALSE),0)</f>
        <v>0</v>
      </c>
      <c r="AY519" s="227"/>
      <c r="AZ519" s="225">
        <f>IFERROR(VLOOKUP(AY519,'COSTOS CTO 495-2025'!$B$6:$C$239,2,FALSE),0)</f>
        <v>0</v>
      </c>
      <c r="BA519" s="228"/>
      <c r="BB519" s="225">
        <f>IFERROR(VLOOKUP(BA519,'COSTOS CTO 495-2025'!$B$6:$C$289,2,FALSE),0)</f>
        <v>0</v>
      </c>
      <c r="BC519" s="229"/>
      <c r="BD519" s="225">
        <f>IFERROR(VLOOKUP(BC519,'COSTOS CTO 495-2025'!$B$6:$C$209,2,FALSE),0)</f>
        <v>0</v>
      </c>
      <c r="BE519" s="229"/>
      <c r="BF519" s="225">
        <f>IFERROR(VLOOKUP(BE519,'COSTOS CTO 495-2025'!$B$6:$C$209,2,FALSE),0)</f>
        <v>0</v>
      </c>
      <c r="BG519" s="370"/>
      <c r="BH519" s="364">
        <f>IFERROR(VLOOKUP(BG519,'COSTOS CTO 495-2025'!$B$6:$C$180,2,FALSE),0)</f>
        <v>0</v>
      </c>
      <c r="BI519" s="364"/>
      <c r="BJ519" s="364"/>
      <c r="BK519" s="328"/>
      <c r="BL519" s="331"/>
      <c r="BM519" s="334"/>
    </row>
    <row r="520" spans="1:65" x14ac:dyDescent="0.3">
      <c r="A520" s="374"/>
      <c r="B520" s="377"/>
      <c r="C520" s="380"/>
      <c r="D520" s="380"/>
      <c r="E520" s="335"/>
      <c r="F520" s="374"/>
      <c r="G520" s="383"/>
      <c r="H520" s="386"/>
      <c r="I520" s="386"/>
      <c r="J520" s="380"/>
      <c r="K520" s="347"/>
      <c r="L520" s="347"/>
      <c r="M520" s="347"/>
      <c r="N520" s="380"/>
      <c r="O520" s="347"/>
      <c r="P520" s="347"/>
      <c r="Q520" s="380"/>
      <c r="R520" s="338"/>
      <c r="S520" s="380"/>
      <c r="T520" s="380"/>
      <c r="U520" s="380"/>
      <c r="V520" s="230"/>
      <c r="W520" s="380"/>
      <c r="X520" s="332"/>
      <c r="Y520" s="374"/>
      <c r="Z520" s="347"/>
      <c r="AA520" s="386"/>
      <c r="AB520" s="380"/>
      <c r="AC520" s="386"/>
      <c r="AD520" s="389"/>
      <c r="AE520" s="231"/>
      <c r="AF520" s="232"/>
      <c r="AG520" s="230"/>
      <c r="AH520" s="368"/>
      <c r="AI520" s="230"/>
      <c r="AJ520" s="230"/>
      <c r="AK520" s="233"/>
      <c r="AL520" s="230"/>
      <c r="AM520" s="230"/>
      <c r="AN520" s="230"/>
      <c r="AO520" s="368"/>
      <c r="AP520" s="233"/>
      <c r="AQ520" s="233"/>
      <c r="AR520" s="233"/>
      <c r="AS520" s="234"/>
      <c r="AT520" s="235">
        <f>+SUM(AT517:AT519)</f>
        <v>0</v>
      </c>
      <c r="AU520" s="234"/>
      <c r="AV520" s="235">
        <f>+SUM(AV517:AV519)</f>
        <v>0</v>
      </c>
      <c r="AW520" s="235"/>
      <c r="AX520" s="235">
        <f>+SUM(AX517:AX519)</f>
        <v>0</v>
      </c>
      <c r="AY520" s="234"/>
      <c r="AZ520" s="235">
        <f>+SUM(AZ517:AZ519)</f>
        <v>0</v>
      </c>
      <c r="BA520" s="235"/>
      <c r="BB520" s="235">
        <f>SUM(BB517:BB519)</f>
        <v>0</v>
      </c>
      <c r="BC520" s="236"/>
      <c r="BD520" s="235">
        <f>+SUM(BD517:BD519)</f>
        <v>0</v>
      </c>
      <c r="BE520" s="236"/>
      <c r="BF520" s="235">
        <f>+SUM(BF517:BF519)</f>
        <v>0</v>
      </c>
      <c r="BG520" s="371"/>
      <c r="BH520" s="365">
        <f>IFERROR(VLOOKUP(BG520,'COSTOS CTO 495-2025'!$B$6:$C$180,2,FALSE),0)</f>
        <v>0</v>
      </c>
      <c r="BI520" s="365"/>
      <c r="BJ520" s="365"/>
      <c r="BK520" s="329"/>
      <c r="BL520" s="332"/>
      <c r="BM520" s="335"/>
    </row>
    <row r="521" spans="1:65" x14ac:dyDescent="0.3">
      <c r="A521" s="372"/>
      <c r="B521" s="375"/>
      <c r="C521" s="378"/>
      <c r="D521" s="378"/>
      <c r="E521" s="333"/>
      <c r="F521" s="372"/>
      <c r="G521" s="381"/>
      <c r="H521" s="384"/>
      <c r="I521" s="384"/>
      <c r="J521" s="378"/>
      <c r="K521" s="345"/>
      <c r="L521" s="345"/>
      <c r="M521" s="345"/>
      <c r="N521" s="378"/>
      <c r="O521" s="345"/>
      <c r="P521" s="345"/>
      <c r="Q521" s="378"/>
      <c r="R521" s="336"/>
      <c r="S521" s="378"/>
      <c r="T521" s="378"/>
      <c r="U521" s="378"/>
      <c r="V521" s="336"/>
      <c r="W521" s="378"/>
      <c r="X521" s="330"/>
      <c r="Y521" s="372"/>
      <c r="Z521" s="345"/>
      <c r="AA521" s="384"/>
      <c r="AB521" s="378"/>
      <c r="AC521" s="384"/>
      <c r="AD521" s="387"/>
      <c r="AE521" s="339"/>
      <c r="AF521" s="342">
        <f>IF(AE521=0,0,IF(AG521=0,(EOMONTH(AE521,0)+1-(AE521)),(1+AG521-AE521)))</f>
        <v>0</v>
      </c>
      <c r="AG521" s="339"/>
      <c r="AH521" s="366">
        <f>+AF521+AF525+AF529</f>
        <v>0</v>
      </c>
      <c r="AI521" s="345"/>
      <c r="AJ521" s="348">
        <f>IFERROR(VLOOKUP(AI521,'COSTOS CTO 495-2025'!$B$6:$C$180,2,FALSE),0)</f>
        <v>0</v>
      </c>
      <c r="AK521" s="351">
        <f>+AH521*AJ521</f>
        <v>0</v>
      </c>
      <c r="AL521" s="339"/>
      <c r="AM521" s="342">
        <f>IF(AL521=0,0,IF(AN521=0,(EOMONTH(AL521,0)+1-(AL521)),(1+AN521-AL521)))</f>
        <v>0</v>
      </c>
      <c r="AN521" s="339"/>
      <c r="AO521" s="366">
        <f>+AM521+AM525+AM529</f>
        <v>0</v>
      </c>
      <c r="AP521" s="345"/>
      <c r="AQ521" s="357">
        <f>IFERROR(VLOOKUP(AP521,'COSTOS CTO 495-2025'!$B$6:$C$180,2,FALSE),0)</f>
        <v>0</v>
      </c>
      <c r="AR521" s="360">
        <f>+AQ521*AM521</f>
        <v>0</v>
      </c>
      <c r="AS521" s="224"/>
      <c r="AT521" s="225">
        <f>IFERROR(VLOOKUP(AS521,'COSTOS CTO 495-2025'!$B$6:$C$180,2,FALSE),0)</f>
        <v>0</v>
      </c>
      <c r="AU521" s="226"/>
      <c r="AV521" s="225">
        <f>IFERROR(VLOOKUP(AU521,'COSTOS CTO 495-2025'!$B$6:$C$239,2,FALSE),0)</f>
        <v>0</v>
      </c>
      <c r="AW521" s="227"/>
      <c r="AX521" s="225">
        <f>IFERROR(VLOOKUP(AW521,'COSTOS CTO 495-2025'!$B$6:$C$180,2,FALSE),0)</f>
        <v>0</v>
      </c>
      <c r="AY521" s="227"/>
      <c r="AZ521" s="225">
        <f>IFERROR(VLOOKUP(AY521,'COSTOS CTO 495-2025'!$B$6:$C$239,2,FALSE),0)</f>
        <v>0</v>
      </c>
      <c r="BA521" s="228"/>
      <c r="BB521" s="225">
        <f>IFERROR(VLOOKUP(BA521,'COSTOS CTO 495-2025'!$B$6:$C$289,2,FALSE),0)</f>
        <v>0</v>
      </c>
      <c r="BC521" s="229"/>
      <c r="BD521" s="225">
        <f>IFERROR(VLOOKUP(BC521,'COSTOS CTO 495-2025'!$B$6:$C$209,2,FALSE),0)</f>
        <v>0</v>
      </c>
      <c r="BE521" s="229"/>
      <c r="BF521" s="225">
        <f>IFERROR(VLOOKUP(BE521,'COSTOS CTO 495-2025'!$B$6:$C$180,2,FALSE),0)</f>
        <v>0</v>
      </c>
      <c r="BG521" s="369"/>
      <c r="BH521" s="363">
        <f>IFERROR(VLOOKUP(BG521,'COSTOS CTO 495-2025'!$B$6:$C$180,2,FALSE),0)</f>
        <v>0</v>
      </c>
      <c r="BI521" s="363">
        <f>+SUM(AZ524+AX524+BD524+AT524+AV524+BH524+AR521+AK521+BF524+BB524)</f>
        <v>0</v>
      </c>
      <c r="BJ521" s="363">
        <f>BI521+BI525+BI529</f>
        <v>0</v>
      </c>
      <c r="BK521" s="327"/>
      <c r="BL521" s="330"/>
      <c r="BM521" s="333"/>
    </row>
    <row r="522" spans="1:65" x14ac:dyDescent="0.3">
      <c r="A522" s="373"/>
      <c r="B522" s="376"/>
      <c r="C522" s="379"/>
      <c r="D522" s="379"/>
      <c r="E522" s="334"/>
      <c r="F522" s="373"/>
      <c r="G522" s="382"/>
      <c r="H522" s="385"/>
      <c r="I522" s="385"/>
      <c r="J522" s="379"/>
      <c r="K522" s="346"/>
      <c r="L522" s="346"/>
      <c r="M522" s="346"/>
      <c r="N522" s="379"/>
      <c r="O522" s="346"/>
      <c r="P522" s="346"/>
      <c r="Q522" s="379"/>
      <c r="R522" s="337"/>
      <c r="S522" s="379"/>
      <c r="T522" s="379"/>
      <c r="U522" s="379"/>
      <c r="V522" s="337"/>
      <c r="W522" s="379"/>
      <c r="X522" s="331"/>
      <c r="Y522" s="373"/>
      <c r="Z522" s="346"/>
      <c r="AA522" s="385"/>
      <c r="AB522" s="379"/>
      <c r="AC522" s="385"/>
      <c r="AD522" s="388"/>
      <c r="AE522" s="340"/>
      <c r="AF522" s="343"/>
      <c r="AG522" s="340"/>
      <c r="AH522" s="367"/>
      <c r="AI522" s="346"/>
      <c r="AJ522" s="349"/>
      <c r="AK522" s="352"/>
      <c r="AL522" s="340"/>
      <c r="AM522" s="343"/>
      <c r="AN522" s="340"/>
      <c r="AO522" s="367"/>
      <c r="AP522" s="346"/>
      <c r="AQ522" s="358"/>
      <c r="AR522" s="361"/>
      <c r="AS522" s="224"/>
      <c r="AT522" s="225">
        <f>IFERROR(VLOOKUP(AS522,'COSTOS CTO 495-2025'!$B$6:$C$180,2,FALSE),0)</f>
        <v>0</v>
      </c>
      <c r="AU522" s="226"/>
      <c r="AV522" s="225">
        <f>IFERROR(VLOOKUP(AU522,'COSTOS CTO 495-2025'!$B$6:$C$239,2,FALSE),0)</f>
        <v>0</v>
      </c>
      <c r="AW522" s="227"/>
      <c r="AX522" s="225">
        <f>IFERROR(VLOOKUP(AW522,'COSTOS CTO 495-2025'!$B$6:$C$180,2,FALSE),0)</f>
        <v>0</v>
      </c>
      <c r="AY522" s="227"/>
      <c r="AZ522" s="225">
        <f>IFERROR(VLOOKUP(AY522,'COSTOS CTO 495-2025'!$B$6:$C$239,2,FALSE),0)</f>
        <v>0</v>
      </c>
      <c r="BA522" s="228"/>
      <c r="BB522" s="225">
        <f>IFERROR(VLOOKUP(BA522,'COSTOS CTO 495-2025'!$B$6:$C$289,2,FALSE),0)</f>
        <v>0</v>
      </c>
      <c r="BC522" s="229"/>
      <c r="BD522" s="225">
        <f>IFERROR(VLOOKUP(BC522,'COSTOS CTO 495-2025'!$B$6:$C$209,2,FALSE),0)</f>
        <v>0</v>
      </c>
      <c r="BE522" s="229"/>
      <c r="BF522" s="225">
        <f>IFERROR(VLOOKUP(BE522,'COSTOS CTO 495-2025'!$B$6:$C$180,2,FALSE),0)</f>
        <v>0</v>
      </c>
      <c r="BG522" s="370"/>
      <c r="BH522" s="364">
        <f>IFERROR(VLOOKUP(BG522,'COSTOS CTO 495-2025'!$B$6:$C$180,2,FALSE),0)</f>
        <v>0</v>
      </c>
      <c r="BI522" s="364"/>
      <c r="BJ522" s="364"/>
      <c r="BK522" s="328"/>
      <c r="BL522" s="331"/>
      <c r="BM522" s="334"/>
    </row>
    <row r="523" spans="1:65" x14ac:dyDescent="0.3">
      <c r="A523" s="373"/>
      <c r="B523" s="376"/>
      <c r="C523" s="379"/>
      <c r="D523" s="379"/>
      <c r="E523" s="334"/>
      <c r="F523" s="373"/>
      <c r="G523" s="382"/>
      <c r="H523" s="385"/>
      <c r="I523" s="385"/>
      <c r="J523" s="379"/>
      <c r="K523" s="346"/>
      <c r="L523" s="346"/>
      <c r="M523" s="346"/>
      <c r="N523" s="379"/>
      <c r="O523" s="346"/>
      <c r="P523" s="346"/>
      <c r="Q523" s="379"/>
      <c r="R523" s="337"/>
      <c r="S523" s="379"/>
      <c r="T523" s="379"/>
      <c r="U523" s="379"/>
      <c r="V523" s="338"/>
      <c r="W523" s="379"/>
      <c r="X523" s="331"/>
      <c r="Y523" s="373"/>
      <c r="Z523" s="346"/>
      <c r="AA523" s="385"/>
      <c r="AB523" s="379"/>
      <c r="AC523" s="385"/>
      <c r="AD523" s="388"/>
      <c r="AE523" s="341"/>
      <c r="AF523" s="344"/>
      <c r="AG523" s="341"/>
      <c r="AH523" s="367"/>
      <c r="AI523" s="347"/>
      <c r="AJ523" s="350"/>
      <c r="AK523" s="353"/>
      <c r="AL523" s="341"/>
      <c r="AM523" s="344"/>
      <c r="AN523" s="341"/>
      <c r="AO523" s="367"/>
      <c r="AP523" s="347"/>
      <c r="AQ523" s="359"/>
      <c r="AR523" s="362"/>
      <c r="AS523" s="224"/>
      <c r="AT523" s="225">
        <f>IFERROR(VLOOKUP(AS523,'COSTOS CTO 495-2025'!$B$6:$C$180,2,FALSE),0)</f>
        <v>0</v>
      </c>
      <c r="AU523" s="226"/>
      <c r="AV523" s="225">
        <f>IFERROR(VLOOKUP(AU523,'COSTOS CTO 495-2025'!$B$6:$C$239,2,FALSE),0)</f>
        <v>0</v>
      </c>
      <c r="AW523" s="227"/>
      <c r="AX523" s="225">
        <f>IFERROR(VLOOKUP(AW523,'COSTOS CTO 495-2025'!$B$6:$C$180,2,FALSE),0)</f>
        <v>0</v>
      </c>
      <c r="AY523" s="227"/>
      <c r="AZ523" s="225">
        <f>IFERROR(VLOOKUP(AY523,'COSTOS CTO 495-2025'!$B$6:$C$239,2,FALSE),0)</f>
        <v>0</v>
      </c>
      <c r="BA523" s="228"/>
      <c r="BB523" s="225">
        <f>IFERROR(VLOOKUP(BA523,'COSTOS CTO 495-2025'!$B$6:$C$289,2,FALSE),0)</f>
        <v>0</v>
      </c>
      <c r="BC523" s="229"/>
      <c r="BD523" s="225">
        <f>IFERROR(VLOOKUP(BC523,'COSTOS CTO 495-2025'!$B$6:$C$209,2,FALSE),0)</f>
        <v>0</v>
      </c>
      <c r="BE523" s="229"/>
      <c r="BF523" s="225">
        <f>IFERROR(VLOOKUP(BE523,'COSTOS CTO 495-2025'!$B$6:$C$180,2,FALSE),0)</f>
        <v>0</v>
      </c>
      <c r="BG523" s="370"/>
      <c r="BH523" s="364">
        <f>IFERROR(VLOOKUP(BG523,'COSTOS CTO 495-2025'!$B$6:$C$180,2,FALSE),0)</f>
        <v>0</v>
      </c>
      <c r="BI523" s="364"/>
      <c r="BJ523" s="364"/>
      <c r="BK523" s="328"/>
      <c r="BL523" s="331"/>
      <c r="BM523" s="334"/>
    </row>
    <row r="524" spans="1:65" x14ac:dyDescent="0.3">
      <c r="A524" s="373"/>
      <c r="B524" s="376"/>
      <c r="C524" s="379"/>
      <c r="D524" s="379"/>
      <c r="E524" s="334"/>
      <c r="F524" s="373"/>
      <c r="G524" s="382"/>
      <c r="H524" s="385"/>
      <c r="I524" s="385"/>
      <c r="J524" s="379"/>
      <c r="K524" s="346"/>
      <c r="L524" s="346"/>
      <c r="M524" s="346"/>
      <c r="N524" s="379"/>
      <c r="O524" s="346"/>
      <c r="P524" s="346"/>
      <c r="Q524" s="379"/>
      <c r="R524" s="337"/>
      <c r="S524" s="379"/>
      <c r="T524" s="379"/>
      <c r="U524" s="379"/>
      <c r="V524" s="230"/>
      <c r="W524" s="379"/>
      <c r="X524" s="331"/>
      <c r="Y524" s="373"/>
      <c r="Z524" s="346"/>
      <c r="AA524" s="385"/>
      <c r="AB524" s="379"/>
      <c r="AC524" s="385"/>
      <c r="AD524" s="388"/>
      <c r="AE524" s="231"/>
      <c r="AF524" s="232"/>
      <c r="AG524" s="230"/>
      <c r="AH524" s="367"/>
      <c r="AI524" s="230"/>
      <c r="AJ524" s="230"/>
      <c r="AK524" s="233"/>
      <c r="AL524" s="230"/>
      <c r="AM524" s="230"/>
      <c r="AN524" s="230"/>
      <c r="AO524" s="367"/>
      <c r="AP524" s="230"/>
      <c r="AQ524" s="230"/>
      <c r="AR524" s="230"/>
      <c r="AS524" s="234"/>
      <c r="AT524" s="235">
        <f>+SUM(AT521:AT523)</f>
        <v>0</v>
      </c>
      <c r="AU524" s="234"/>
      <c r="AV524" s="235">
        <f>+SUM(AV521:AV523)</f>
        <v>0</v>
      </c>
      <c r="AW524" s="235"/>
      <c r="AX524" s="235">
        <f>+SUM(AX521:AX523)</f>
        <v>0</v>
      </c>
      <c r="AY524" s="234"/>
      <c r="AZ524" s="235">
        <f>+SUM(AZ521:AZ523)</f>
        <v>0</v>
      </c>
      <c r="BA524" s="235"/>
      <c r="BB524" s="235">
        <f>BB521+BB522+BB523</f>
        <v>0</v>
      </c>
      <c r="BC524" s="236"/>
      <c r="BD524" s="235">
        <f>+BD521+BD522+BD523</f>
        <v>0</v>
      </c>
      <c r="BE524" s="236"/>
      <c r="BF524" s="235">
        <f>+SUM(BF521:BF523)</f>
        <v>0</v>
      </c>
      <c r="BG524" s="370"/>
      <c r="BH524" s="364">
        <f>IFERROR(VLOOKUP(BG524,'COSTOS CTO 495-2025'!$B$6:$C$180,2,FALSE),0)</f>
        <v>0</v>
      </c>
      <c r="BI524" s="365"/>
      <c r="BJ524" s="364"/>
      <c r="BK524" s="328"/>
      <c r="BL524" s="331"/>
      <c r="BM524" s="334"/>
    </row>
    <row r="525" spans="1:65" x14ac:dyDescent="0.3">
      <c r="A525" s="373"/>
      <c r="B525" s="376"/>
      <c r="C525" s="379"/>
      <c r="D525" s="379"/>
      <c r="E525" s="334"/>
      <c r="F525" s="373"/>
      <c r="G525" s="382"/>
      <c r="H525" s="385"/>
      <c r="I525" s="385"/>
      <c r="J525" s="379"/>
      <c r="K525" s="346"/>
      <c r="L525" s="346"/>
      <c r="M525" s="346"/>
      <c r="N525" s="379"/>
      <c r="O525" s="346"/>
      <c r="P525" s="346"/>
      <c r="Q525" s="379"/>
      <c r="R525" s="337"/>
      <c r="S525" s="379"/>
      <c r="T525" s="379"/>
      <c r="U525" s="379"/>
      <c r="V525" s="336"/>
      <c r="W525" s="379"/>
      <c r="X525" s="331"/>
      <c r="Y525" s="373"/>
      <c r="Z525" s="346"/>
      <c r="AA525" s="385"/>
      <c r="AB525" s="379"/>
      <c r="AC525" s="385"/>
      <c r="AD525" s="388"/>
      <c r="AE525" s="339"/>
      <c r="AF525" s="342">
        <f>IF(AE525=0,0,IF(AG525=0,(EOMONTH(AE525,0)+1-(AE525)),(1+AG525-AE525)))</f>
        <v>0</v>
      </c>
      <c r="AG525" s="327"/>
      <c r="AH525" s="367"/>
      <c r="AI525" s="345"/>
      <c r="AJ525" s="348">
        <f>IFERROR(VLOOKUP(AI525,'COSTOS CTO 495-2025'!$B$6:$C$180,2,FALSE),0)</f>
        <v>0</v>
      </c>
      <c r="AK525" s="351">
        <f>+AF525*AJ525</f>
        <v>0</v>
      </c>
      <c r="AL525" s="354"/>
      <c r="AM525" s="342">
        <f>IF(AL525=0,0,IF(AN525=0,(EOMONTH(AL525,0)+1-(AL525)),(1+AN525-AL525)))</f>
        <v>0</v>
      </c>
      <c r="AN525" s="354"/>
      <c r="AO525" s="367"/>
      <c r="AP525" s="345"/>
      <c r="AQ525" s="357">
        <f>IFERROR(VLOOKUP(AP525,'COSTOS CTO 495-2025'!$B$6:$C$180,2,FALSE),0)</f>
        <v>0</v>
      </c>
      <c r="AR525" s="360">
        <f>+AQ525*AM525</f>
        <v>0</v>
      </c>
      <c r="AS525" s="224"/>
      <c r="AT525" s="225">
        <f>IFERROR(VLOOKUP(AS525,'COSTOS CTO 495-2025'!$B$6:$C$180,2,FALSE),0)</f>
        <v>0</v>
      </c>
      <c r="AU525" s="226"/>
      <c r="AV525" s="225">
        <f>IFERROR(VLOOKUP(AU525,'COSTOS CTO 495-2025'!$B$6:$C$239,2,FALSE),0)</f>
        <v>0</v>
      </c>
      <c r="AW525" s="227"/>
      <c r="AX525" s="225">
        <f>IFERROR(VLOOKUP(AW525,'COSTOS CTO 495-2025'!$B$6:$C$180,2,FALSE),0)</f>
        <v>0</v>
      </c>
      <c r="AY525" s="227"/>
      <c r="AZ525" s="225">
        <f>IFERROR(VLOOKUP(AY525,'COSTOS CTO 495-2025'!$B$6:$C$239,2,FALSE),0)</f>
        <v>0</v>
      </c>
      <c r="BA525" s="228"/>
      <c r="BB525" s="225">
        <f>IFERROR(VLOOKUP(BA525,'COSTOS CTO 495-2025'!$B$6:$C$289,2,FALSE),0)</f>
        <v>0</v>
      </c>
      <c r="BC525" s="229"/>
      <c r="BD525" s="225">
        <f>IFERROR(VLOOKUP(BC525,'COSTOS CTO 495-2025'!$B$6:$C$209,2,FALSE),0)</f>
        <v>0</v>
      </c>
      <c r="BE525" s="229"/>
      <c r="BF525" s="225">
        <f>IFERROR(VLOOKUP(BE525,'COSTOS CTO 495-2025'!$B$6:$C$180,2,FALSE),0)</f>
        <v>0</v>
      </c>
      <c r="BG525" s="370"/>
      <c r="BH525" s="364">
        <f>IFERROR(VLOOKUP(BG525,'COSTOS CTO 495-2025'!$B$6:$C$180,2,FALSE),0)</f>
        <v>0</v>
      </c>
      <c r="BI525" s="363">
        <f>+SUM(AZ528+AX528+BD528+AT528+AV528+BH528+AR525+AK525+BF528+BB528)</f>
        <v>0</v>
      </c>
      <c r="BJ525" s="364"/>
      <c r="BK525" s="328"/>
      <c r="BL525" s="331"/>
      <c r="BM525" s="334"/>
    </row>
    <row r="526" spans="1:65" x14ac:dyDescent="0.3">
      <c r="A526" s="373"/>
      <c r="B526" s="376"/>
      <c r="C526" s="379"/>
      <c r="D526" s="379"/>
      <c r="E526" s="334"/>
      <c r="F526" s="373"/>
      <c r="G526" s="382"/>
      <c r="H526" s="385"/>
      <c r="I526" s="385"/>
      <c r="J526" s="379"/>
      <c r="K526" s="346"/>
      <c r="L526" s="346"/>
      <c r="M526" s="346"/>
      <c r="N526" s="379"/>
      <c r="O526" s="346"/>
      <c r="P526" s="346"/>
      <c r="Q526" s="379"/>
      <c r="R526" s="337"/>
      <c r="S526" s="379"/>
      <c r="T526" s="379"/>
      <c r="U526" s="379"/>
      <c r="V526" s="337"/>
      <c r="W526" s="379"/>
      <c r="X526" s="331"/>
      <c r="Y526" s="373"/>
      <c r="Z526" s="346"/>
      <c r="AA526" s="385"/>
      <c r="AB526" s="379"/>
      <c r="AC526" s="385"/>
      <c r="AD526" s="388"/>
      <c r="AE526" s="340"/>
      <c r="AF526" s="343"/>
      <c r="AG526" s="328"/>
      <c r="AH526" s="367"/>
      <c r="AI526" s="346"/>
      <c r="AJ526" s="349"/>
      <c r="AK526" s="352"/>
      <c r="AL526" s="355"/>
      <c r="AM526" s="343"/>
      <c r="AN526" s="355"/>
      <c r="AO526" s="367"/>
      <c r="AP526" s="346"/>
      <c r="AQ526" s="358"/>
      <c r="AR526" s="361"/>
      <c r="AS526" s="224"/>
      <c r="AT526" s="225">
        <f>IFERROR(VLOOKUP(AS526,'COSTOS CTO 495-2025'!$B$6:$C$180,2,FALSE),0)</f>
        <v>0</v>
      </c>
      <c r="AU526" s="226"/>
      <c r="AV526" s="225">
        <f>IFERROR(VLOOKUP(AU526,'COSTOS CTO 495-2025'!$B$6:$C$239,2,FALSE),0)</f>
        <v>0</v>
      </c>
      <c r="AW526" s="227"/>
      <c r="AX526" s="225">
        <f>IFERROR(VLOOKUP(AW526,'COSTOS CTO 495-2025'!$B$6:$C$180,2,FALSE),0)</f>
        <v>0</v>
      </c>
      <c r="AY526" s="227"/>
      <c r="AZ526" s="225">
        <f>IFERROR(VLOOKUP(AY526,'COSTOS CTO 495-2025'!$B$6:$C$239,2,FALSE),0)</f>
        <v>0</v>
      </c>
      <c r="BA526" s="228"/>
      <c r="BB526" s="225">
        <f>IFERROR(VLOOKUP(BA526,'COSTOS CTO 495-2025'!$B$6:$C$289,2,FALSE),0)</f>
        <v>0</v>
      </c>
      <c r="BC526" s="229"/>
      <c r="BD526" s="225">
        <f>IFERROR(VLOOKUP(BC526,'COSTOS CTO 495-2025'!$B$6:$C$209,2,FALSE),0)</f>
        <v>0</v>
      </c>
      <c r="BE526" s="229"/>
      <c r="BF526" s="225">
        <f>IFERROR(VLOOKUP(BE526,'COSTOS CTO 495-2025'!$B$6:$C$180,2,FALSE),0)</f>
        <v>0</v>
      </c>
      <c r="BG526" s="370"/>
      <c r="BH526" s="364">
        <f>IFERROR(VLOOKUP(BG526,'COSTOS CTO 495-2025'!$B$6:$C$180,2,FALSE),0)</f>
        <v>0</v>
      </c>
      <c r="BI526" s="364"/>
      <c r="BJ526" s="364"/>
      <c r="BK526" s="328"/>
      <c r="BL526" s="331"/>
      <c r="BM526" s="334"/>
    </row>
    <row r="527" spans="1:65" x14ac:dyDescent="0.3">
      <c r="A527" s="373"/>
      <c r="B527" s="376"/>
      <c r="C527" s="379"/>
      <c r="D527" s="379"/>
      <c r="E527" s="334"/>
      <c r="F527" s="373"/>
      <c r="G527" s="382"/>
      <c r="H527" s="385"/>
      <c r="I527" s="385"/>
      <c r="J527" s="379"/>
      <c r="K527" s="346"/>
      <c r="L527" s="346"/>
      <c r="M527" s="346"/>
      <c r="N527" s="379"/>
      <c r="O527" s="346"/>
      <c r="P527" s="346"/>
      <c r="Q527" s="379"/>
      <c r="R527" s="337"/>
      <c r="S527" s="379"/>
      <c r="T527" s="379"/>
      <c r="U527" s="379"/>
      <c r="V527" s="338"/>
      <c r="W527" s="379"/>
      <c r="X527" s="331"/>
      <c r="Y527" s="373"/>
      <c r="Z527" s="346"/>
      <c r="AA527" s="385"/>
      <c r="AB527" s="379"/>
      <c r="AC527" s="385"/>
      <c r="AD527" s="388"/>
      <c r="AE527" s="341"/>
      <c r="AF527" s="344"/>
      <c r="AG527" s="329"/>
      <c r="AH527" s="367"/>
      <c r="AI527" s="347"/>
      <c r="AJ527" s="350"/>
      <c r="AK527" s="353"/>
      <c r="AL527" s="356"/>
      <c r="AM527" s="344"/>
      <c r="AN527" s="356"/>
      <c r="AO527" s="367"/>
      <c r="AP527" s="347"/>
      <c r="AQ527" s="359"/>
      <c r="AR527" s="362"/>
      <c r="AS527" s="224"/>
      <c r="AT527" s="225">
        <f>IFERROR(VLOOKUP(AS527,'COSTOS CTO 495-2025'!$B$6:$C$180,2,FALSE),0)</f>
        <v>0</v>
      </c>
      <c r="AU527" s="226"/>
      <c r="AV527" s="225">
        <f>IFERROR(VLOOKUP(AU527,'COSTOS CTO 495-2025'!$B$6:$C$239,2,FALSE),0)</f>
        <v>0</v>
      </c>
      <c r="AW527" s="227"/>
      <c r="AX527" s="225">
        <f>IFERROR(VLOOKUP(AW527,'COSTOS CTO 495-2025'!$B$6:$C$180,2,FALSE),0)</f>
        <v>0</v>
      </c>
      <c r="AY527" s="227"/>
      <c r="AZ527" s="225">
        <f>IFERROR(VLOOKUP(AY527,'COSTOS CTO 495-2025'!$B$6:$C$239,2,FALSE),0)</f>
        <v>0</v>
      </c>
      <c r="BA527" s="228"/>
      <c r="BB527" s="225">
        <f>IFERROR(VLOOKUP(BA527,'COSTOS CTO 495-2025'!$B$6:$C$289,2,FALSE),0)</f>
        <v>0</v>
      </c>
      <c r="BC527" s="229"/>
      <c r="BD527" s="225">
        <f>IFERROR(VLOOKUP(BC527,'COSTOS CTO 495-2025'!$B$6:$C$209,2,FALSE),0)</f>
        <v>0</v>
      </c>
      <c r="BE527" s="229"/>
      <c r="BF527" s="225">
        <f>IFERROR(VLOOKUP(BE527,'COSTOS CTO 495-2025'!$B$6:$C$180,2,FALSE),0)</f>
        <v>0</v>
      </c>
      <c r="BG527" s="370"/>
      <c r="BH527" s="364">
        <f>IFERROR(VLOOKUP(BG527,'COSTOS CTO 495-2025'!$B$6:$C$180,2,FALSE),0)</f>
        <v>0</v>
      </c>
      <c r="BI527" s="364"/>
      <c r="BJ527" s="364"/>
      <c r="BK527" s="328"/>
      <c r="BL527" s="331"/>
      <c r="BM527" s="334"/>
    </row>
    <row r="528" spans="1:65" x14ac:dyDescent="0.3">
      <c r="A528" s="373"/>
      <c r="B528" s="376"/>
      <c r="C528" s="379"/>
      <c r="D528" s="379"/>
      <c r="E528" s="334"/>
      <c r="F528" s="373"/>
      <c r="G528" s="382"/>
      <c r="H528" s="385"/>
      <c r="I528" s="385"/>
      <c r="J528" s="379"/>
      <c r="K528" s="346"/>
      <c r="L528" s="346"/>
      <c r="M528" s="346"/>
      <c r="N528" s="379"/>
      <c r="O528" s="346"/>
      <c r="P528" s="346"/>
      <c r="Q528" s="379"/>
      <c r="R528" s="337"/>
      <c r="S528" s="379"/>
      <c r="T528" s="379"/>
      <c r="U528" s="379"/>
      <c r="V528" s="230"/>
      <c r="W528" s="379"/>
      <c r="X528" s="331"/>
      <c r="Y528" s="373"/>
      <c r="Z528" s="346"/>
      <c r="AA528" s="385"/>
      <c r="AB528" s="379"/>
      <c r="AC528" s="385"/>
      <c r="AD528" s="388"/>
      <c r="AE528" s="231"/>
      <c r="AF528" s="232"/>
      <c r="AG528" s="230"/>
      <c r="AH528" s="367"/>
      <c r="AI528" s="230"/>
      <c r="AJ528" s="230"/>
      <c r="AK528" s="233"/>
      <c r="AL528" s="230"/>
      <c r="AM528" s="230"/>
      <c r="AN528" s="230"/>
      <c r="AO528" s="367"/>
      <c r="AP528" s="233"/>
      <c r="AQ528" s="233"/>
      <c r="AR528" s="233"/>
      <c r="AS528" s="234"/>
      <c r="AT528" s="235">
        <f>+SUM(AT525:AT527)</f>
        <v>0</v>
      </c>
      <c r="AU528" s="234"/>
      <c r="AV528" s="235">
        <f>+SUM(AV525:AV527)</f>
        <v>0</v>
      </c>
      <c r="AW528" s="235"/>
      <c r="AX528" s="235">
        <f>+SUM(AX525:AX527)</f>
        <v>0</v>
      </c>
      <c r="AY528" s="234"/>
      <c r="AZ528" s="235">
        <f>+SUM(AZ525:AZ527)</f>
        <v>0</v>
      </c>
      <c r="BA528" s="235"/>
      <c r="BB528" s="235">
        <f>SUM(BB525:BB527)</f>
        <v>0</v>
      </c>
      <c r="BC528" s="236"/>
      <c r="BD528" s="235">
        <f>+SUM(BD525:BD527)</f>
        <v>0</v>
      </c>
      <c r="BE528" s="236"/>
      <c r="BF528" s="235">
        <f>+SUM(BF525:BF527)</f>
        <v>0</v>
      </c>
      <c r="BG528" s="370"/>
      <c r="BH528" s="364">
        <f>IFERROR(VLOOKUP(BG528,'COSTOS CTO 495-2025'!$B$6:$C$180,2,FALSE),0)</f>
        <v>0</v>
      </c>
      <c r="BI528" s="365"/>
      <c r="BJ528" s="364"/>
      <c r="BK528" s="328"/>
      <c r="BL528" s="331"/>
      <c r="BM528" s="334"/>
    </row>
    <row r="529" spans="1:65" x14ac:dyDescent="0.3">
      <c r="A529" s="373"/>
      <c r="B529" s="376"/>
      <c r="C529" s="379"/>
      <c r="D529" s="379"/>
      <c r="E529" s="334"/>
      <c r="F529" s="373"/>
      <c r="G529" s="382"/>
      <c r="H529" s="385"/>
      <c r="I529" s="385"/>
      <c r="J529" s="379"/>
      <c r="K529" s="346"/>
      <c r="L529" s="346"/>
      <c r="M529" s="346"/>
      <c r="N529" s="379"/>
      <c r="O529" s="346"/>
      <c r="P529" s="346"/>
      <c r="Q529" s="379"/>
      <c r="R529" s="337"/>
      <c r="S529" s="379"/>
      <c r="T529" s="379"/>
      <c r="U529" s="379"/>
      <c r="V529" s="336"/>
      <c r="W529" s="379"/>
      <c r="X529" s="331"/>
      <c r="Y529" s="373"/>
      <c r="Z529" s="346"/>
      <c r="AA529" s="385"/>
      <c r="AB529" s="379"/>
      <c r="AC529" s="385"/>
      <c r="AD529" s="388"/>
      <c r="AE529" s="339"/>
      <c r="AF529" s="342">
        <f>IF(AE529=0,0,IF(AG529=0,(EOMONTH(AE529,0)+1-(AE529)),(1+AG529-AE529)))</f>
        <v>0</v>
      </c>
      <c r="AG529" s="327"/>
      <c r="AH529" s="367"/>
      <c r="AI529" s="345"/>
      <c r="AJ529" s="348">
        <f>IFERROR(VLOOKUP(AI529,'COSTOS CTO 495-2025'!$B$6:$C$180,2,FALSE),0)</f>
        <v>0</v>
      </c>
      <c r="AK529" s="351">
        <f>+AF529*AJ529</f>
        <v>0</v>
      </c>
      <c r="AL529" s="354"/>
      <c r="AM529" s="342">
        <f>IF(AL529=0,0,IF(AN529=0,(EOMONTH(AL529,0)+1-(AL529)),(1+AN529-AL529)))</f>
        <v>0</v>
      </c>
      <c r="AN529" s="354"/>
      <c r="AO529" s="367"/>
      <c r="AP529" s="345"/>
      <c r="AQ529" s="357">
        <f>IFERROR(VLOOKUP(AP529,'COSTOS CTO 495-2025'!$B$6:$C$180,2,FALSE),0)</f>
        <v>0</v>
      </c>
      <c r="AR529" s="360">
        <f>+AQ529*AM529</f>
        <v>0</v>
      </c>
      <c r="AS529" s="224"/>
      <c r="AT529" s="225">
        <f>IFERROR(VLOOKUP(AS529,'COSTOS CTO 495-2025'!$B$6:$C$180,2,FALSE),0)</f>
        <v>0</v>
      </c>
      <c r="AU529" s="226"/>
      <c r="AV529" s="225">
        <f>IFERROR(VLOOKUP(AU529,'COSTOS CTO 495-2025'!$B$6:$C$239,2,FALSE),0)</f>
        <v>0</v>
      </c>
      <c r="AW529" s="227"/>
      <c r="AX529" s="225">
        <f>IFERROR(VLOOKUP(AW529,'COSTOS CTO 495-2025'!$B$6:$C$180,2,FALSE),0)</f>
        <v>0</v>
      </c>
      <c r="AY529" s="227"/>
      <c r="AZ529" s="225">
        <f>IFERROR(VLOOKUP(AY529,'COSTOS CTO 495-2025'!$B$6:$C$239,2,FALSE),0)</f>
        <v>0</v>
      </c>
      <c r="BA529" s="228"/>
      <c r="BB529" s="225">
        <f>IFERROR(VLOOKUP(BA529,'COSTOS CTO 495-2025'!$B$6:$C$289,2,FALSE),0)</f>
        <v>0</v>
      </c>
      <c r="BC529" s="229"/>
      <c r="BD529" s="225">
        <f>IFERROR(VLOOKUP(BC529,'COSTOS CTO 495-2025'!$B$6:$C$209,2,FALSE),0)</f>
        <v>0</v>
      </c>
      <c r="BE529" s="229"/>
      <c r="BF529" s="225">
        <f>IFERROR(VLOOKUP(BE529,'COSTOS CTO 495-2025'!$B$6:$C$209,2,FALSE),0)</f>
        <v>0</v>
      </c>
      <c r="BG529" s="370"/>
      <c r="BH529" s="364">
        <f>IFERROR(VLOOKUP(BG529,'COSTOS CTO 495-2025'!$B$6:$C$180,2,FALSE),0)</f>
        <v>0</v>
      </c>
      <c r="BI529" s="363">
        <f>+SUM(AZ532+AX532+BD532+AT532+AV532+BH532+AR529+AK529+BF532+BB532)</f>
        <v>0</v>
      </c>
      <c r="BJ529" s="364"/>
      <c r="BK529" s="328"/>
      <c r="BL529" s="331"/>
      <c r="BM529" s="334"/>
    </row>
    <row r="530" spans="1:65" x14ac:dyDescent="0.3">
      <c r="A530" s="373"/>
      <c r="B530" s="376"/>
      <c r="C530" s="379"/>
      <c r="D530" s="379"/>
      <c r="E530" s="334"/>
      <c r="F530" s="373"/>
      <c r="G530" s="382"/>
      <c r="H530" s="385"/>
      <c r="I530" s="385"/>
      <c r="J530" s="379"/>
      <c r="K530" s="346"/>
      <c r="L530" s="346"/>
      <c r="M530" s="346"/>
      <c r="N530" s="379"/>
      <c r="O530" s="346"/>
      <c r="P530" s="346"/>
      <c r="Q530" s="379"/>
      <c r="R530" s="337"/>
      <c r="S530" s="379"/>
      <c r="T530" s="379"/>
      <c r="U530" s="379"/>
      <c r="V530" s="337"/>
      <c r="W530" s="379"/>
      <c r="X530" s="331"/>
      <c r="Y530" s="373"/>
      <c r="Z530" s="346"/>
      <c r="AA530" s="385"/>
      <c r="AB530" s="379"/>
      <c r="AC530" s="385"/>
      <c r="AD530" s="388"/>
      <c r="AE530" s="340"/>
      <c r="AF530" s="343"/>
      <c r="AG530" s="328"/>
      <c r="AH530" s="367"/>
      <c r="AI530" s="346"/>
      <c r="AJ530" s="349"/>
      <c r="AK530" s="352"/>
      <c r="AL530" s="355"/>
      <c r="AM530" s="343"/>
      <c r="AN530" s="355"/>
      <c r="AO530" s="367"/>
      <c r="AP530" s="346"/>
      <c r="AQ530" s="358"/>
      <c r="AR530" s="361"/>
      <c r="AS530" s="224"/>
      <c r="AT530" s="225">
        <f>IFERROR(VLOOKUP(AS530,'COSTOS CTO 495-2025'!$B$6:$C$180,2,FALSE),0)</f>
        <v>0</v>
      </c>
      <c r="AU530" s="226"/>
      <c r="AV530" s="225">
        <f>IFERROR(VLOOKUP(AU530,'COSTOS CTO 495-2025'!$B$6:$C$239,2,FALSE),0)</f>
        <v>0</v>
      </c>
      <c r="AW530" s="227"/>
      <c r="AX530" s="225">
        <f>IFERROR(VLOOKUP(AW530,'COSTOS CTO 495-2025'!$B$6:$C$180,2,FALSE),0)</f>
        <v>0</v>
      </c>
      <c r="AY530" s="227"/>
      <c r="AZ530" s="225">
        <f>IFERROR(VLOOKUP(AY530,'COSTOS CTO 495-2025'!$B$6:$C$239,2,FALSE),0)</f>
        <v>0</v>
      </c>
      <c r="BA530" s="228"/>
      <c r="BB530" s="225">
        <f>IFERROR(VLOOKUP(BA530,'COSTOS CTO 495-2025'!$B$6:$C$289,2,FALSE),0)</f>
        <v>0</v>
      </c>
      <c r="BC530" s="229"/>
      <c r="BD530" s="225">
        <f>IFERROR(VLOOKUP(BC530,'COSTOS CTO 495-2025'!$B$6:$C$209,2,FALSE),0)</f>
        <v>0</v>
      </c>
      <c r="BE530" s="229"/>
      <c r="BF530" s="225">
        <f>IFERROR(VLOOKUP(BE530,'COSTOS CTO 495-2025'!$B$6:$C$209,2,FALSE),0)</f>
        <v>0</v>
      </c>
      <c r="BG530" s="370"/>
      <c r="BH530" s="364">
        <f>IFERROR(VLOOKUP(BG530,'COSTOS CTO 495-2025'!$B$6:$C$180,2,FALSE),0)</f>
        <v>0</v>
      </c>
      <c r="BI530" s="364"/>
      <c r="BJ530" s="364"/>
      <c r="BK530" s="328"/>
      <c r="BL530" s="331"/>
      <c r="BM530" s="334"/>
    </row>
    <row r="531" spans="1:65" x14ac:dyDescent="0.3">
      <c r="A531" s="373"/>
      <c r="B531" s="376"/>
      <c r="C531" s="379"/>
      <c r="D531" s="379"/>
      <c r="E531" s="334"/>
      <c r="F531" s="373"/>
      <c r="G531" s="382"/>
      <c r="H531" s="385"/>
      <c r="I531" s="385"/>
      <c r="J531" s="379"/>
      <c r="K531" s="346"/>
      <c r="L531" s="346"/>
      <c r="M531" s="346"/>
      <c r="N531" s="379"/>
      <c r="O531" s="346"/>
      <c r="P531" s="346"/>
      <c r="Q531" s="379"/>
      <c r="R531" s="337"/>
      <c r="S531" s="379"/>
      <c r="T531" s="379"/>
      <c r="U531" s="379"/>
      <c r="V531" s="338"/>
      <c r="W531" s="379"/>
      <c r="X531" s="331"/>
      <c r="Y531" s="373"/>
      <c r="Z531" s="346"/>
      <c r="AA531" s="385"/>
      <c r="AB531" s="379"/>
      <c r="AC531" s="385"/>
      <c r="AD531" s="388"/>
      <c r="AE531" s="341"/>
      <c r="AF531" s="344"/>
      <c r="AG531" s="329"/>
      <c r="AH531" s="367"/>
      <c r="AI531" s="347"/>
      <c r="AJ531" s="350"/>
      <c r="AK531" s="353"/>
      <c r="AL531" s="356"/>
      <c r="AM531" s="344"/>
      <c r="AN531" s="356"/>
      <c r="AO531" s="367"/>
      <c r="AP531" s="347"/>
      <c r="AQ531" s="359"/>
      <c r="AR531" s="362"/>
      <c r="AS531" s="224"/>
      <c r="AT531" s="225">
        <f>IFERROR(VLOOKUP(AS531,'COSTOS CTO 495-2025'!$B$6:$C$180,2,FALSE),0)</f>
        <v>0</v>
      </c>
      <c r="AU531" s="226"/>
      <c r="AV531" s="225">
        <f>IFERROR(VLOOKUP(AU531,'COSTOS CTO 495-2025'!$B$6:$C$239,2,FALSE),0)</f>
        <v>0</v>
      </c>
      <c r="AW531" s="227"/>
      <c r="AX531" s="225">
        <f>IFERROR(VLOOKUP(AW531,'COSTOS CTO 495-2025'!$B$6:$C$180,2,FALSE),0)</f>
        <v>0</v>
      </c>
      <c r="AY531" s="227"/>
      <c r="AZ531" s="225">
        <f>IFERROR(VLOOKUP(AY531,'COSTOS CTO 495-2025'!$B$6:$C$239,2,FALSE),0)</f>
        <v>0</v>
      </c>
      <c r="BA531" s="228"/>
      <c r="BB531" s="225">
        <f>IFERROR(VLOOKUP(BA531,'COSTOS CTO 495-2025'!$B$6:$C$289,2,FALSE),0)</f>
        <v>0</v>
      </c>
      <c r="BC531" s="229"/>
      <c r="BD531" s="225">
        <f>IFERROR(VLOOKUP(BC531,'COSTOS CTO 495-2025'!$B$6:$C$209,2,FALSE),0)</f>
        <v>0</v>
      </c>
      <c r="BE531" s="229"/>
      <c r="BF531" s="225">
        <f>IFERROR(VLOOKUP(BE531,'COSTOS CTO 495-2025'!$B$6:$C$209,2,FALSE),0)</f>
        <v>0</v>
      </c>
      <c r="BG531" s="370"/>
      <c r="BH531" s="364">
        <f>IFERROR(VLOOKUP(BG531,'COSTOS CTO 495-2025'!$B$6:$C$180,2,FALSE),0)</f>
        <v>0</v>
      </c>
      <c r="BI531" s="364"/>
      <c r="BJ531" s="364"/>
      <c r="BK531" s="328"/>
      <c r="BL531" s="331"/>
      <c r="BM531" s="334"/>
    </row>
    <row r="532" spans="1:65" x14ac:dyDescent="0.3">
      <c r="A532" s="374"/>
      <c r="B532" s="377"/>
      <c r="C532" s="380"/>
      <c r="D532" s="380"/>
      <c r="E532" s="335"/>
      <c r="F532" s="374"/>
      <c r="G532" s="383"/>
      <c r="H532" s="386"/>
      <c r="I532" s="386"/>
      <c r="J532" s="380"/>
      <c r="K532" s="347"/>
      <c r="L532" s="347"/>
      <c r="M532" s="347"/>
      <c r="N532" s="380"/>
      <c r="O532" s="347"/>
      <c r="P532" s="347"/>
      <c r="Q532" s="380"/>
      <c r="R532" s="338"/>
      <c r="S532" s="380"/>
      <c r="T532" s="380"/>
      <c r="U532" s="380"/>
      <c r="V532" s="230"/>
      <c r="W532" s="380"/>
      <c r="X532" s="332"/>
      <c r="Y532" s="374"/>
      <c r="Z532" s="347"/>
      <c r="AA532" s="386"/>
      <c r="AB532" s="380"/>
      <c r="AC532" s="386"/>
      <c r="AD532" s="389"/>
      <c r="AE532" s="231"/>
      <c r="AF532" s="232"/>
      <c r="AG532" s="230"/>
      <c r="AH532" s="368"/>
      <c r="AI532" s="230"/>
      <c r="AJ532" s="230"/>
      <c r="AK532" s="233"/>
      <c r="AL532" s="230"/>
      <c r="AM532" s="230"/>
      <c r="AN532" s="230"/>
      <c r="AO532" s="368"/>
      <c r="AP532" s="233"/>
      <c r="AQ532" s="233"/>
      <c r="AR532" s="233"/>
      <c r="AS532" s="234"/>
      <c r="AT532" s="235">
        <f>+SUM(AT529:AT531)</f>
        <v>0</v>
      </c>
      <c r="AU532" s="234"/>
      <c r="AV532" s="235">
        <f>+SUM(AV529:AV531)</f>
        <v>0</v>
      </c>
      <c r="AW532" s="235"/>
      <c r="AX532" s="235">
        <f>+SUM(AX529:AX531)</f>
        <v>0</v>
      </c>
      <c r="AY532" s="234"/>
      <c r="AZ532" s="235">
        <f>+SUM(AZ529:AZ531)</f>
        <v>0</v>
      </c>
      <c r="BA532" s="235"/>
      <c r="BB532" s="235">
        <f>SUM(BB529:BB531)</f>
        <v>0</v>
      </c>
      <c r="BC532" s="236"/>
      <c r="BD532" s="235">
        <f>+SUM(BD529:BD531)</f>
        <v>0</v>
      </c>
      <c r="BE532" s="236"/>
      <c r="BF532" s="235">
        <f>+SUM(BF529:BF531)</f>
        <v>0</v>
      </c>
      <c r="BG532" s="371"/>
      <c r="BH532" s="365">
        <f>IFERROR(VLOOKUP(BG532,'COSTOS CTO 495-2025'!$B$6:$C$180,2,FALSE),0)</f>
        <v>0</v>
      </c>
      <c r="BI532" s="365"/>
      <c r="BJ532" s="365"/>
      <c r="BK532" s="329"/>
      <c r="BL532" s="332"/>
      <c r="BM532" s="335"/>
    </row>
    <row r="533" spans="1:65" x14ac:dyDescent="0.3">
      <c r="A533" s="372"/>
      <c r="B533" s="375"/>
      <c r="C533" s="378"/>
      <c r="D533" s="378"/>
      <c r="E533" s="333"/>
      <c r="F533" s="372"/>
      <c r="G533" s="381"/>
      <c r="H533" s="384"/>
      <c r="I533" s="384"/>
      <c r="J533" s="378"/>
      <c r="K533" s="345"/>
      <c r="L533" s="345"/>
      <c r="M533" s="345"/>
      <c r="N533" s="378"/>
      <c r="O533" s="345"/>
      <c r="P533" s="345"/>
      <c r="Q533" s="378"/>
      <c r="R533" s="336"/>
      <c r="S533" s="378"/>
      <c r="T533" s="378"/>
      <c r="U533" s="378"/>
      <c r="V533" s="336"/>
      <c r="W533" s="378"/>
      <c r="X533" s="330"/>
      <c r="Y533" s="372"/>
      <c r="Z533" s="345"/>
      <c r="AA533" s="384"/>
      <c r="AB533" s="378"/>
      <c r="AC533" s="384"/>
      <c r="AD533" s="387"/>
      <c r="AE533" s="339"/>
      <c r="AF533" s="342">
        <f>IF(AE533=0,0,IF(AG533=0,(EOMONTH(AE533,0)+1-(AE533)),(1+AG533-AE533)))</f>
        <v>0</v>
      </c>
      <c r="AG533" s="339"/>
      <c r="AH533" s="366">
        <f>+AF533+AF537+AF541</f>
        <v>0</v>
      </c>
      <c r="AI533" s="345"/>
      <c r="AJ533" s="348">
        <f>IFERROR(VLOOKUP(AI533,'COSTOS CTO 495-2025'!$B$6:$C$180,2,FALSE),0)</f>
        <v>0</v>
      </c>
      <c r="AK533" s="351">
        <f>+AH533*AJ533</f>
        <v>0</v>
      </c>
      <c r="AL533" s="339"/>
      <c r="AM533" s="342">
        <f>IF(AL533=0,0,IF(AN533=0,(EOMONTH(AL533,0)+1-(AL533)),(1+AN533-AL533)))</f>
        <v>0</v>
      </c>
      <c r="AN533" s="339"/>
      <c r="AO533" s="366">
        <f>+AM533+AM537+AM541</f>
        <v>0</v>
      </c>
      <c r="AP533" s="345"/>
      <c r="AQ533" s="357">
        <f>IFERROR(VLOOKUP(AP533,'COSTOS CTO 495-2025'!$B$6:$C$180,2,FALSE),0)</f>
        <v>0</v>
      </c>
      <c r="AR533" s="360">
        <f>+AQ533*AM533</f>
        <v>0</v>
      </c>
      <c r="AS533" s="224"/>
      <c r="AT533" s="225">
        <f>IFERROR(VLOOKUP(AS533,'COSTOS CTO 495-2025'!$B$6:$C$180,2,FALSE),0)</f>
        <v>0</v>
      </c>
      <c r="AU533" s="226"/>
      <c r="AV533" s="225">
        <f>IFERROR(VLOOKUP(AU533,'COSTOS CTO 495-2025'!$B$6:$C$239,2,FALSE),0)</f>
        <v>0</v>
      </c>
      <c r="AW533" s="227"/>
      <c r="AX533" s="225">
        <f>IFERROR(VLOOKUP(AW533,'COSTOS CTO 495-2025'!$B$6:$C$180,2,FALSE),0)</f>
        <v>0</v>
      </c>
      <c r="AY533" s="227"/>
      <c r="AZ533" s="225">
        <f>IFERROR(VLOOKUP(AY533,'COSTOS CTO 495-2025'!$B$6:$C$239,2,FALSE),0)</f>
        <v>0</v>
      </c>
      <c r="BA533" s="228"/>
      <c r="BB533" s="225">
        <f>IFERROR(VLOOKUP(BA533,'COSTOS CTO 495-2025'!$B$6:$C$289,2,FALSE),0)</f>
        <v>0</v>
      </c>
      <c r="BC533" s="229"/>
      <c r="BD533" s="225">
        <f>IFERROR(VLOOKUP(BC533,'COSTOS CTO 495-2025'!$B$6:$C$209,2,FALSE),0)</f>
        <v>0</v>
      </c>
      <c r="BE533" s="229"/>
      <c r="BF533" s="225">
        <f>IFERROR(VLOOKUP(BE533,'COSTOS CTO 495-2025'!$B$6:$C$180,2,FALSE),0)</f>
        <v>0</v>
      </c>
      <c r="BG533" s="369"/>
      <c r="BH533" s="363">
        <f>IFERROR(VLOOKUP(BG533,'COSTOS CTO 495-2025'!$B$6:$C$180,2,FALSE),0)</f>
        <v>0</v>
      </c>
      <c r="BI533" s="363">
        <f>+SUM(AZ536+AX536+BD536+AT536+AV536+BH536+AR533+AK533+BF536+BB536)</f>
        <v>0</v>
      </c>
      <c r="BJ533" s="363">
        <f>BI533+BI537+BI541</f>
        <v>0</v>
      </c>
      <c r="BK533" s="327"/>
      <c r="BL533" s="330"/>
      <c r="BM533" s="333"/>
    </row>
    <row r="534" spans="1:65" x14ac:dyDescent="0.3">
      <c r="A534" s="373"/>
      <c r="B534" s="376"/>
      <c r="C534" s="379"/>
      <c r="D534" s="379"/>
      <c r="E534" s="334"/>
      <c r="F534" s="373"/>
      <c r="G534" s="382"/>
      <c r="H534" s="385"/>
      <c r="I534" s="385"/>
      <c r="J534" s="379"/>
      <c r="K534" s="346"/>
      <c r="L534" s="346"/>
      <c r="M534" s="346"/>
      <c r="N534" s="379"/>
      <c r="O534" s="346"/>
      <c r="P534" s="346"/>
      <c r="Q534" s="379"/>
      <c r="R534" s="337"/>
      <c r="S534" s="379"/>
      <c r="T534" s="379"/>
      <c r="U534" s="379"/>
      <c r="V534" s="337"/>
      <c r="W534" s="379"/>
      <c r="X534" s="331"/>
      <c r="Y534" s="373"/>
      <c r="Z534" s="346"/>
      <c r="AA534" s="385"/>
      <c r="AB534" s="379"/>
      <c r="AC534" s="385"/>
      <c r="AD534" s="388"/>
      <c r="AE534" s="340"/>
      <c r="AF534" s="343"/>
      <c r="AG534" s="340"/>
      <c r="AH534" s="367"/>
      <c r="AI534" s="346"/>
      <c r="AJ534" s="349"/>
      <c r="AK534" s="352"/>
      <c r="AL534" s="340"/>
      <c r="AM534" s="343"/>
      <c r="AN534" s="340"/>
      <c r="AO534" s="367"/>
      <c r="AP534" s="346"/>
      <c r="AQ534" s="358"/>
      <c r="AR534" s="361"/>
      <c r="AS534" s="224"/>
      <c r="AT534" s="225">
        <f>IFERROR(VLOOKUP(AS534,'COSTOS CTO 495-2025'!$B$6:$C$180,2,FALSE),0)</f>
        <v>0</v>
      </c>
      <c r="AU534" s="226"/>
      <c r="AV534" s="225">
        <f>IFERROR(VLOOKUP(AU534,'COSTOS CTO 495-2025'!$B$6:$C$239,2,FALSE),0)</f>
        <v>0</v>
      </c>
      <c r="AW534" s="227"/>
      <c r="AX534" s="225">
        <f>IFERROR(VLOOKUP(AW534,'COSTOS CTO 495-2025'!$B$6:$C$180,2,FALSE),0)</f>
        <v>0</v>
      </c>
      <c r="AY534" s="227"/>
      <c r="AZ534" s="225">
        <f>IFERROR(VLOOKUP(AY534,'COSTOS CTO 495-2025'!$B$6:$C$239,2,FALSE),0)</f>
        <v>0</v>
      </c>
      <c r="BA534" s="228"/>
      <c r="BB534" s="225">
        <f>IFERROR(VLOOKUP(BA534,'COSTOS CTO 495-2025'!$B$6:$C$289,2,FALSE),0)</f>
        <v>0</v>
      </c>
      <c r="BC534" s="229"/>
      <c r="BD534" s="225">
        <f>IFERROR(VLOOKUP(BC534,'COSTOS CTO 495-2025'!$B$6:$C$209,2,FALSE),0)</f>
        <v>0</v>
      </c>
      <c r="BE534" s="229"/>
      <c r="BF534" s="225">
        <f>IFERROR(VLOOKUP(BE534,'COSTOS CTO 495-2025'!$B$6:$C$180,2,FALSE),0)</f>
        <v>0</v>
      </c>
      <c r="BG534" s="370"/>
      <c r="BH534" s="364">
        <f>IFERROR(VLOOKUP(BG534,'COSTOS CTO 495-2025'!$B$6:$C$180,2,FALSE),0)</f>
        <v>0</v>
      </c>
      <c r="BI534" s="364"/>
      <c r="BJ534" s="364"/>
      <c r="BK534" s="328"/>
      <c r="BL534" s="331"/>
      <c r="BM534" s="334"/>
    </row>
    <row r="535" spans="1:65" x14ac:dyDescent="0.3">
      <c r="A535" s="373"/>
      <c r="B535" s="376"/>
      <c r="C535" s="379"/>
      <c r="D535" s="379"/>
      <c r="E535" s="334"/>
      <c r="F535" s="373"/>
      <c r="G535" s="382"/>
      <c r="H535" s="385"/>
      <c r="I535" s="385"/>
      <c r="J535" s="379"/>
      <c r="K535" s="346"/>
      <c r="L535" s="346"/>
      <c r="M535" s="346"/>
      <c r="N535" s="379"/>
      <c r="O535" s="346"/>
      <c r="P535" s="346"/>
      <c r="Q535" s="379"/>
      <c r="R535" s="337"/>
      <c r="S535" s="379"/>
      <c r="T535" s="379"/>
      <c r="U535" s="379"/>
      <c r="V535" s="338"/>
      <c r="W535" s="379"/>
      <c r="X535" s="331"/>
      <c r="Y535" s="373"/>
      <c r="Z535" s="346"/>
      <c r="AA535" s="385"/>
      <c r="AB535" s="379"/>
      <c r="AC535" s="385"/>
      <c r="AD535" s="388"/>
      <c r="AE535" s="341"/>
      <c r="AF535" s="344"/>
      <c r="AG535" s="341"/>
      <c r="AH535" s="367"/>
      <c r="AI535" s="347"/>
      <c r="AJ535" s="350"/>
      <c r="AK535" s="353"/>
      <c r="AL535" s="341"/>
      <c r="AM535" s="344"/>
      <c r="AN535" s="341"/>
      <c r="AO535" s="367"/>
      <c r="AP535" s="347"/>
      <c r="AQ535" s="359"/>
      <c r="AR535" s="362"/>
      <c r="AS535" s="224"/>
      <c r="AT535" s="225">
        <f>IFERROR(VLOOKUP(AS535,'COSTOS CTO 495-2025'!$B$6:$C$180,2,FALSE),0)</f>
        <v>0</v>
      </c>
      <c r="AU535" s="226"/>
      <c r="AV535" s="225">
        <f>IFERROR(VLOOKUP(AU535,'COSTOS CTO 495-2025'!$B$6:$C$239,2,FALSE),0)</f>
        <v>0</v>
      </c>
      <c r="AW535" s="227"/>
      <c r="AX535" s="225">
        <f>IFERROR(VLOOKUP(AW535,'COSTOS CTO 495-2025'!$B$6:$C$180,2,FALSE),0)</f>
        <v>0</v>
      </c>
      <c r="AY535" s="227"/>
      <c r="AZ535" s="225">
        <f>IFERROR(VLOOKUP(AY535,'COSTOS CTO 495-2025'!$B$6:$C$239,2,FALSE),0)</f>
        <v>0</v>
      </c>
      <c r="BA535" s="228"/>
      <c r="BB535" s="225">
        <f>IFERROR(VLOOKUP(BA535,'COSTOS CTO 495-2025'!$B$6:$C$289,2,FALSE),0)</f>
        <v>0</v>
      </c>
      <c r="BC535" s="229"/>
      <c r="BD535" s="225">
        <f>IFERROR(VLOOKUP(BC535,'COSTOS CTO 495-2025'!$B$6:$C$209,2,FALSE),0)</f>
        <v>0</v>
      </c>
      <c r="BE535" s="229"/>
      <c r="BF535" s="225">
        <f>IFERROR(VLOOKUP(BE535,'COSTOS CTO 495-2025'!$B$6:$C$180,2,FALSE),0)</f>
        <v>0</v>
      </c>
      <c r="BG535" s="370"/>
      <c r="BH535" s="364">
        <f>IFERROR(VLOOKUP(BG535,'COSTOS CTO 495-2025'!$B$6:$C$180,2,FALSE),0)</f>
        <v>0</v>
      </c>
      <c r="BI535" s="364"/>
      <c r="BJ535" s="364"/>
      <c r="BK535" s="328"/>
      <c r="BL535" s="331"/>
      <c r="BM535" s="334"/>
    </row>
    <row r="536" spans="1:65" x14ac:dyDescent="0.3">
      <c r="A536" s="373"/>
      <c r="B536" s="376"/>
      <c r="C536" s="379"/>
      <c r="D536" s="379"/>
      <c r="E536" s="334"/>
      <c r="F536" s="373"/>
      <c r="G536" s="382"/>
      <c r="H536" s="385"/>
      <c r="I536" s="385"/>
      <c r="J536" s="379"/>
      <c r="K536" s="346"/>
      <c r="L536" s="346"/>
      <c r="M536" s="346"/>
      <c r="N536" s="379"/>
      <c r="O536" s="346"/>
      <c r="P536" s="346"/>
      <c r="Q536" s="379"/>
      <c r="R536" s="337"/>
      <c r="S536" s="379"/>
      <c r="T536" s="379"/>
      <c r="U536" s="379"/>
      <c r="V536" s="230"/>
      <c r="W536" s="379"/>
      <c r="X536" s="331"/>
      <c r="Y536" s="373"/>
      <c r="Z536" s="346"/>
      <c r="AA536" s="385"/>
      <c r="AB536" s="379"/>
      <c r="AC536" s="385"/>
      <c r="AD536" s="388"/>
      <c r="AE536" s="231"/>
      <c r="AF536" s="232"/>
      <c r="AG536" s="230"/>
      <c r="AH536" s="367"/>
      <c r="AI536" s="230"/>
      <c r="AJ536" s="230"/>
      <c r="AK536" s="233"/>
      <c r="AL536" s="230"/>
      <c r="AM536" s="230"/>
      <c r="AN536" s="230"/>
      <c r="AO536" s="367"/>
      <c r="AP536" s="230"/>
      <c r="AQ536" s="230"/>
      <c r="AR536" s="230"/>
      <c r="AS536" s="234"/>
      <c r="AT536" s="235">
        <f>+SUM(AT533:AT535)</f>
        <v>0</v>
      </c>
      <c r="AU536" s="234"/>
      <c r="AV536" s="235">
        <f>+SUM(AV533:AV535)</f>
        <v>0</v>
      </c>
      <c r="AW536" s="235"/>
      <c r="AX536" s="235">
        <f>+SUM(AX533:AX535)</f>
        <v>0</v>
      </c>
      <c r="AY536" s="234"/>
      <c r="AZ536" s="235">
        <f>+SUM(AZ533:AZ535)</f>
        <v>0</v>
      </c>
      <c r="BA536" s="235"/>
      <c r="BB536" s="235">
        <f>BB533+BB534+BB535</f>
        <v>0</v>
      </c>
      <c r="BC536" s="236"/>
      <c r="BD536" s="235">
        <f>+BD533+BD534+BD535</f>
        <v>0</v>
      </c>
      <c r="BE536" s="236"/>
      <c r="BF536" s="235">
        <f>+SUM(BF533:BF535)</f>
        <v>0</v>
      </c>
      <c r="BG536" s="370"/>
      <c r="BH536" s="364">
        <f>IFERROR(VLOOKUP(BG536,'COSTOS CTO 495-2025'!$B$6:$C$180,2,FALSE),0)</f>
        <v>0</v>
      </c>
      <c r="BI536" s="365"/>
      <c r="BJ536" s="364"/>
      <c r="BK536" s="328"/>
      <c r="BL536" s="331"/>
      <c r="BM536" s="334"/>
    </row>
    <row r="537" spans="1:65" x14ac:dyDescent="0.3">
      <c r="A537" s="373"/>
      <c r="B537" s="376"/>
      <c r="C537" s="379"/>
      <c r="D537" s="379"/>
      <c r="E537" s="334"/>
      <c r="F537" s="373"/>
      <c r="G537" s="382"/>
      <c r="H537" s="385"/>
      <c r="I537" s="385"/>
      <c r="J537" s="379"/>
      <c r="K537" s="346"/>
      <c r="L537" s="346"/>
      <c r="M537" s="346"/>
      <c r="N537" s="379"/>
      <c r="O537" s="346"/>
      <c r="P537" s="346"/>
      <c r="Q537" s="379"/>
      <c r="R537" s="337"/>
      <c r="S537" s="379"/>
      <c r="T537" s="379"/>
      <c r="U537" s="379"/>
      <c r="V537" s="336"/>
      <c r="W537" s="379"/>
      <c r="X537" s="331"/>
      <c r="Y537" s="373"/>
      <c r="Z537" s="346"/>
      <c r="AA537" s="385"/>
      <c r="AB537" s="379"/>
      <c r="AC537" s="385"/>
      <c r="AD537" s="388"/>
      <c r="AE537" s="339"/>
      <c r="AF537" s="342">
        <f>IF(AE537=0,0,IF(AG537=0,(EOMONTH(AE537,0)+1-(AE537)),(1+AG537-AE537)))</f>
        <v>0</v>
      </c>
      <c r="AG537" s="327"/>
      <c r="AH537" s="367"/>
      <c r="AI537" s="345"/>
      <c r="AJ537" s="348">
        <f>IFERROR(VLOOKUP(AI537,'COSTOS CTO 495-2025'!$B$6:$C$180,2,FALSE),0)</f>
        <v>0</v>
      </c>
      <c r="AK537" s="351">
        <f>+AF537*AJ537</f>
        <v>0</v>
      </c>
      <c r="AL537" s="354"/>
      <c r="AM537" s="342">
        <f>IF(AL537=0,0,IF(AN537=0,(EOMONTH(AL537,0)+1-(AL537)),(1+AN537-AL537)))</f>
        <v>0</v>
      </c>
      <c r="AN537" s="354"/>
      <c r="AO537" s="367"/>
      <c r="AP537" s="345"/>
      <c r="AQ537" s="357">
        <f>IFERROR(VLOOKUP(AP537,'COSTOS CTO 495-2025'!$B$6:$C$180,2,FALSE),0)</f>
        <v>0</v>
      </c>
      <c r="AR537" s="360">
        <f>+AQ537*AM537</f>
        <v>0</v>
      </c>
      <c r="AS537" s="224"/>
      <c r="AT537" s="225">
        <f>IFERROR(VLOOKUP(AS537,'COSTOS CTO 495-2025'!$B$6:$C$180,2,FALSE),0)</f>
        <v>0</v>
      </c>
      <c r="AU537" s="226"/>
      <c r="AV537" s="225">
        <f>IFERROR(VLOOKUP(AU537,'COSTOS CTO 495-2025'!$B$6:$C$239,2,FALSE),0)</f>
        <v>0</v>
      </c>
      <c r="AW537" s="227"/>
      <c r="AX537" s="225">
        <f>IFERROR(VLOOKUP(AW537,'COSTOS CTO 495-2025'!$B$6:$C$180,2,FALSE),0)</f>
        <v>0</v>
      </c>
      <c r="AY537" s="227"/>
      <c r="AZ537" s="225">
        <f>IFERROR(VLOOKUP(AY537,'COSTOS CTO 495-2025'!$B$6:$C$239,2,FALSE),0)</f>
        <v>0</v>
      </c>
      <c r="BA537" s="228"/>
      <c r="BB537" s="225">
        <f>IFERROR(VLOOKUP(BA537,'COSTOS CTO 495-2025'!$B$6:$C$289,2,FALSE),0)</f>
        <v>0</v>
      </c>
      <c r="BC537" s="229"/>
      <c r="BD537" s="225">
        <f>IFERROR(VLOOKUP(BC537,'COSTOS CTO 495-2025'!$B$6:$C$209,2,FALSE),0)</f>
        <v>0</v>
      </c>
      <c r="BE537" s="229"/>
      <c r="BF537" s="225">
        <f>IFERROR(VLOOKUP(BE537,'COSTOS CTO 495-2025'!$B$6:$C$180,2,FALSE),0)</f>
        <v>0</v>
      </c>
      <c r="BG537" s="370"/>
      <c r="BH537" s="364">
        <f>IFERROR(VLOOKUP(BG537,'COSTOS CTO 495-2025'!$B$6:$C$180,2,FALSE),0)</f>
        <v>0</v>
      </c>
      <c r="BI537" s="363">
        <f>+SUM(AZ540+AX540+BD540+AT540+AV540+BH540+AR537+AK537+BF540+BB540)</f>
        <v>0</v>
      </c>
      <c r="BJ537" s="364"/>
      <c r="BK537" s="328"/>
      <c r="BL537" s="331"/>
      <c r="BM537" s="334"/>
    </row>
    <row r="538" spans="1:65" x14ac:dyDescent="0.3">
      <c r="A538" s="373"/>
      <c r="B538" s="376"/>
      <c r="C538" s="379"/>
      <c r="D538" s="379"/>
      <c r="E538" s="334"/>
      <c r="F538" s="373"/>
      <c r="G538" s="382"/>
      <c r="H538" s="385"/>
      <c r="I538" s="385"/>
      <c r="J538" s="379"/>
      <c r="K538" s="346"/>
      <c r="L538" s="346"/>
      <c r="M538" s="346"/>
      <c r="N538" s="379"/>
      <c r="O538" s="346"/>
      <c r="P538" s="346"/>
      <c r="Q538" s="379"/>
      <c r="R538" s="337"/>
      <c r="S538" s="379"/>
      <c r="T538" s="379"/>
      <c r="U538" s="379"/>
      <c r="V538" s="337"/>
      <c r="W538" s="379"/>
      <c r="X538" s="331"/>
      <c r="Y538" s="373"/>
      <c r="Z538" s="346"/>
      <c r="AA538" s="385"/>
      <c r="AB538" s="379"/>
      <c r="AC538" s="385"/>
      <c r="AD538" s="388"/>
      <c r="AE538" s="340"/>
      <c r="AF538" s="343"/>
      <c r="AG538" s="328"/>
      <c r="AH538" s="367"/>
      <c r="AI538" s="346"/>
      <c r="AJ538" s="349"/>
      <c r="AK538" s="352"/>
      <c r="AL538" s="355"/>
      <c r="AM538" s="343"/>
      <c r="AN538" s="355"/>
      <c r="AO538" s="367"/>
      <c r="AP538" s="346"/>
      <c r="AQ538" s="358"/>
      <c r="AR538" s="361"/>
      <c r="AS538" s="224"/>
      <c r="AT538" s="225">
        <f>IFERROR(VLOOKUP(AS538,'COSTOS CTO 495-2025'!$B$6:$C$180,2,FALSE),0)</f>
        <v>0</v>
      </c>
      <c r="AU538" s="226"/>
      <c r="AV538" s="225">
        <f>IFERROR(VLOOKUP(AU538,'COSTOS CTO 495-2025'!$B$6:$C$239,2,FALSE),0)</f>
        <v>0</v>
      </c>
      <c r="AW538" s="227"/>
      <c r="AX538" s="225">
        <f>IFERROR(VLOOKUP(AW538,'COSTOS CTO 495-2025'!$B$6:$C$180,2,FALSE),0)</f>
        <v>0</v>
      </c>
      <c r="AY538" s="227"/>
      <c r="AZ538" s="225">
        <f>IFERROR(VLOOKUP(AY538,'COSTOS CTO 495-2025'!$B$6:$C$239,2,FALSE),0)</f>
        <v>0</v>
      </c>
      <c r="BA538" s="228"/>
      <c r="BB538" s="225">
        <f>IFERROR(VLOOKUP(BA538,'COSTOS CTO 495-2025'!$B$6:$C$289,2,FALSE),0)</f>
        <v>0</v>
      </c>
      <c r="BC538" s="229"/>
      <c r="BD538" s="225">
        <f>IFERROR(VLOOKUP(BC538,'COSTOS CTO 495-2025'!$B$6:$C$209,2,FALSE),0)</f>
        <v>0</v>
      </c>
      <c r="BE538" s="229"/>
      <c r="BF538" s="225">
        <f>IFERROR(VLOOKUP(BE538,'COSTOS CTO 495-2025'!$B$6:$C$180,2,FALSE),0)</f>
        <v>0</v>
      </c>
      <c r="BG538" s="370"/>
      <c r="BH538" s="364">
        <f>IFERROR(VLOOKUP(BG538,'COSTOS CTO 495-2025'!$B$6:$C$180,2,FALSE),0)</f>
        <v>0</v>
      </c>
      <c r="BI538" s="364"/>
      <c r="BJ538" s="364"/>
      <c r="BK538" s="328"/>
      <c r="BL538" s="331"/>
      <c r="BM538" s="334"/>
    </row>
    <row r="539" spans="1:65" x14ac:dyDescent="0.3">
      <c r="A539" s="373"/>
      <c r="B539" s="376"/>
      <c r="C539" s="379"/>
      <c r="D539" s="379"/>
      <c r="E539" s="334"/>
      <c r="F539" s="373"/>
      <c r="G539" s="382"/>
      <c r="H539" s="385"/>
      <c r="I539" s="385"/>
      <c r="J539" s="379"/>
      <c r="K539" s="346"/>
      <c r="L539" s="346"/>
      <c r="M539" s="346"/>
      <c r="N539" s="379"/>
      <c r="O539" s="346"/>
      <c r="P539" s="346"/>
      <c r="Q539" s="379"/>
      <c r="R539" s="337"/>
      <c r="S539" s="379"/>
      <c r="T539" s="379"/>
      <c r="U539" s="379"/>
      <c r="V539" s="338"/>
      <c r="W539" s="379"/>
      <c r="X539" s="331"/>
      <c r="Y539" s="373"/>
      <c r="Z539" s="346"/>
      <c r="AA539" s="385"/>
      <c r="AB539" s="379"/>
      <c r="AC539" s="385"/>
      <c r="AD539" s="388"/>
      <c r="AE539" s="341"/>
      <c r="AF539" s="344"/>
      <c r="AG539" s="329"/>
      <c r="AH539" s="367"/>
      <c r="AI539" s="347"/>
      <c r="AJ539" s="350"/>
      <c r="AK539" s="353"/>
      <c r="AL539" s="356"/>
      <c r="AM539" s="344"/>
      <c r="AN539" s="356"/>
      <c r="AO539" s="367"/>
      <c r="AP539" s="347"/>
      <c r="AQ539" s="359"/>
      <c r="AR539" s="362"/>
      <c r="AS539" s="224"/>
      <c r="AT539" s="225">
        <f>IFERROR(VLOOKUP(AS539,'COSTOS CTO 495-2025'!$B$6:$C$180,2,FALSE),0)</f>
        <v>0</v>
      </c>
      <c r="AU539" s="226"/>
      <c r="AV539" s="225">
        <f>IFERROR(VLOOKUP(AU539,'COSTOS CTO 495-2025'!$B$6:$C$239,2,FALSE),0)</f>
        <v>0</v>
      </c>
      <c r="AW539" s="227"/>
      <c r="AX539" s="225">
        <f>IFERROR(VLOOKUP(AW539,'COSTOS CTO 495-2025'!$B$6:$C$180,2,FALSE),0)</f>
        <v>0</v>
      </c>
      <c r="AY539" s="227"/>
      <c r="AZ539" s="225">
        <f>IFERROR(VLOOKUP(AY539,'COSTOS CTO 495-2025'!$B$6:$C$239,2,FALSE),0)</f>
        <v>0</v>
      </c>
      <c r="BA539" s="228"/>
      <c r="BB539" s="225">
        <f>IFERROR(VLOOKUP(BA539,'COSTOS CTO 495-2025'!$B$6:$C$289,2,FALSE),0)</f>
        <v>0</v>
      </c>
      <c r="BC539" s="229"/>
      <c r="BD539" s="225">
        <f>IFERROR(VLOOKUP(BC539,'COSTOS CTO 495-2025'!$B$6:$C$209,2,FALSE),0)</f>
        <v>0</v>
      </c>
      <c r="BE539" s="229"/>
      <c r="BF539" s="225">
        <f>IFERROR(VLOOKUP(BE539,'COSTOS CTO 495-2025'!$B$6:$C$180,2,FALSE),0)</f>
        <v>0</v>
      </c>
      <c r="BG539" s="370"/>
      <c r="BH539" s="364">
        <f>IFERROR(VLOOKUP(BG539,'COSTOS CTO 495-2025'!$B$6:$C$180,2,FALSE),0)</f>
        <v>0</v>
      </c>
      <c r="BI539" s="364"/>
      <c r="BJ539" s="364"/>
      <c r="BK539" s="328"/>
      <c r="BL539" s="331"/>
      <c r="BM539" s="334"/>
    </row>
    <row r="540" spans="1:65" x14ac:dyDescent="0.3">
      <c r="A540" s="373"/>
      <c r="B540" s="376"/>
      <c r="C540" s="379"/>
      <c r="D540" s="379"/>
      <c r="E540" s="334"/>
      <c r="F540" s="373"/>
      <c r="G540" s="382"/>
      <c r="H540" s="385"/>
      <c r="I540" s="385"/>
      <c r="J540" s="379"/>
      <c r="K540" s="346"/>
      <c r="L540" s="346"/>
      <c r="M540" s="346"/>
      <c r="N540" s="379"/>
      <c r="O540" s="346"/>
      <c r="P540" s="346"/>
      <c r="Q540" s="379"/>
      <c r="R540" s="337"/>
      <c r="S540" s="379"/>
      <c r="T540" s="379"/>
      <c r="U540" s="379"/>
      <c r="V540" s="230"/>
      <c r="W540" s="379"/>
      <c r="X540" s="331"/>
      <c r="Y540" s="373"/>
      <c r="Z540" s="346"/>
      <c r="AA540" s="385"/>
      <c r="AB540" s="379"/>
      <c r="AC540" s="385"/>
      <c r="AD540" s="388"/>
      <c r="AE540" s="231"/>
      <c r="AF540" s="232"/>
      <c r="AG540" s="230"/>
      <c r="AH540" s="367"/>
      <c r="AI540" s="230"/>
      <c r="AJ540" s="230"/>
      <c r="AK540" s="233"/>
      <c r="AL540" s="230"/>
      <c r="AM540" s="230"/>
      <c r="AN540" s="230"/>
      <c r="AO540" s="367"/>
      <c r="AP540" s="233"/>
      <c r="AQ540" s="233"/>
      <c r="AR540" s="233"/>
      <c r="AS540" s="234"/>
      <c r="AT540" s="235">
        <f>+SUM(AT537:AT539)</f>
        <v>0</v>
      </c>
      <c r="AU540" s="234"/>
      <c r="AV540" s="235">
        <f>+SUM(AV537:AV539)</f>
        <v>0</v>
      </c>
      <c r="AW540" s="235"/>
      <c r="AX540" s="235">
        <f>+SUM(AX537:AX539)</f>
        <v>0</v>
      </c>
      <c r="AY540" s="234"/>
      <c r="AZ540" s="235">
        <f>+SUM(AZ537:AZ539)</f>
        <v>0</v>
      </c>
      <c r="BA540" s="235"/>
      <c r="BB540" s="235">
        <f>SUM(BB537:BB539)</f>
        <v>0</v>
      </c>
      <c r="BC540" s="236"/>
      <c r="BD540" s="235">
        <f>+SUM(BD537:BD539)</f>
        <v>0</v>
      </c>
      <c r="BE540" s="236"/>
      <c r="BF540" s="235">
        <f>+SUM(BF537:BF539)</f>
        <v>0</v>
      </c>
      <c r="BG540" s="370"/>
      <c r="BH540" s="364">
        <f>IFERROR(VLOOKUP(BG540,'COSTOS CTO 495-2025'!$B$6:$C$180,2,FALSE),0)</f>
        <v>0</v>
      </c>
      <c r="BI540" s="365"/>
      <c r="BJ540" s="364"/>
      <c r="BK540" s="328"/>
      <c r="BL540" s="331"/>
      <c r="BM540" s="334"/>
    </row>
    <row r="541" spans="1:65" x14ac:dyDescent="0.3">
      <c r="A541" s="373"/>
      <c r="B541" s="376"/>
      <c r="C541" s="379"/>
      <c r="D541" s="379"/>
      <c r="E541" s="334"/>
      <c r="F541" s="373"/>
      <c r="G541" s="382"/>
      <c r="H541" s="385"/>
      <c r="I541" s="385"/>
      <c r="J541" s="379"/>
      <c r="K541" s="346"/>
      <c r="L541" s="346"/>
      <c r="M541" s="346"/>
      <c r="N541" s="379"/>
      <c r="O541" s="346"/>
      <c r="P541" s="346"/>
      <c r="Q541" s="379"/>
      <c r="R541" s="337"/>
      <c r="S541" s="379"/>
      <c r="T541" s="379"/>
      <c r="U541" s="379"/>
      <c r="V541" s="336"/>
      <c r="W541" s="379"/>
      <c r="X541" s="331"/>
      <c r="Y541" s="373"/>
      <c r="Z541" s="346"/>
      <c r="AA541" s="385"/>
      <c r="AB541" s="379"/>
      <c r="AC541" s="385"/>
      <c r="AD541" s="388"/>
      <c r="AE541" s="339"/>
      <c r="AF541" s="342">
        <f>IF(AE541=0,0,IF(AG541=0,(EOMONTH(AE541,0)+1-(AE541)),(1+AG541-AE541)))</f>
        <v>0</v>
      </c>
      <c r="AG541" s="327"/>
      <c r="AH541" s="367"/>
      <c r="AI541" s="345"/>
      <c r="AJ541" s="348">
        <f>IFERROR(VLOOKUP(AI541,'COSTOS CTO 495-2025'!$B$6:$C$180,2,FALSE),0)</f>
        <v>0</v>
      </c>
      <c r="AK541" s="351">
        <f>+AF541*AJ541</f>
        <v>0</v>
      </c>
      <c r="AL541" s="354"/>
      <c r="AM541" s="342">
        <f>IF(AL541=0,0,IF(AN541=0,(EOMONTH(AL541,0)+1-(AL541)),(1+AN541-AL541)))</f>
        <v>0</v>
      </c>
      <c r="AN541" s="354"/>
      <c r="AO541" s="367"/>
      <c r="AP541" s="345"/>
      <c r="AQ541" s="357">
        <f>IFERROR(VLOOKUP(AP541,'COSTOS CTO 495-2025'!$B$6:$C$180,2,FALSE),0)</f>
        <v>0</v>
      </c>
      <c r="AR541" s="360">
        <f>+AQ541*AM541</f>
        <v>0</v>
      </c>
      <c r="AS541" s="224"/>
      <c r="AT541" s="225">
        <f>IFERROR(VLOOKUP(AS541,'COSTOS CTO 495-2025'!$B$6:$C$180,2,FALSE),0)</f>
        <v>0</v>
      </c>
      <c r="AU541" s="226"/>
      <c r="AV541" s="225">
        <f>IFERROR(VLOOKUP(AU541,'COSTOS CTO 495-2025'!$B$6:$C$239,2,FALSE),0)</f>
        <v>0</v>
      </c>
      <c r="AW541" s="227"/>
      <c r="AX541" s="225">
        <f>IFERROR(VLOOKUP(AW541,'COSTOS CTO 495-2025'!$B$6:$C$180,2,FALSE),0)</f>
        <v>0</v>
      </c>
      <c r="AY541" s="227"/>
      <c r="AZ541" s="225">
        <f>IFERROR(VLOOKUP(AY541,'COSTOS CTO 495-2025'!$B$6:$C$239,2,FALSE),0)</f>
        <v>0</v>
      </c>
      <c r="BA541" s="228"/>
      <c r="BB541" s="225">
        <f>IFERROR(VLOOKUP(BA541,'COSTOS CTO 495-2025'!$B$6:$C$289,2,FALSE),0)</f>
        <v>0</v>
      </c>
      <c r="BC541" s="229"/>
      <c r="BD541" s="225">
        <f>IFERROR(VLOOKUP(BC541,'COSTOS CTO 495-2025'!$B$6:$C$209,2,FALSE),0)</f>
        <v>0</v>
      </c>
      <c r="BE541" s="229"/>
      <c r="BF541" s="225">
        <f>IFERROR(VLOOKUP(BE541,'COSTOS CTO 495-2025'!$B$6:$C$209,2,FALSE),0)</f>
        <v>0</v>
      </c>
      <c r="BG541" s="370"/>
      <c r="BH541" s="364">
        <f>IFERROR(VLOOKUP(BG541,'COSTOS CTO 495-2025'!$B$6:$C$180,2,FALSE),0)</f>
        <v>0</v>
      </c>
      <c r="BI541" s="363">
        <f>+SUM(AZ544+AX544+BD544+AT544+AV544+BH544+AR541+AK541+BF544+BB544)</f>
        <v>0</v>
      </c>
      <c r="BJ541" s="364"/>
      <c r="BK541" s="328"/>
      <c r="BL541" s="331"/>
      <c r="BM541" s="334"/>
    </row>
    <row r="542" spans="1:65" x14ac:dyDescent="0.3">
      <c r="A542" s="373"/>
      <c r="B542" s="376"/>
      <c r="C542" s="379"/>
      <c r="D542" s="379"/>
      <c r="E542" s="334"/>
      <c r="F542" s="373"/>
      <c r="G542" s="382"/>
      <c r="H542" s="385"/>
      <c r="I542" s="385"/>
      <c r="J542" s="379"/>
      <c r="K542" s="346"/>
      <c r="L542" s="346"/>
      <c r="M542" s="346"/>
      <c r="N542" s="379"/>
      <c r="O542" s="346"/>
      <c r="P542" s="346"/>
      <c r="Q542" s="379"/>
      <c r="R542" s="337"/>
      <c r="S542" s="379"/>
      <c r="T542" s="379"/>
      <c r="U542" s="379"/>
      <c r="V542" s="337"/>
      <c r="W542" s="379"/>
      <c r="X542" s="331"/>
      <c r="Y542" s="373"/>
      <c r="Z542" s="346"/>
      <c r="AA542" s="385"/>
      <c r="AB542" s="379"/>
      <c r="AC542" s="385"/>
      <c r="AD542" s="388"/>
      <c r="AE542" s="340"/>
      <c r="AF542" s="343"/>
      <c r="AG542" s="328"/>
      <c r="AH542" s="367"/>
      <c r="AI542" s="346"/>
      <c r="AJ542" s="349"/>
      <c r="AK542" s="352"/>
      <c r="AL542" s="355"/>
      <c r="AM542" s="343"/>
      <c r="AN542" s="355"/>
      <c r="AO542" s="367"/>
      <c r="AP542" s="346"/>
      <c r="AQ542" s="358"/>
      <c r="AR542" s="361"/>
      <c r="AS542" s="224"/>
      <c r="AT542" s="225">
        <f>IFERROR(VLOOKUP(AS542,'COSTOS CTO 495-2025'!$B$6:$C$180,2,FALSE),0)</f>
        <v>0</v>
      </c>
      <c r="AU542" s="226"/>
      <c r="AV542" s="225">
        <f>IFERROR(VLOOKUP(AU542,'COSTOS CTO 495-2025'!$B$6:$C$239,2,FALSE),0)</f>
        <v>0</v>
      </c>
      <c r="AW542" s="227"/>
      <c r="AX542" s="225">
        <f>IFERROR(VLOOKUP(AW542,'COSTOS CTO 495-2025'!$B$6:$C$180,2,FALSE),0)</f>
        <v>0</v>
      </c>
      <c r="AY542" s="227"/>
      <c r="AZ542" s="225">
        <f>IFERROR(VLOOKUP(AY542,'COSTOS CTO 495-2025'!$B$6:$C$239,2,FALSE),0)</f>
        <v>0</v>
      </c>
      <c r="BA542" s="228"/>
      <c r="BB542" s="225">
        <f>IFERROR(VLOOKUP(BA542,'COSTOS CTO 495-2025'!$B$6:$C$289,2,FALSE),0)</f>
        <v>0</v>
      </c>
      <c r="BC542" s="229"/>
      <c r="BD542" s="225">
        <f>IFERROR(VLOOKUP(BC542,'COSTOS CTO 495-2025'!$B$6:$C$209,2,FALSE),0)</f>
        <v>0</v>
      </c>
      <c r="BE542" s="229"/>
      <c r="BF542" s="225">
        <f>IFERROR(VLOOKUP(BE542,'COSTOS CTO 495-2025'!$B$6:$C$209,2,FALSE),0)</f>
        <v>0</v>
      </c>
      <c r="BG542" s="370"/>
      <c r="BH542" s="364">
        <f>IFERROR(VLOOKUP(BG542,'COSTOS CTO 495-2025'!$B$6:$C$180,2,FALSE),0)</f>
        <v>0</v>
      </c>
      <c r="BI542" s="364"/>
      <c r="BJ542" s="364"/>
      <c r="BK542" s="328"/>
      <c r="BL542" s="331"/>
      <c r="BM542" s="334"/>
    </row>
    <row r="543" spans="1:65" x14ac:dyDescent="0.3">
      <c r="A543" s="373"/>
      <c r="B543" s="376"/>
      <c r="C543" s="379"/>
      <c r="D543" s="379"/>
      <c r="E543" s="334"/>
      <c r="F543" s="373"/>
      <c r="G543" s="382"/>
      <c r="H543" s="385"/>
      <c r="I543" s="385"/>
      <c r="J543" s="379"/>
      <c r="K543" s="346"/>
      <c r="L543" s="346"/>
      <c r="M543" s="346"/>
      <c r="N543" s="379"/>
      <c r="O543" s="346"/>
      <c r="P543" s="346"/>
      <c r="Q543" s="379"/>
      <c r="R543" s="337"/>
      <c r="S543" s="379"/>
      <c r="T543" s="379"/>
      <c r="U543" s="379"/>
      <c r="V543" s="338"/>
      <c r="W543" s="379"/>
      <c r="X543" s="331"/>
      <c r="Y543" s="373"/>
      <c r="Z543" s="346"/>
      <c r="AA543" s="385"/>
      <c r="AB543" s="379"/>
      <c r="AC543" s="385"/>
      <c r="AD543" s="388"/>
      <c r="AE543" s="341"/>
      <c r="AF543" s="344"/>
      <c r="AG543" s="329"/>
      <c r="AH543" s="367"/>
      <c r="AI543" s="347"/>
      <c r="AJ543" s="350"/>
      <c r="AK543" s="353"/>
      <c r="AL543" s="356"/>
      <c r="AM543" s="344"/>
      <c r="AN543" s="356"/>
      <c r="AO543" s="367"/>
      <c r="AP543" s="347"/>
      <c r="AQ543" s="359"/>
      <c r="AR543" s="362"/>
      <c r="AS543" s="224"/>
      <c r="AT543" s="225">
        <f>IFERROR(VLOOKUP(AS543,'COSTOS CTO 495-2025'!$B$6:$C$180,2,FALSE),0)</f>
        <v>0</v>
      </c>
      <c r="AU543" s="226"/>
      <c r="AV543" s="225">
        <f>IFERROR(VLOOKUP(AU543,'COSTOS CTO 495-2025'!$B$6:$C$239,2,FALSE),0)</f>
        <v>0</v>
      </c>
      <c r="AW543" s="227"/>
      <c r="AX543" s="225">
        <f>IFERROR(VLOOKUP(AW543,'COSTOS CTO 495-2025'!$B$6:$C$180,2,FALSE),0)</f>
        <v>0</v>
      </c>
      <c r="AY543" s="227"/>
      <c r="AZ543" s="225">
        <f>IFERROR(VLOOKUP(AY543,'COSTOS CTO 495-2025'!$B$6:$C$239,2,FALSE),0)</f>
        <v>0</v>
      </c>
      <c r="BA543" s="228"/>
      <c r="BB543" s="225">
        <f>IFERROR(VLOOKUP(BA543,'COSTOS CTO 495-2025'!$B$6:$C$289,2,FALSE),0)</f>
        <v>0</v>
      </c>
      <c r="BC543" s="229"/>
      <c r="BD543" s="225">
        <f>IFERROR(VLOOKUP(BC543,'COSTOS CTO 495-2025'!$B$6:$C$209,2,FALSE),0)</f>
        <v>0</v>
      </c>
      <c r="BE543" s="229"/>
      <c r="BF543" s="225">
        <f>IFERROR(VLOOKUP(BE543,'COSTOS CTO 495-2025'!$B$6:$C$209,2,FALSE),0)</f>
        <v>0</v>
      </c>
      <c r="BG543" s="370"/>
      <c r="BH543" s="364">
        <f>IFERROR(VLOOKUP(BG543,'COSTOS CTO 495-2025'!$B$6:$C$180,2,FALSE),0)</f>
        <v>0</v>
      </c>
      <c r="BI543" s="364"/>
      <c r="BJ543" s="364"/>
      <c r="BK543" s="328"/>
      <c r="BL543" s="331"/>
      <c r="BM543" s="334"/>
    </row>
    <row r="544" spans="1:65" x14ac:dyDescent="0.3">
      <c r="A544" s="374"/>
      <c r="B544" s="377"/>
      <c r="C544" s="380"/>
      <c r="D544" s="380"/>
      <c r="E544" s="335"/>
      <c r="F544" s="374"/>
      <c r="G544" s="383"/>
      <c r="H544" s="386"/>
      <c r="I544" s="386"/>
      <c r="J544" s="380"/>
      <c r="K544" s="347"/>
      <c r="L544" s="347"/>
      <c r="M544" s="347"/>
      <c r="N544" s="380"/>
      <c r="O544" s="347"/>
      <c r="P544" s="347"/>
      <c r="Q544" s="380"/>
      <c r="R544" s="338"/>
      <c r="S544" s="380"/>
      <c r="T544" s="380"/>
      <c r="U544" s="380"/>
      <c r="V544" s="230"/>
      <c r="W544" s="380"/>
      <c r="X544" s="332"/>
      <c r="Y544" s="374"/>
      <c r="Z544" s="347"/>
      <c r="AA544" s="386"/>
      <c r="AB544" s="380"/>
      <c r="AC544" s="386"/>
      <c r="AD544" s="389"/>
      <c r="AE544" s="231"/>
      <c r="AF544" s="232"/>
      <c r="AG544" s="230"/>
      <c r="AH544" s="368"/>
      <c r="AI544" s="230"/>
      <c r="AJ544" s="230"/>
      <c r="AK544" s="233"/>
      <c r="AL544" s="230"/>
      <c r="AM544" s="230"/>
      <c r="AN544" s="230"/>
      <c r="AO544" s="368"/>
      <c r="AP544" s="233"/>
      <c r="AQ544" s="233"/>
      <c r="AR544" s="233"/>
      <c r="AS544" s="234"/>
      <c r="AT544" s="235">
        <f>+SUM(AT541:AT543)</f>
        <v>0</v>
      </c>
      <c r="AU544" s="234"/>
      <c r="AV544" s="235">
        <f>+SUM(AV541:AV543)</f>
        <v>0</v>
      </c>
      <c r="AW544" s="235"/>
      <c r="AX544" s="235">
        <f>+SUM(AX541:AX543)</f>
        <v>0</v>
      </c>
      <c r="AY544" s="234"/>
      <c r="AZ544" s="235">
        <f>+SUM(AZ541:AZ543)</f>
        <v>0</v>
      </c>
      <c r="BA544" s="235"/>
      <c r="BB544" s="235">
        <f>SUM(BB541:BB543)</f>
        <v>0</v>
      </c>
      <c r="BC544" s="236"/>
      <c r="BD544" s="235">
        <f>+SUM(BD541:BD543)</f>
        <v>0</v>
      </c>
      <c r="BE544" s="236"/>
      <c r="BF544" s="235">
        <f>+SUM(BF541:BF543)</f>
        <v>0</v>
      </c>
      <c r="BG544" s="371"/>
      <c r="BH544" s="365">
        <f>IFERROR(VLOOKUP(BG544,'COSTOS CTO 495-2025'!$B$6:$C$180,2,FALSE),0)</f>
        <v>0</v>
      </c>
      <c r="BI544" s="365"/>
      <c r="BJ544" s="365"/>
      <c r="BK544" s="329"/>
      <c r="BL544" s="332"/>
      <c r="BM544" s="335"/>
    </row>
    <row r="545" spans="1:65" x14ac:dyDescent="0.3">
      <c r="A545" s="372"/>
      <c r="B545" s="375"/>
      <c r="C545" s="378"/>
      <c r="D545" s="378"/>
      <c r="E545" s="333"/>
      <c r="F545" s="372"/>
      <c r="G545" s="381"/>
      <c r="H545" s="384"/>
      <c r="I545" s="384"/>
      <c r="J545" s="378"/>
      <c r="K545" s="345"/>
      <c r="L545" s="345"/>
      <c r="M545" s="345"/>
      <c r="N545" s="378"/>
      <c r="O545" s="345"/>
      <c r="P545" s="345"/>
      <c r="Q545" s="378"/>
      <c r="R545" s="336"/>
      <c r="S545" s="378"/>
      <c r="T545" s="378"/>
      <c r="U545" s="378"/>
      <c r="V545" s="336"/>
      <c r="W545" s="378"/>
      <c r="X545" s="330"/>
      <c r="Y545" s="372"/>
      <c r="Z545" s="345"/>
      <c r="AA545" s="384"/>
      <c r="AB545" s="378"/>
      <c r="AC545" s="384"/>
      <c r="AD545" s="387"/>
      <c r="AE545" s="339"/>
      <c r="AF545" s="342">
        <f>IF(AE545=0,0,IF(AG545=0,(EOMONTH(AE545,0)+1-(AE545)),(1+AG545-AE545)))</f>
        <v>0</v>
      </c>
      <c r="AG545" s="339"/>
      <c r="AH545" s="366">
        <f>+AF545+AF549+AF553</f>
        <v>0</v>
      </c>
      <c r="AI545" s="345"/>
      <c r="AJ545" s="348">
        <f>IFERROR(VLOOKUP(AI545,'COSTOS CTO 495-2025'!$B$6:$C$180,2,FALSE),0)</f>
        <v>0</v>
      </c>
      <c r="AK545" s="351">
        <f>+AH545*AJ545</f>
        <v>0</v>
      </c>
      <c r="AL545" s="339"/>
      <c r="AM545" s="342">
        <f>IF(AL545=0,0,IF(AN545=0,(EOMONTH(AL545,0)+1-(AL545)),(1+AN545-AL545)))</f>
        <v>0</v>
      </c>
      <c r="AN545" s="339"/>
      <c r="AO545" s="366">
        <f>+AM545+AM549+AM553</f>
        <v>0</v>
      </c>
      <c r="AP545" s="345"/>
      <c r="AQ545" s="357">
        <f>IFERROR(VLOOKUP(AP545,'COSTOS CTO 495-2025'!$B$6:$C$180,2,FALSE),0)</f>
        <v>0</v>
      </c>
      <c r="AR545" s="360">
        <f>+AQ545*AM545</f>
        <v>0</v>
      </c>
      <c r="AS545" s="224"/>
      <c r="AT545" s="225">
        <f>IFERROR(VLOOKUP(AS545,'COSTOS CTO 495-2025'!$B$6:$C$180,2,FALSE),0)</f>
        <v>0</v>
      </c>
      <c r="AU545" s="226"/>
      <c r="AV545" s="225">
        <f>IFERROR(VLOOKUP(AU545,'COSTOS CTO 495-2025'!$B$6:$C$239,2,FALSE),0)</f>
        <v>0</v>
      </c>
      <c r="AW545" s="227"/>
      <c r="AX545" s="225">
        <f>IFERROR(VLOOKUP(AW545,'COSTOS CTO 495-2025'!$B$6:$C$180,2,FALSE),0)</f>
        <v>0</v>
      </c>
      <c r="AY545" s="227"/>
      <c r="AZ545" s="225">
        <f>IFERROR(VLOOKUP(AY545,'COSTOS CTO 495-2025'!$B$6:$C$239,2,FALSE),0)</f>
        <v>0</v>
      </c>
      <c r="BA545" s="228"/>
      <c r="BB545" s="225">
        <f>IFERROR(VLOOKUP(BA545,'COSTOS CTO 495-2025'!$B$6:$C$289,2,FALSE),0)</f>
        <v>0</v>
      </c>
      <c r="BC545" s="229"/>
      <c r="BD545" s="225">
        <f>IFERROR(VLOOKUP(BC545,'COSTOS CTO 495-2025'!$B$6:$C$209,2,FALSE),0)</f>
        <v>0</v>
      </c>
      <c r="BE545" s="229"/>
      <c r="BF545" s="225">
        <f>IFERROR(VLOOKUP(BE545,'COSTOS CTO 495-2025'!$B$6:$C$180,2,FALSE),0)</f>
        <v>0</v>
      </c>
      <c r="BG545" s="369"/>
      <c r="BH545" s="363">
        <f>IFERROR(VLOOKUP(BG545,'COSTOS CTO 495-2025'!$B$6:$C$180,2,FALSE),0)</f>
        <v>0</v>
      </c>
      <c r="BI545" s="363">
        <f>+SUM(AZ548+AX548+BD548+AT548+AV548+BH548+AR545+AK545+BF548+BB548)</f>
        <v>0</v>
      </c>
      <c r="BJ545" s="363">
        <f>BI545+BI549+BI553</f>
        <v>0</v>
      </c>
      <c r="BK545" s="327"/>
      <c r="BL545" s="330"/>
      <c r="BM545" s="333"/>
    </row>
    <row r="546" spans="1:65" x14ac:dyDescent="0.3">
      <c r="A546" s="373"/>
      <c r="B546" s="376"/>
      <c r="C546" s="379"/>
      <c r="D546" s="379"/>
      <c r="E546" s="334"/>
      <c r="F546" s="373"/>
      <c r="G546" s="382"/>
      <c r="H546" s="385"/>
      <c r="I546" s="385"/>
      <c r="J546" s="379"/>
      <c r="K546" s="346"/>
      <c r="L546" s="346"/>
      <c r="M546" s="346"/>
      <c r="N546" s="379"/>
      <c r="O546" s="346"/>
      <c r="P546" s="346"/>
      <c r="Q546" s="379"/>
      <c r="R546" s="337"/>
      <c r="S546" s="379"/>
      <c r="T546" s="379"/>
      <c r="U546" s="379"/>
      <c r="V546" s="337"/>
      <c r="W546" s="379"/>
      <c r="X546" s="331"/>
      <c r="Y546" s="373"/>
      <c r="Z546" s="346"/>
      <c r="AA546" s="385"/>
      <c r="AB546" s="379"/>
      <c r="AC546" s="385"/>
      <c r="AD546" s="388"/>
      <c r="AE546" s="340"/>
      <c r="AF546" s="343"/>
      <c r="AG546" s="340"/>
      <c r="AH546" s="367"/>
      <c r="AI546" s="346"/>
      <c r="AJ546" s="349"/>
      <c r="AK546" s="352"/>
      <c r="AL546" s="340"/>
      <c r="AM546" s="343"/>
      <c r="AN546" s="340"/>
      <c r="AO546" s="367"/>
      <c r="AP546" s="346"/>
      <c r="AQ546" s="358"/>
      <c r="AR546" s="361"/>
      <c r="AS546" s="224"/>
      <c r="AT546" s="225">
        <f>IFERROR(VLOOKUP(AS546,'COSTOS CTO 495-2025'!$B$6:$C$180,2,FALSE),0)</f>
        <v>0</v>
      </c>
      <c r="AU546" s="226"/>
      <c r="AV546" s="225">
        <f>IFERROR(VLOOKUP(AU546,'COSTOS CTO 495-2025'!$B$6:$C$239,2,FALSE),0)</f>
        <v>0</v>
      </c>
      <c r="AW546" s="227"/>
      <c r="AX546" s="225">
        <f>IFERROR(VLOOKUP(AW546,'COSTOS CTO 495-2025'!$B$6:$C$180,2,FALSE),0)</f>
        <v>0</v>
      </c>
      <c r="AY546" s="227"/>
      <c r="AZ546" s="225">
        <f>IFERROR(VLOOKUP(AY546,'COSTOS CTO 495-2025'!$B$6:$C$239,2,FALSE),0)</f>
        <v>0</v>
      </c>
      <c r="BA546" s="228"/>
      <c r="BB546" s="225">
        <f>IFERROR(VLOOKUP(BA546,'COSTOS CTO 495-2025'!$B$6:$C$289,2,FALSE),0)</f>
        <v>0</v>
      </c>
      <c r="BC546" s="229"/>
      <c r="BD546" s="225">
        <f>IFERROR(VLOOKUP(BC546,'COSTOS CTO 495-2025'!$B$6:$C$209,2,FALSE),0)</f>
        <v>0</v>
      </c>
      <c r="BE546" s="229"/>
      <c r="BF546" s="225">
        <f>IFERROR(VLOOKUP(BE546,'COSTOS CTO 495-2025'!$B$6:$C$180,2,FALSE),0)</f>
        <v>0</v>
      </c>
      <c r="BG546" s="370"/>
      <c r="BH546" s="364">
        <f>IFERROR(VLOOKUP(BG546,'COSTOS CTO 495-2025'!$B$6:$C$180,2,FALSE),0)</f>
        <v>0</v>
      </c>
      <c r="BI546" s="364"/>
      <c r="BJ546" s="364"/>
      <c r="BK546" s="328"/>
      <c r="BL546" s="331"/>
      <c r="BM546" s="334"/>
    </row>
    <row r="547" spans="1:65" x14ac:dyDescent="0.3">
      <c r="A547" s="373"/>
      <c r="B547" s="376"/>
      <c r="C547" s="379"/>
      <c r="D547" s="379"/>
      <c r="E547" s="334"/>
      <c r="F547" s="373"/>
      <c r="G547" s="382"/>
      <c r="H547" s="385"/>
      <c r="I547" s="385"/>
      <c r="J547" s="379"/>
      <c r="K547" s="346"/>
      <c r="L547" s="346"/>
      <c r="M547" s="346"/>
      <c r="N547" s="379"/>
      <c r="O547" s="346"/>
      <c r="P547" s="346"/>
      <c r="Q547" s="379"/>
      <c r="R547" s="337"/>
      <c r="S547" s="379"/>
      <c r="T547" s="379"/>
      <c r="U547" s="379"/>
      <c r="V547" s="338"/>
      <c r="W547" s="379"/>
      <c r="X547" s="331"/>
      <c r="Y547" s="373"/>
      <c r="Z547" s="346"/>
      <c r="AA547" s="385"/>
      <c r="AB547" s="379"/>
      <c r="AC547" s="385"/>
      <c r="AD547" s="388"/>
      <c r="AE547" s="341"/>
      <c r="AF547" s="344"/>
      <c r="AG547" s="341"/>
      <c r="AH547" s="367"/>
      <c r="AI547" s="347"/>
      <c r="AJ547" s="350"/>
      <c r="AK547" s="353"/>
      <c r="AL547" s="341"/>
      <c r="AM547" s="344"/>
      <c r="AN547" s="341"/>
      <c r="AO547" s="367"/>
      <c r="AP547" s="347"/>
      <c r="AQ547" s="359"/>
      <c r="AR547" s="362"/>
      <c r="AS547" s="224"/>
      <c r="AT547" s="225">
        <f>IFERROR(VLOOKUP(AS547,'COSTOS CTO 495-2025'!$B$6:$C$180,2,FALSE),0)</f>
        <v>0</v>
      </c>
      <c r="AU547" s="226"/>
      <c r="AV547" s="225">
        <f>IFERROR(VLOOKUP(AU547,'COSTOS CTO 495-2025'!$B$6:$C$239,2,FALSE),0)</f>
        <v>0</v>
      </c>
      <c r="AW547" s="227"/>
      <c r="AX547" s="225">
        <f>IFERROR(VLOOKUP(AW547,'COSTOS CTO 495-2025'!$B$6:$C$180,2,FALSE),0)</f>
        <v>0</v>
      </c>
      <c r="AY547" s="227"/>
      <c r="AZ547" s="225">
        <f>IFERROR(VLOOKUP(AY547,'COSTOS CTO 495-2025'!$B$6:$C$239,2,FALSE),0)</f>
        <v>0</v>
      </c>
      <c r="BA547" s="228"/>
      <c r="BB547" s="225">
        <f>IFERROR(VLOOKUP(BA547,'COSTOS CTO 495-2025'!$B$6:$C$289,2,FALSE),0)</f>
        <v>0</v>
      </c>
      <c r="BC547" s="229"/>
      <c r="BD547" s="225">
        <f>IFERROR(VLOOKUP(BC547,'COSTOS CTO 495-2025'!$B$6:$C$209,2,FALSE),0)</f>
        <v>0</v>
      </c>
      <c r="BE547" s="229"/>
      <c r="BF547" s="225">
        <f>IFERROR(VLOOKUP(BE547,'COSTOS CTO 495-2025'!$B$6:$C$180,2,FALSE),0)</f>
        <v>0</v>
      </c>
      <c r="BG547" s="370"/>
      <c r="BH547" s="364">
        <f>IFERROR(VLOOKUP(BG547,'COSTOS CTO 495-2025'!$B$6:$C$180,2,FALSE),0)</f>
        <v>0</v>
      </c>
      <c r="BI547" s="364"/>
      <c r="BJ547" s="364"/>
      <c r="BK547" s="328"/>
      <c r="BL547" s="331"/>
      <c r="BM547" s="334"/>
    </row>
    <row r="548" spans="1:65" x14ac:dyDescent="0.3">
      <c r="A548" s="373"/>
      <c r="B548" s="376"/>
      <c r="C548" s="379"/>
      <c r="D548" s="379"/>
      <c r="E548" s="334"/>
      <c r="F548" s="373"/>
      <c r="G548" s="382"/>
      <c r="H548" s="385"/>
      <c r="I548" s="385"/>
      <c r="J548" s="379"/>
      <c r="K548" s="346"/>
      <c r="L548" s="346"/>
      <c r="M548" s="346"/>
      <c r="N548" s="379"/>
      <c r="O548" s="346"/>
      <c r="P548" s="346"/>
      <c r="Q548" s="379"/>
      <c r="R548" s="337"/>
      <c r="S548" s="379"/>
      <c r="T548" s="379"/>
      <c r="U548" s="379"/>
      <c r="V548" s="230"/>
      <c r="W548" s="379"/>
      <c r="X548" s="331"/>
      <c r="Y548" s="373"/>
      <c r="Z548" s="346"/>
      <c r="AA548" s="385"/>
      <c r="AB548" s="379"/>
      <c r="AC548" s="385"/>
      <c r="AD548" s="388"/>
      <c r="AE548" s="231"/>
      <c r="AF548" s="232"/>
      <c r="AG548" s="230"/>
      <c r="AH548" s="367"/>
      <c r="AI548" s="230"/>
      <c r="AJ548" s="230"/>
      <c r="AK548" s="233"/>
      <c r="AL548" s="230"/>
      <c r="AM548" s="230"/>
      <c r="AN548" s="230"/>
      <c r="AO548" s="367"/>
      <c r="AP548" s="230"/>
      <c r="AQ548" s="230"/>
      <c r="AR548" s="230"/>
      <c r="AS548" s="234"/>
      <c r="AT548" s="235">
        <f>+SUM(AT545:AT547)</f>
        <v>0</v>
      </c>
      <c r="AU548" s="234"/>
      <c r="AV548" s="235">
        <f>+SUM(AV545:AV547)</f>
        <v>0</v>
      </c>
      <c r="AW548" s="235"/>
      <c r="AX548" s="235">
        <f>+SUM(AX545:AX547)</f>
        <v>0</v>
      </c>
      <c r="AY548" s="234"/>
      <c r="AZ548" s="235">
        <f>+SUM(AZ545:AZ547)</f>
        <v>0</v>
      </c>
      <c r="BA548" s="235"/>
      <c r="BB548" s="235">
        <f>BB545+BB546+BB547</f>
        <v>0</v>
      </c>
      <c r="BC548" s="236"/>
      <c r="BD548" s="235">
        <f>+BD545+BD546+BD547</f>
        <v>0</v>
      </c>
      <c r="BE548" s="236"/>
      <c r="BF548" s="235">
        <f>+SUM(BF545:BF547)</f>
        <v>0</v>
      </c>
      <c r="BG548" s="370"/>
      <c r="BH548" s="364">
        <f>IFERROR(VLOOKUP(BG548,'COSTOS CTO 495-2025'!$B$6:$C$180,2,FALSE),0)</f>
        <v>0</v>
      </c>
      <c r="BI548" s="365"/>
      <c r="BJ548" s="364"/>
      <c r="BK548" s="328"/>
      <c r="BL548" s="331"/>
      <c r="BM548" s="334"/>
    </row>
    <row r="549" spans="1:65" x14ac:dyDescent="0.3">
      <c r="A549" s="373"/>
      <c r="B549" s="376"/>
      <c r="C549" s="379"/>
      <c r="D549" s="379"/>
      <c r="E549" s="334"/>
      <c r="F549" s="373"/>
      <c r="G549" s="382"/>
      <c r="H549" s="385"/>
      <c r="I549" s="385"/>
      <c r="J549" s="379"/>
      <c r="K549" s="346"/>
      <c r="L549" s="346"/>
      <c r="M549" s="346"/>
      <c r="N549" s="379"/>
      <c r="O549" s="346"/>
      <c r="P549" s="346"/>
      <c r="Q549" s="379"/>
      <c r="R549" s="337"/>
      <c r="S549" s="379"/>
      <c r="T549" s="379"/>
      <c r="U549" s="379"/>
      <c r="V549" s="336"/>
      <c r="W549" s="379"/>
      <c r="X549" s="331"/>
      <c r="Y549" s="373"/>
      <c r="Z549" s="346"/>
      <c r="AA549" s="385"/>
      <c r="AB549" s="379"/>
      <c r="AC549" s="385"/>
      <c r="AD549" s="388"/>
      <c r="AE549" s="339"/>
      <c r="AF549" s="342">
        <f>IF(AE549=0,0,IF(AG549=0,(EOMONTH(AE549,0)+1-(AE549)),(1+AG549-AE549)))</f>
        <v>0</v>
      </c>
      <c r="AG549" s="327"/>
      <c r="AH549" s="367"/>
      <c r="AI549" s="345"/>
      <c r="AJ549" s="348">
        <f>IFERROR(VLOOKUP(AI549,'COSTOS CTO 495-2025'!$B$6:$C$180,2,FALSE),0)</f>
        <v>0</v>
      </c>
      <c r="AK549" s="351">
        <f>+AF549*AJ549</f>
        <v>0</v>
      </c>
      <c r="AL549" s="354"/>
      <c r="AM549" s="342">
        <f>IF(AL549=0,0,IF(AN549=0,(EOMONTH(AL549,0)+1-(AL549)),(1+AN549-AL549)))</f>
        <v>0</v>
      </c>
      <c r="AN549" s="354"/>
      <c r="AO549" s="367"/>
      <c r="AP549" s="345"/>
      <c r="AQ549" s="357">
        <f>IFERROR(VLOOKUP(AP549,'COSTOS CTO 495-2025'!$B$6:$C$180,2,FALSE),0)</f>
        <v>0</v>
      </c>
      <c r="AR549" s="360">
        <f>+AQ549*AM549</f>
        <v>0</v>
      </c>
      <c r="AS549" s="224"/>
      <c r="AT549" s="225">
        <f>IFERROR(VLOOKUP(AS549,'COSTOS CTO 495-2025'!$B$6:$C$180,2,FALSE),0)</f>
        <v>0</v>
      </c>
      <c r="AU549" s="226"/>
      <c r="AV549" s="225">
        <f>IFERROR(VLOOKUP(AU549,'COSTOS CTO 495-2025'!$B$6:$C$239,2,FALSE),0)</f>
        <v>0</v>
      </c>
      <c r="AW549" s="227"/>
      <c r="AX549" s="225">
        <f>IFERROR(VLOOKUP(AW549,'COSTOS CTO 495-2025'!$B$6:$C$180,2,FALSE),0)</f>
        <v>0</v>
      </c>
      <c r="AY549" s="227"/>
      <c r="AZ549" s="225">
        <f>IFERROR(VLOOKUP(AY549,'COSTOS CTO 495-2025'!$B$6:$C$239,2,FALSE),0)</f>
        <v>0</v>
      </c>
      <c r="BA549" s="228"/>
      <c r="BB549" s="225">
        <f>IFERROR(VLOOKUP(BA549,'COSTOS CTO 495-2025'!$B$6:$C$289,2,FALSE),0)</f>
        <v>0</v>
      </c>
      <c r="BC549" s="229"/>
      <c r="BD549" s="225">
        <f>IFERROR(VLOOKUP(BC549,'COSTOS CTO 495-2025'!$B$6:$C$209,2,FALSE),0)</f>
        <v>0</v>
      </c>
      <c r="BE549" s="229"/>
      <c r="BF549" s="225">
        <f>IFERROR(VLOOKUP(BE549,'COSTOS CTO 495-2025'!$B$6:$C$180,2,FALSE),0)</f>
        <v>0</v>
      </c>
      <c r="BG549" s="370"/>
      <c r="BH549" s="364">
        <f>IFERROR(VLOOKUP(BG549,'COSTOS CTO 495-2025'!$B$6:$C$180,2,FALSE),0)</f>
        <v>0</v>
      </c>
      <c r="BI549" s="363">
        <f>+SUM(AZ552+AX552+BD552+AT552+AV552+BH552+AR549+AK549+BF552+BB552)</f>
        <v>0</v>
      </c>
      <c r="BJ549" s="364"/>
      <c r="BK549" s="328"/>
      <c r="BL549" s="331"/>
      <c r="BM549" s="334"/>
    </row>
    <row r="550" spans="1:65" x14ac:dyDescent="0.3">
      <c r="A550" s="373"/>
      <c r="B550" s="376"/>
      <c r="C550" s="379"/>
      <c r="D550" s="379"/>
      <c r="E550" s="334"/>
      <c r="F550" s="373"/>
      <c r="G550" s="382"/>
      <c r="H550" s="385"/>
      <c r="I550" s="385"/>
      <c r="J550" s="379"/>
      <c r="K550" s="346"/>
      <c r="L550" s="346"/>
      <c r="M550" s="346"/>
      <c r="N550" s="379"/>
      <c r="O550" s="346"/>
      <c r="P550" s="346"/>
      <c r="Q550" s="379"/>
      <c r="R550" s="337"/>
      <c r="S550" s="379"/>
      <c r="T550" s="379"/>
      <c r="U550" s="379"/>
      <c r="V550" s="337"/>
      <c r="W550" s="379"/>
      <c r="X550" s="331"/>
      <c r="Y550" s="373"/>
      <c r="Z550" s="346"/>
      <c r="AA550" s="385"/>
      <c r="AB550" s="379"/>
      <c r="AC550" s="385"/>
      <c r="AD550" s="388"/>
      <c r="AE550" s="340"/>
      <c r="AF550" s="343"/>
      <c r="AG550" s="328"/>
      <c r="AH550" s="367"/>
      <c r="AI550" s="346"/>
      <c r="AJ550" s="349"/>
      <c r="AK550" s="352"/>
      <c r="AL550" s="355"/>
      <c r="AM550" s="343"/>
      <c r="AN550" s="355"/>
      <c r="AO550" s="367"/>
      <c r="AP550" s="346"/>
      <c r="AQ550" s="358"/>
      <c r="AR550" s="361"/>
      <c r="AS550" s="224"/>
      <c r="AT550" s="225">
        <f>IFERROR(VLOOKUP(AS550,'COSTOS CTO 495-2025'!$B$6:$C$180,2,FALSE),0)</f>
        <v>0</v>
      </c>
      <c r="AU550" s="226"/>
      <c r="AV550" s="225">
        <f>IFERROR(VLOOKUP(AU550,'COSTOS CTO 495-2025'!$B$6:$C$239,2,FALSE),0)</f>
        <v>0</v>
      </c>
      <c r="AW550" s="227"/>
      <c r="AX550" s="225">
        <f>IFERROR(VLOOKUP(AW550,'COSTOS CTO 495-2025'!$B$6:$C$180,2,FALSE),0)</f>
        <v>0</v>
      </c>
      <c r="AY550" s="227"/>
      <c r="AZ550" s="225">
        <f>IFERROR(VLOOKUP(AY550,'COSTOS CTO 495-2025'!$B$6:$C$239,2,FALSE),0)</f>
        <v>0</v>
      </c>
      <c r="BA550" s="228"/>
      <c r="BB550" s="225">
        <f>IFERROR(VLOOKUP(BA550,'COSTOS CTO 495-2025'!$B$6:$C$289,2,FALSE),0)</f>
        <v>0</v>
      </c>
      <c r="BC550" s="229"/>
      <c r="BD550" s="225">
        <f>IFERROR(VLOOKUP(BC550,'COSTOS CTO 495-2025'!$B$6:$C$209,2,FALSE),0)</f>
        <v>0</v>
      </c>
      <c r="BE550" s="229"/>
      <c r="BF550" s="225">
        <f>IFERROR(VLOOKUP(BE550,'COSTOS CTO 495-2025'!$B$6:$C$180,2,FALSE),0)</f>
        <v>0</v>
      </c>
      <c r="BG550" s="370"/>
      <c r="BH550" s="364">
        <f>IFERROR(VLOOKUP(BG550,'COSTOS CTO 495-2025'!$B$6:$C$180,2,FALSE),0)</f>
        <v>0</v>
      </c>
      <c r="BI550" s="364"/>
      <c r="BJ550" s="364"/>
      <c r="BK550" s="328"/>
      <c r="BL550" s="331"/>
      <c r="BM550" s="334"/>
    </row>
    <row r="551" spans="1:65" x14ac:dyDescent="0.3">
      <c r="A551" s="373"/>
      <c r="B551" s="376"/>
      <c r="C551" s="379"/>
      <c r="D551" s="379"/>
      <c r="E551" s="334"/>
      <c r="F551" s="373"/>
      <c r="G551" s="382"/>
      <c r="H551" s="385"/>
      <c r="I551" s="385"/>
      <c r="J551" s="379"/>
      <c r="K551" s="346"/>
      <c r="L551" s="346"/>
      <c r="M551" s="346"/>
      <c r="N551" s="379"/>
      <c r="O551" s="346"/>
      <c r="P551" s="346"/>
      <c r="Q551" s="379"/>
      <c r="R551" s="337"/>
      <c r="S551" s="379"/>
      <c r="T551" s="379"/>
      <c r="U551" s="379"/>
      <c r="V551" s="338"/>
      <c r="W551" s="379"/>
      <c r="X551" s="331"/>
      <c r="Y551" s="373"/>
      <c r="Z551" s="346"/>
      <c r="AA551" s="385"/>
      <c r="AB551" s="379"/>
      <c r="AC551" s="385"/>
      <c r="AD551" s="388"/>
      <c r="AE551" s="341"/>
      <c r="AF551" s="344"/>
      <c r="AG551" s="329"/>
      <c r="AH551" s="367"/>
      <c r="AI551" s="347"/>
      <c r="AJ551" s="350"/>
      <c r="AK551" s="353"/>
      <c r="AL551" s="356"/>
      <c r="AM551" s="344"/>
      <c r="AN551" s="356"/>
      <c r="AO551" s="367"/>
      <c r="AP551" s="347"/>
      <c r="AQ551" s="359"/>
      <c r="AR551" s="362"/>
      <c r="AS551" s="224"/>
      <c r="AT551" s="225">
        <f>IFERROR(VLOOKUP(AS551,'COSTOS CTO 495-2025'!$B$6:$C$180,2,FALSE),0)</f>
        <v>0</v>
      </c>
      <c r="AU551" s="226"/>
      <c r="AV551" s="225">
        <f>IFERROR(VLOOKUP(AU551,'COSTOS CTO 495-2025'!$B$6:$C$239,2,FALSE),0)</f>
        <v>0</v>
      </c>
      <c r="AW551" s="227"/>
      <c r="AX551" s="225">
        <f>IFERROR(VLOOKUP(AW551,'COSTOS CTO 495-2025'!$B$6:$C$180,2,FALSE),0)</f>
        <v>0</v>
      </c>
      <c r="AY551" s="227"/>
      <c r="AZ551" s="225">
        <f>IFERROR(VLOOKUP(AY551,'COSTOS CTO 495-2025'!$B$6:$C$239,2,FALSE),0)</f>
        <v>0</v>
      </c>
      <c r="BA551" s="228"/>
      <c r="BB551" s="225">
        <f>IFERROR(VLOOKUP(BA551,'COSTOS CTO 495-2025'!$B$6:$C$289,2,FALSE),0)</f>
        <v>0</v>
      </c>
      <c r="BC551" s="229"/>
      <c r="BD551" s="225">
        <f>IFERROR(VLOOKUP(BC551,'COSTOS CTO 495-2025'!$B$6:$C$209,2,FALSE),0)</f>
        <v>0</v>
      </c>
      <c r="BE551" s="229"/>
      <c r="BF551" s="225">
        <f>IFERROR(VLOOKUP(BE551,'COSTOS CTO 495-2025'!$B$6:$C$180,2,FALSE),0)</f>
        <v>0</v>
      </c>
      <c r="BG551" s="370"/>
      <c r="BH551" s="364">
        <f>IFERROR(VLOOKUP(BG551,'COSTOS CTO 495-2025'!$B$6:$C$180,2,FALSE),0)</f>
        <v>0</v>
      </c>
      <c r="BI551" s="364"/>
      <c r="BJ551" s="364"/>
      <c r="BK551" s="328"/>
      <c r="BL551" s="331"/>
      <c r="BM551" s="334"/>
    </row>
    <row r="552" spans="1:65" x14ac:dyDescent="0.3">
      <c r="A552" s="373"/>
      <c r="B552" s="376"/>
      <c r="C552" s="379"/>
      <c r="D552" s="379"/>
      <c r="E552" s="334"/>
      <c r="F552" s="373"/>
      <c r="G552" s="382"/>
      <c r="H552" s="385"/>
      <c r="I552" s="385"/>
      <c r="J552" s="379"/>
      <c r="K552" s="346"/>
      <c r="L552" s="346"/>
      <c r="M552" s="346"/>
      <c r="N552" s="379"/>
      <c r="O552" s="346"/>
      <c r="P552" s="346"/>
      <c r="Q552" s="379"/>
      <c r="R552" s="337"/>
      <c r="S552" s="379"/>
      <c r="T552" s="379"/>
      <c r="U552" s="379"/>
      <c r="V552" s="230"/>
      <c r="W552" s="379"/>
      <c r="X552" s="331"/>
      <c r="Y552" s="373"/>
      <c r="Z552" s="346"/>
      <c r="AA552" s="385"/>
      <c r="AB552" s="379"/>
      <c r="AC552" s="385"/>
      <c r="AD552" s="388"/>
      <c r="AE552" s="231"/>
      <c r="AF552" s="232"/>
      <c r="AG552" s="230"/>
      <c r="AH552" s="367"/>
      <c r="AI552" s="230"/>
      <c r="AJ552" s="230"/>
      <c r="AK552" s="233"/>
      <c r="AL552" s="230"/>
      <c r="AM552" s="230"/>
      <c r="AN552" s="230"/>
      <c r="AO552" s="367"/>
      <c r="AP552" s="233"/>
      <c r="AQ552" s="233"/>
      <c r="AR552" s="233"/>
      <c r="AS552" s="234"/>
      <c r="AT552" s="235">
        <f>+SUM(AT549:AT551)</f>
        <v>0</v>
      </c>
      <c r="AU552" s="234"/>
      <c r="AV552" s="235">
        <f>+SUM(AV549:AV551)</f>
        <v>0</v>
      </c>
      <c r="AW552" s="235"/>
      <c r="AX552" s="235">
        <f>+SUM(AX549:AX551)</f>
        <v>0</v>
      </c>
      <c r="AY552" s="234"/>
      <c r="AZ552" s="235">
        <f>+SUM(AZ549:AZ551)</f>
        <v>0</v>
      </c>
      <c r="BA552" s="235"/>
      <c r="BB552" s="235">
        <f>SUM(BB549:BB551)</f>
        <v>0</v>
      </c>
      <c r="BC552" s="236"/>
      <c r="BD552" s="235">
        <f>+SUM(BD549:BD551)</f>
        <v>0</v>
      </c>
      <c r="BE552" s="236"/>
      <c r="BF552" s="235">
        <f>+SUM(BF549:BF551)</f>
        <v>0</v>
      </c>
      <c r="BG552" s="370"/>
      <c r="BH552" s="364">
        <f>IFERROR(VLOOKUP(BG552,'COSTOS CTO 495-2025'!$B$6:$C$180,2,FALSE),0)</f>
        <v>0</v>
      </c>
      <c r="BI552" s="365"/>
      <c r="BJ552" s="364"/>
      <c r="BK552" s="328"/>
      <c r="BL552" s="331"/>
      <c r="BM552" s="334"/>
    </row>
    <row r="553" spans="1:65" x14ac:dyDescent="0.3">
      <c r="A553" s="373"/>
      <c r="B553" s="376"/>
      <c r="C553" s="379"/>
      <c r="D553" s="379"/>
      <c r="E553" s="334"/>
      <c r="F553" s="373"/>
      <c r="G553" s="382"/>
      <c r="H553" s="385"/>
      <c r="I553" s="385"/>
      <c r="J553" s="379"/>
      <c r="K553" s="346"/>
      <c r="L553" s="346"/>
      <c r="M553" s="346"/>
      <c r="N553" s="379"/>
      <c r="O553" s="346"/>
      <c r="P553" s="346"/>
      <c r="Q553" s="379"/>
      <c r="R553" s="337"/>
      <c r="S553" s="379"/>
      <c r="T553" s="379"/>
      <c r="U553" s="379"/>
      <c r="V553" s="336"/>
      <c r="W553" s="379"/>
      <c r="X553" s="331"/>
      <c r="Y553" s="373"/>
      <c r="Z553" s="346"/>
      <c r="AA553" s="385"/>
      <c r="AB553" s="379"/>
      <c r="AC553" s="385"/>
      <c r="AD553" s="388"/>
      <c r="AE553" s="339"/>
      <c r="AF553" s="342">
        <f>IF(AE553=0,0,IF(AG553=0,(EOMONTH(AE553,0)+1-(AE553)),(1+AG553-AE553)))</f>
        <v>0</v>
      </c>
      <c r="AG553" s="327"/>
      <c r="AH553" s="367"/>
      <c r="AI553" s="345"/>
      <c r="AJ553" s="348">
        <f>IFERROR(VLOOKUP(AI553,'COSTOS CTO 495-2025'!$B$6:$C$180,2,FALSE),0)</f>
        <v>0</v>
      </c>
      <c r="AK553" s="351">
        <f>+AF553*AJ553</f>
        <v>0</v>
      </c>
      <c r="AL553" s="354"/>
      <c r="AM553" s="342">
        <f>IF(AL553=0,0,IF(AN553=0,(EOMONTH(AL553,0)+1-(AL553)),(1+AN553-AL553)))</f>
        <v>0</v>
      </c>
      <c r="AN553" s="354"/>
      <c r="AO553" s="367"/>
      <c r="AP553" s="345"/>
      <c r="AQ553" s="357">
        <f>IFERROR(VLOOKUP(AP553,'COSTOS CTO 495-2025'!$B$6:$C$180,2,FALSE),0)</f>
        <v>0</v>
      </c>
      <c r="AR553" s="360">
        <f>+AQ553*AM553</f>
        <v>0</v>
      </c>
      <c r="AS553" s="224"/>
      <c r="AT553" s="225">
        <f>IFERROR(VLOOKUP(AS553,'COSTOS CTO 495-2025'!$B$6:$C$180,2,FALSE),0)</f>
        <v>0</v>
      </c>
      <c r="AU553" s="226"/>
      <c r="AV553" s="225">
        <f>IFERROR(VLOOKUP(AU553,'COSTOS CTO 495-2025'!$B$6:$C$239,2,FALSE),0)</f>
        <v>0</v>
      </c>
      <c r="AW553" s="227"/>
      <c r="AX553" s="225">
        <f>IFERROR(VLOOKUP(AW553,'COSTOS CTO 495-2025'!$B$6:$C$180,2,FALSE),0)</f>
        <v>0</v>
      </c>
      <c r="AY553" s="227"/>
      <c r="AZ553" s="225">
        <f>IFERROR(VLOOKUP(AY553,'COSTOS CTO 495-2025'!$B$6:$C$239,2,FALSE),0)</f>
        <v>0</v>
      </c>
      <c r="BA553" s="228"/>
      <c r="BB553" s="225">
        <f>IFERROR(VLOOKUP(BA553,'COSTOS CTO 495-2025'!$B$6:$C$289,2,FALSE),0)</f>
        <v>0</v>
      </c>
      <c r="BC553" s="229"/>
      <c r="BD553" s="225">
        <f>IFERROR(VLOOKUP(BC553,'COSTOS CTO 495-2025'!$B$6:$C$209,2,FALSE),0)</f>
        <v>0</v>
      </c>
      <c r="BE553" s="229"/>
      <c r="BF553" s="225">
        <f>IFERROR(VLOOKUP(BE553,'COSTOS CTO 495-2025'!$B$6:$C$209,2,FALSE),0)</f>
        <v>0</v>
      </c>
      <c r="BG553" s="370"/>
      <c r="BH553" s="364">
        <f>IFERROR(VLOOKUP(BG553,'COSTOS CTO 495-2025'!$B$6:$C$180,2,FALSE),0)</f>
        <v>0</v>
      </c>
      <c r="BI553" s="363">
        <f>+SUM(AZ556+AX556+BD556+AT556+AV556+BH556+AR553+AK553+BF556+BB556)</f>
        <v>0</v>
      </c>
      <c r="BJ553" s="364"/>
      <c r="BK553" s="328"/>
      <c r="BL553" s="331"/>
      <c r="BM553" s="334"/>
    </row>
    <row r="554" spans="1:65" x14ac:dyDescent="0.3">
      <c r="A554" s="373"/>
      <c r="B554" s="376"/>
      <c r="C554" s="379"/>
      <c r="D554" s="379"/>
      <c r="E554" s="334"/>
      <c r="F554" s="373"/>
      <c r="G554" s="382"/>
      <c r="H554" s="385"/>
      <c r="I554" s="385"/>
      <c r="J554" s="379"/>
      <c r="K554" s="346"/>
      <c r="L554" s="346"/>
      <c r="M554" s="346"/>
      <c r="N554" s="379"/>
      <c r="O554" s="346"/>
      <c r="P554" s="346"/>
      <c r="Q554" s="379"/>
      <c r="R554" s="337"/>
      <c r="S554" s="379"/>
      <c r="T554" s="379"/>
      <c r="U554" s="379"/>
      <c r="V554" s="337"/>
      <c r="W554" s="379"/>
      <c r="X554" s="331"/>
      <c r="Y554" s="373"/>
      <c r="Z554" s="346"/>
      <c r="AA554" s="385"/>
      <c r="AB554" s="379"/>
      <c r="AC554" s="385"/>
      <c r="AD554" s="388"/>
      <c r="AE554" s="340"/>
      <c r="AF554" s="343"/>
      <c r="AG554" s="328"/>
      <c r="AH554" s="367"/>
      <c r="AI554" s="346"/>
      <c r="AJ554" s="349"/>
      <c r="AK554" s="352"/>
      <c r="AL554" s="355"/>
      <c r="AM554" s="343"/>
      <c r="AN554" s="355"/>
      <c r="AO554" s="367"/>
      <c r="AP554" s="346"/>
      <c r="AQ554" s="358"/>
      <c r="AR554" s="361"/>
      <c r="AS554" s="224"/>
      <c r="AT554" s="225">
        <f>IFERROR(VLOOKUP(AS554,'COSTOS CTO 495-2025'!$B$6:$C$180,2,FALSE),0)</f>
        <v>0</v>
      </c>
      <c r="AU554" s="226"/>
      <c r="AV554" s="225">
        <f>IFERROR(VLOOKUP(AU554,'COSTOS CTO 495-2025'!$B$6:$C$239,2,FALSE),0)</f>
        <v>0</v>
      </c>
      <c r="AW554" s="227"/>
      <c r="AX554" s="225">
        <f>IFERROR(VLOOKUP(AW554,'COSTOS CTO 495-2025'!$B$6:$C$180,2,FALSE),0)</f>
        <v>0</v>
      </c>
      <c r="AY554" s="227"/>
      <c r="AZ554" s="225">
        <f>IFERROR(VLOOKUP(AY554,'COSTOS CTO 495-2025'!$B$6:$C$239,2,FALSE),0)</f>
        <v>0</v>
      </c>
      <c r="BA554" s="228"/>
      <c r="BB554" s="225">
        <f>IFERROR(VLOOKUP(BA554,'COSTOS CTO 495-2025'!$B$6:$C$289,2,FALSE),0)</f>
        <v>0</v>
      </c>
      <c r="BC554" s="229"/>
      <c r="BD554" s="225">
        <f>IFERROR(VLOOKUP(BC554,'COSTOS CTO 495-2025'!$B$6:$C$209,2,FALSE),0)</f>
        <v>0</v>
      </c>
      <c r="BE554" s="229"/>
      <c r="BF554" s="225">
        <f>IFERROR(VLOOKUP(BE554,'COSTOS CTO 495-2025'!$B$6:$C$209,2,FALSE),0)</f>
        <v>0</v>
      </c>
      <c r="BG554" s="370"/>
      <c r="BH554" s="364">
        <f>IFERROR(VLOOKUP(BG554,'COSTOS CTO 495-2025'!$B$6:$C$180,2,FALSE),0)</f>
        <v>0</v>
      </c>
      <c r="BI554" s="364"/>
      <c r="BJ554" s="364"/>
      <c r="BK554" s="328"/>
      <c r="BL554" s="331"/>
      <c r="BM554" s="334"/>
    </row>
    <row r="555" spans="1:65" x14ac:dyDescent="0.3">
      <c r="A555" s="373"/>
      <c r="B555" s="376"/>
      <c r="C555" s="379"/>
      <c r="D555" s="379"/>
      <c r="E555" s="334"/>
      <c r="F555" s="373"/>
      <c r="G555" s="382"/>
      <c r="H555" s="385"/>
      <c r="I555" s="385"/>
      <c r="J555" s="379"/>
      <c r="K555" s="346"/>
      <c r="L555" s="346"/>
      <c r="M555" s="346"/>
      <c r="N555" s="379"/>
      <c r="O555" s="346"/>
      <c r="P555" s="346"/>
      <c r="Q555" s="379"/>
      <c r="R555" s="337"/>
      <c r="S555" s="379"/>
      <c r="T555" s="379"/>
      <c r="U555" s="379"/>
      <c r="V555" s="338"/>
      <c r="W555" s="379"/>
      <c r="X555" s="331"/>
      <c r="Y555" s="373"/>
      <c r="Z555" s="346"/>
      <c r="AA555" s="385"/>
      <c r="AB555" s="379"/>
      <c r="AC555" s="385"/>
      <c r="AD555" s="388"/>
      <c r="AE555" s="341"/>
      <c r="AF555" s="344"/>
      <c r="AG555" s="329"/>
      <c r="AH555" s="367"/>
      <c r="AI555" s="347"/>
      <c r="AJ555" s="350"/>
      <c r="AK555" s="353"/>
      <c r="AL555" s="356"/>
      <c r="AM555" s="344"/>
      <c r="AN555" s="356"/>
      <c r="AO555" s="367"/>
      <c r="AP555" s="347"/>
      <c r="AQ555" s="359"/>
      <c r="AR555" s="362"/>
      <c r="AS555" s="224"/>
      <c r="AT555" s="225">
        <f>IFERROR(VLOOKUP(AS555,'COSTOS CTO 495-2025'!$B$6:$C$180,2,FALSE),0)</f>
        <v>0</v>
      </c>
      <c r="AU555" s="226"/>
      <c r="AV555" s="225">
        <f>IFERROR(VLOOKUP(AU555,'COSTOS CTO 495-2025'!$B$6:$C$239,2,FALSE),0)</f>
        <v>0</v>
      </c>
      <c r="AW555" s="227"/>
      <c r="AX555" s="225">
        <f>IFERROR(VLOOKUP(AW555,'COSTOS CTO 495-2025'!$B$6:$C$180,2,FALSE),0)</f>
        <v>0</v>
      </c>
      <c r="AY555" s="227"/>
      <c r="AZ555" s="225">
        <f>IFERROR(VLOOKUP(AY555,'COSTOS CTO 495-2025'!$B$6:$C$239,2,FALSE),0)</f>
        <v>0</v>
      </c>
      <c r="BA555" s="228"/>
      <c r="BB555" s="225">
        <f>IFERROR(VLOOKUP(BA555,'COSTOS CTO 495-2025'!$B$6:$C$289,2,FALSE),0)</f>
        <v>0</v>
      </c>
      <c r="BC555" s="229"/>
      <c r="BD555" s="225">
        <f>IFERROR(VLOOKUP(BC555,'COSTOS CTO 495-2025'!$B$6:$C$209,2,FALSE),0)</f>
        <v>0</v>
      </c>
      <c r="BE555" s="229"/>
      <c r="BF555" s="225">
        <f>IFERROR(VLOOKUP(BE555,'COSTOS CTO 495-2025'!$B$6:$C$209,2,FALSE),0)</f>
        <v>0</v>
      </c>
      <c r="BG555" s="370"/>
      <c r="BH555" s="364">
        <f>IFERROR(VLOOKUP(BG555,'COSTOS CTO 495-2025'!$B$6:$C$180,2,FALSE),0)</f>
        <v>0</v>
      </c>
      <c r="BI555" s="364"/>
      <c r="BJ555" s="364"/>
      <c r="BK555" s="328"/>
      <c r="BL555" s="331"/>
      <c r="BM555" s="334"/>
    </row>
    <row r="556" spans="1:65" x14ac:dyDescent="0.3">
      <c r="A556" s="374"/>
      <c r="B556" s="377"/>
      <c r="C556" s="380"/>
      <c r="D556" s="380"/>
      <c r="E556" s="335"/>
      <c r="F556" s="374"/>
      <c r="G556" s="383"/>
      <c r="H556" s="386"/>
      <c r="I556" s="386"/>
      <c r="J556" s="380"/>
      <c r="K556" s="347"/>
      <c r="L556" s="347"/>
      <c r="M556" s="347"/>
      <c r="N556" s="380"/>
      <c r="O556" s="347"/>
      <c r="P556" s="347"/>
      <c r="Q556" s="380"/>
      <c r="R556" s="338"/>
      <c r="S556" s="380"/>
      <c r="T556" s="380"/>
      <c r="U556" s="380"/>
      <c r="V556" s="230"/>
      <c r="W556" s="380"/>
      <c r="X556" s="332"/>
      <c r="Y556" s="374"/>
      <c r="Z556" s="347"/>
      <c r="AA556" s="386"/>
      <c r="AB556" s="380"/>
      <c r="AC556" s="386"/>
      <c r="AD556" s="389"/>
      <c r="AE556" s="231"/>
      <c r="AF556" s="232"/>
      <c r="AG556" s="230"/>
      <c r="AH556" s="368"/>
      <c r="AI556" s="230"/>
      <c r="AJ556" s="230"/>
      <c r="AK556" s="233"/>
      <c r="AL556" s="230"/>
      <c r="AM556" s="230"/>
      <c r="AN556" s="230"/>
      <c r="AO556" s="368"/>
      <c r="AP556" s="233"/>
      <c r="AQ556" s="233"/>
      <c r="AR556" s="233"/>
      <c r="AS556" s="234"/>
      <c r="AT556" s="235">
        <f>+SUM(AT553:AT555)</f>
        <v>0</v>
      </c>
      <c r="AU556" s="234"/>
      <c r="AV556" s="235">
        <f>+SUM(AV553:AV555)</f>
        <v>0</v>
      </c>
      <c r="AW556" s="235"/>
      <c r="AX556" s="235">
        <f>+SUM(AX553:AX555)</f>
        <v>0</v>
      </c>
      <c r="AY556" s="234"/>
      <c r="AZ556" s="235">
        <f>+SUM(AZ553:AZ555)</f>
        <v>0</v>
      </c>
      <c r="BA556" s="235"/>
      <c r="BB556" s="235">
        <f>SUM(BB553:BB555)</f>
        <v>0</v>
      </c>
      <c r="BC556" s="236"/>
      <c r="BD556" s="235">
        <f>+SUM(BD553:BD555)</f>
        <v>0</v>
      </c>
      <c r="BE556" s="236"/>
      <c r="BF556" s="235">
        <f>+SUM(BF553:BF555)</f>
        <v>0</v>
      </c>
      <c r="BG556" s="371"/>
      <c r="BH556" s="365">
        <f>IFERROR(VLOOKUP(BG556,'COSTOS CTO 495-2025'!$B$6:$C$180,2,FALSE),0)</f>
        <v>0</v>
      </c>
      <c r="BI556" s="365"/>
      <c r="BJ556" s="365"/>
      <c r="BK556" s="329"/>
      <c r="BL556" s="332"/>
      <c r="BM556" s="335"/>
    </row>
    <row r="557" spans="1:65" x14ac:dyDescent="0.3">
      <c r="A557" s="372"/>
      <c r="B557" s="375"/>
      <c r="C557" s="378"/>
      <c r="D557" s="378"/>
      <c r="E557" s="333"/>
      <c r="F557" s="372"/>
      <c r="G557" s="381"/>
      <c r="H557" s="384"/>
      <c r="I557" s="384"/>
      <c r="J557" s="378"/>
      <c r="K557" s="345"/>
      <c r="L557" s="345"/>
      <c r="M557" s="345"/>
      <c r="N557" s="378"/>
      <c r="O557" s="345"/>
      <c r="P557" s="345"/>
      <c r="Q557" s="378"/>
      <c r="R557" s="336"/>
      <c r="S557" s="378"/>
      <c r="T557" s="378"/>
      <c r="U557" s="378"/>
      <c r="V557" s="336"/>
      <c r="W557" s="378"/>
      <c r="X557" s="330"/>
      <c r="Y557" s="372"/>
      <c r="Z557" s="345"/>
      <c r="AA557" s="384"/>
      <c r="AB557" s="378"/>
      <c r="AC557" s="384"/>
      <c r="AD557" s="387"/>
      <c r="AE557" s="339"/>
      <c r="AF557" s="342">
        <f>IF(AE557=0,0,IF(AG557=0,(EOMONTH(AE557,0)+1-(AE557)),(1+AG557-AE557)))</f>
        <v>0</v>
      </c>
      <c r="AG557" s="339"/>
      <c r="AH557" s="366">
        <f>+AF557+AF561+AF565</f>
        <v>0</v>
      </c>
      <c r="AI557" s="345"/>
      <c r="AJ557" s="348">
        <f>IFERROR(VLOOKUP(AI557,'COSTOS CTO 495-2025'!$B$6:$C$180,2,FALSE),0)</f>
        <v>0</v>
      </c>
      <c r="AK557" s="351">
        <f>+AH557*AJ557</f>
        <v>0</v>
      </c>
      <c r="AL557" s="339"/>
      <c r="AM557" s="342">
        <f>IF(AL557=0,0,IF(AN557=0,(EOMONTH(AL557,0)+1-(AL557)),(1+AN557-AL557)))</f>
        <v>0</v>
      </c>
      <c r="AN557" s="339"/>
      <c r="AO557" s="366">
        <f>+AM557+AM561+AM565</f>
        <v>0</v>
      </c>
      <c r="AP557" s="345"/>
      <c r="AQ557" s="357">
        <f>IFERROR(VLOOKUP(AP557,'COSTOS CTO 495-2025'!$B$6:$C$180,2,FALSE),0)</f>
        <v>0</v>
      </c>
      <c r="AR557" s="360">
        <f>+AQ557*AM557</f>
        <v>0</v>
      </c>
      <c r="AS557" s="224"/>
      <c r="AT557" s="225">
        <f>IFERROR(VLOOKUP(AS557,'COSTOS CTO 495-2025'!$B$6:$C$180,2,FALSE),0)</f>
        <v>0</v>
      </c>
      <c r="AU557" s="226"/>
      <c r="AV557" s="225">
        <f>IFERROR(VLOOKUP(AU557,'COSTOS CTO 495-2025'!$B$6:$C$239,2,FALSE),0)</f>
        <v>0</v>
      </c>
      <c r="AW557" s="227"/>
      <c r="AX557" s="225">
        <f>IFERROR(VLOOKUP(AW557,'COSTOS CTO 495-2025'!$B$6:$C$180,2,FALSE),0)</f>
        <v>0</v>
      </c>
      <c r="AY557" s="227"/>
      <c r="AZ557" s="225">
        <f>IFERROR(VLOOKUP(AY557,'COSTOS CTO 495-2025'!$B$6:$C$239,2,FALSE),0)</f>
        <v>0</v>
      </c>
      <c r="BA557" s="228"/>
      <c r="BB557" s="225">
        <f>IFERROR(VLOOKUP(BA557,'COSTOS CTO 495-2025'!$B$6:$C$289,2,FALSE),0)</f>
        <v>0</v>
      </c>
      <c r="BC557" s="229"/>
      <c r="BD557" s="225">
        <f>IFERROR(VLOOKUP(BC557,'COSTOS CTO 495-2025'!$B$6:$C$209,2,FALSE),0)</f>
        <v>0</v>
      </c>
      <c r="BE557" s="229"/>
      <c r="BF557" s="225">
        <f>IFERROR(VLOOKUP(BE557,'COSTOS CTO 495-2025'!$B$6:$C$180,2,FALSE),0)</f>
        <v>0</v>
      </c>
      <c r="BG557" s="369"/>
      <c r="BH557" s="363">
        <f>IFERROR(VLOOKUP(BG557,'COSTOS CTO 495-2025'!$B$6:$C$180,2,FALSE),0)</f>
        <v>0</v>
      </c>
      <c r="BI557" s="363">
        <f>+SUM(AZ560+AX560+BD560+AT560+AV560+BH560+AR557+AK557+BF560+BB560)</f>
        <v>0</v>
      </c>
      <c r="BJ557" s="363">
        <f>BI557+BI561+BI565</f>
        <v>0</v>
      </c>
      <c r="BK557" s="327"/>
      <c r="BL557" s="330"/>
      <c r="BM557" s="333"/>
    </row>
    <row r="558" spans="1:65" x14ac:dyDescent="0.3">
      <c r="A558" s="373"/>
      <c r="B558" s="376"/>
      <c r="C558" s="379"/>
      <c r="D558" s="379"/>
      <c r="E558" s="334"/>
      <c r="F558" s="373"/>
      <c r="G558" s="382"/>
      <c r="H558" s="385"/>
      <c r="I558" s="385"/>
      <c r="J558" s="379"/>
      <c r="K558" s="346"/>
      <c r="L558" s="346"/>
      <c r="M558" s="346"/>
      <c r="N558" s="379"/>
      <c r="O558" s="346"/>
      <c r="P558" s="346"/>
      <c r="Q558" s="379"/>
      <c r="R558" s="337"/>
      <c r="S558" s="379"/>
      <c r="T558" s="379"/>
      <c r="U558" s="379"/>
      <c r="V558" s="337"/>
      <c r="W558" s="379"/>
      <c r="X558" s="331"/>
      <c r="Y558" s="373"/>
      <c r="Z558" s="346"/>
      <c r="AA558" s="385"/>
      <c r="AB558" s="379"/>
      <c r="AC558" s="385"/>
      <c r="AD558" s="388"/>
      <c r="AE558" s="340"/>
      <c r="AF558" s="343"/>
      <c r="AG558" s="340"/>
      <c r="AH558" s="367"/>
      <c r="AI558" s="346"/>
      <c r="AJ558" s="349"/>
      <c r="AK558" s="352"/>
      <c r="AL558" s="340"/>
      <c r="AM558" s="343"/>
      <c r="AN558" s="340"/>
      <c r="AO558" s="367"/>
      <c r="AP558" s="346"/>
      <c r="AQ558" s="358"/>
      <c r="AR558" s="361"/>
      <c r="AS558" s="224"/>
      <c r="AT558" s="225">
        <f>IFERROR(VLOOKUP(AS558,'COSTOS CTO 495-2025'!$B$6:$C$180,2,FALSE),0)</f>
        <v>0</v>
      </c>
      <c r="AU558" s="226"/>
      <c r="AV558" s="225">
        <f>IFERROR(VLOOKUP(AU558,'COSTOS CTO 495-2025'!$B$6:$C$239,2,FALSE),0)</f>
        <v>0</v>
      </c>
      <c r="AW558" s="227"/>
      <c r="AX558" s="225">
        <f>IFERROR(VLOOKUP(AW558,'COSTOS CTO 495-2025'!$B$6:$C$180,2,FALSE),0)</f>
        <v>0</v>
      </c>
      <c r="AY558" s="227"/>
      <c r="AZ558" s="225">
        <f>IFERROR(VLOOKUP(AY558,'COSTOS CTO 495-2025'!$B$6:$C$239,2,FALSE),0)</f>
        <v>0</v>
      </c>
      <c r="BA558" s="228"/>
      <c r="BB558" s="225">
        <f>IFERROR(VLOOKUP(BA558,'COSTOS CTO 495-2025'!$B$6:$C$289,2,FALSE),0)</f>
        <v>0</v>
      </c>
      <c r="BC558" s="229"/>
      <c r="BD558" s="225">
        <f>IFERROR(VLOOKUP(BC558,'COSTOS CTO 495-2025'!$B$6:$C$209,2,FALSE),0)</f>
        <v>0</v>
      </c>
      <c r="BE558" s="229"/>
      <c r="BF558" s="225">
        <f>IFERROR(VLOOKUP(BE558,'COSTOS CTO 495-2025'!$B$6:$C$180,2,FALSE),0)</f>
        <v>0</v>
      </c>
      <c r="BG558" s="370"/>
      <c r="BH558" s="364">
        <f>IFERROR(VLOOKUP(BG558,'COSTOS CTO 495-2025'!$B$6:$C$180,2,FALSE),0)</f>
        <v>0</v>
      </c>
      <c r="BI558" s="364"/>
      <c r="BJ558" s="364"/>
      <c r="BK558" s="328"/>
      <c r="BL558" s="331"/>
      <c r="BM558" s="334"/>
    </row>
    <row r="559" spans="1:65" x14ac:dyDescent="0.3">
      <c r="A559" s="373"/>
      <c r="B559" s="376"/>
      <c r="C559" s="379"/>
      <c r="D559" s="379"/>
      <c r="E559" s="334"/>
      <c r="F559" s="373"/>
      <c r="G559" s="382"/>
      <c r="H559" s="385"/>
      <c r="I559" s="385"/>
      <c r="J559" s="379"/>
      <c r="K559" s="346"/>
      <c r="L559" s="346"/>
      <c r="M559" s="346"/>
      <c r="N559" s="379"/>
      <c r="O559" s="346"/>
      <c r="P559" s="346"/>
      <c r="Q559" s="379"/>
      <c r="R559" s="337"/>
      <c r="S559" s="379"/>
      <c r="T559" s="379"/>
      <c r="U559" s="379"/>
      <c r="V559" s="338"/>
      <c r="W559" s="379"/>
      <c r="X559" s="331"/>
      <c r="Y559" s="373"/>
      <c r="Z559" s="346"/>
      <c r="AA559" s="385"/>
      <c r="AB559" s="379"/>
      <c r="AC559" s="385"/>
      <c r="AD559" s="388"/>
      <c r="AE559" s="341"/>
      <c r="AF559" s="344"/>
      <c r="AG559" s="341"/>
      <c r="AH559" s="367"/>
      <c r="AI559" s="347"/>
      <c r="AJ559" s="350"/>
      <c r="AK559" s="353"/>
      <c r="AL559" s="341"/>
      <c r="AM559" s="344"/>
      <c r="AN559" s="341"/>
      <c r="AO559" s="367"/>
      <c r="AP559" s="347"/>
      <c r="AQ559" s="359"/>
      <c r="AR559" s="362"/>
      <c r="AS559" s="224"/>
      <c r="AT559" s="225">
        <f>IFERROR(VLOOKUP(AS559,'COSTOS CTO 495-2025'!$B$6:$C$180,2,FALSE),0)</f>
        <v>0</v>
      </c>
      <c r="AU559" s="226"/>
      <c r="AV559" s="225">
        <f>IFERROR(VLOOKUP(AU559,'COSTOS CTO 495-2025'!$B$6:$C$239,2,FALSE),0)</f>
        <v>0</v>
      </c>
      <c r="AW559" s="227"/>
      <c r="AX559" s="225">
        <f>IFERROR(VLOOKUP(AW559,'COSTOS CTO 495-2025'!$B$6:$C$180,2,FALSE),0)</f>
        <v>0</v>
      </c>
      <c r="AY559" s="227"/>
      <c r="AZ559" s="225">
        <f>IFERROR(VLOOKUP(AY559,'COSTOS CTO 495-2025'!$B$6:$C$239,2,FALSE),0)</f>
        <v>0</v>
      </c>
      <c r="BA559" s="228"/>
      <c r="BB559" s="225">
        <f>IFERROR(VLOOKUP(BA559,'COSTOS CTO 495-2025'!$B$6:$C$289,2,FALSE),0)</f>
        <v>0</v>
      </c>
      <c r="BC559" s="229"/>
      <c r="BD559" s="225">
        <f>IFERROR(VLOOKUP(BC559,'COSTOS CTO 495-2025'!$B$6:$C$209,2,FALSE),0)</f>
        <v>0</v>
      </c>
      <c r="BE559" s="229"/>
      <c r="BF559" s="225">
        <f>IFERROR(VLOOKUP(BE559,'COSTOS CTO 495-2025'!$B$6:$C$180,2,FALSE),0)</f>
        <v>0</v>
      </c>
      <c r="BG559" s="370"/>
      <c r="BH559" s="364">
        <f>IFERROR(VLOOKUP(BG559,'COSTOS CTO 495-2025'!$B$6:$C$180,2,FALSE),0)</f>
        <v>0</v>
      </c>
      <c r="BI559" s="364"/>
      <c r="BJ559" s="364"/>
      <c r="BK559" s="328"/>
      <c r="BL559" s="331"/>
      <c r="BM559" s="334"/>
    </row>
    <row r="560" spans="1:65" x14ac:dyDescent="0.3">
      <c r="A560" s="373"/>
      <c r="B560" s="376"/>
      <c r="C560" s="379"/>
      <c r="D560" s="379"/>
      <c r="E560" s="334"/>
      <c r="F560" s="373"/>
      <c r="G560" s="382"/>
      <c r="H560" s="385"/>
      <c r="I560" s="385"/>
      <c r="J560" s="379"/>
      <c r="K560" s="346"/>
      <c r="L560" s="346"/>
      <c r="M560" s="346"/>
      <c r="N560" s="379"/>
      <c r="O560" s="346"/>
      <c r="P560" s="346"/>
      <c r="Q560" s="379"/>
      <c r="R560" s="337"/>
      <c r="S560" s="379"/>
      <c r="T560" s="379"/>
      <c r="U560" s="379"/>
      <c r="V560" s="230"/>
      <c r="W560" s="379"/>
      <c r="X560" s="331"/>
      <c r="Y560" s="373"/>
      <c r="Z560" s="346"/>
      <c r="AA560" s="385"/>
      <c r="AB560" s="379"/>
      <c r="AC560" s="385"/>
      <c r="AD560" s="388"/>
      <c r="AE560" s="231"/>
      <c r="AF560" s="232"/>
      <c r="AG560" s="230"/>
      <c r="AH560" s="367"/>
      <c r="AI560" s="230"/>
      <c r="AJ560" s="230"/>
      <c r="AK560" s="233"/>
      <c r="AL560" s="230"/>
      <c r="AM560" s="230"/>
      <c r="AN560" s="230"/>
      <c r="AO560" s="367"/>
      <c r="AP560" s="230"/>
      <c r="AQ560" s="230"/>
      <c r="AR560" s="230"/>
      <c r="AS560" s="234"/>
      <c r="AT560" s="235">
        <f>+SUM(AT557:AT559)</f>
        <v>0</v>
      </c>
      <c r="AU560" s="234"/>
      <c r="AV560" s="235">
        <f>+SUM(AV557:AV559)</f>
        <v>0</v>
      </c>
      <c r="AW560" s="235"/>
      <c r="AX560" s="235">
        <f>+SUM(AX557:AX559)</f>
        <v>0</v>
      </c>
      <c r="AY560" s="234"/>
      <c r="AZ560" s="235">
        <f>+SUM(AZ557:AZ559)</f>
        <v>0</v>
      </c>
      <c r="BA560" s="235"/>
      <c r="BB560" s="235">
        <f>BB557+BB558+BB559</f>
        <v>0</v>
      </c>
      <c r="BC560" s="236"/>
      <c r="BD560" s="235">
        <f>+BD557+BD558+BD559</f>
        <v>0</v>
      </c>
      <c r="BE560" s="236"/>
      <c r="BF560" s="235">
        <f>+SUM(BF557:BF559)</f>
        <v>0</v>
      </c>
      <c r="BG560" s="370"/>
      <c r="BH560" s="364">
        <f>IFERROR(VLOOKUP(BG560,'COSTOS CTO 495-2025'!$B$6:$C$180,2,FALSE),0)</f>
        <v>0</v>
      </c>
      <c r="BI560" s="365"/>
      <c r="BJ560" s="364"/>
      <c r="BK560" s="328"/>
      <c r="BL560" s="331"/>
      <c r="BM560" s="334"/>
    </row>
    <row r="561" spans="1:65" x14ac:dyDescent="0.3">
      <c r="A561" s="373"/>
      <c r="B561" s="376"/>
      <c r="C561" s="379"/>
      <c r="D561" s="379"/>
      <c r="E561" s="334"/>
      <c r="F561" s="373"/>
      <c r="G561" s="382"/>
      <c r="H561" s="385"/>
      <c r="I561" s="385"/>
      <c r="J561" s="379"/>
      <c r="K561" s="346"/>
      <c r="L561" s="346"/>
      <c r="M561" s="346"/>
      <c r="N561" s="379"/>
      <c r="O561" s="346"/>
      <c r="P561" s="346"/>
      <c r="Q561" s="379"/>
      <c r="R561" s="337"/>
      <c r="S561" s="379"/>
      <c r="T561" s="379"/>
      <c r="U561" s="379"/>
      <c r="V561" s="336"/>
      <c r="W561" s="379"/>
      <c r="X561" s="331"/>
      <c r="Y561" s="373"/>
      <c r="Z561" s="346"/>
      <c r="AA561" s="385"/>
      <c r="AB561" s="379"/>
      <c r="AC561" s="385"/>
      <c r="AD561" s="388"/>
      <c r="AE561" s="339"/>
      <c r="AF561" s="342">
        <f>IF(AE561=0,0,IF(AG561=0,(EOMONTH(AE561,0)+1-(AE561)),(1+AG561-AE561)))</f>
        <v>0</v>
      </c>
      <c r="AG561" s="327"/>
      <c r="AH561" s="367"/>
      <c r="AI561" s="345"/>
      <c r="AJ561" s="348">
        <f>IFERROR(VLOOKUP(AI561,'COSTOS CTO 495-2025'!$B$6:$C$180,2,FALSE),0)</f>
        <v>0</v>
      </c>
      <c r="AK561" s="351">
        <f>+AF561*AJ561</f>
        <v>0</v>
      </c>
      <c r="AL561" s="354"/>
      <c r="AM561" s="342">
        <f>IF(AL561=0,0,IF(AN561=0,(EOMONTH(AL561,0)+1-(AL561)),(1+AN561-AL561)))</f>
        <v>0</v>
      </c>
      <c r="AN561" s="354"/>
      <c r="AO561" s="367"/>
      <c r="AP561" s="345"/>
      <c r="AQ561" s="357">
        <f>IFERROR(VLOOKUP(AP561,'COSTOS CTO 495-2025'!$B$6:$C$180,2,FALSE),0)</f>
        <v>0</v>
      </c>
      <c r="AR561" s="360">
        <f>+AQ561*AM561</f>
        <v>0</v>
      </c>
      <c r="AS561" s="224"/>
      <c r="AT561" s="225">
        <f>IFERROR(VLOOKUP(AS561,'COSTOS CTO 495-2025'!$B$6:$C$180,2,FALSE),0)</f>
        <v>0</v>
      </c>
      <c r="AU561" s="226"/>
      <c r="AV561" s="225">
        <f>IFERROR(VLOOKUP(AU561,'COSTOS CTO 495-2025'!$B$6:$C$239,2,FALSE),0)</f>
        <v>0</v>
      </c>
      <c r="AW561" s="227"/>
      <c r="AX561" s="225">
        <f>IFERROR(VLOOKUP(AW561,'COSTOS CTO 495-2025'!$B$6:$C$180,2,FALSE),0)</f>
        <v>0</v>
      </c>
      <c r="AY561" s="227"/>
      <c r="AZ561" s="225">
        <f>IFERROR(VLOOKUP(AY561,'COSTOS CTO 495-2025'!$B$6:$C$239,2,FALSE),0)</f>
        <v>0</v>
      </c>
      <c r="BA561" s="228"/>
      <c r="BB561" s="225">
        <f>IFERROR(VLOOKUP(BA561,'COSTOS CTO 495-2025'!$B$6:$C$289,2,FALSE),0)</f>
        <v>0</v>
      </c>
      <c r="BC561" s="229"/>
      <c r="BD561" s="225">
        <f>IFERROR(VLOOKUP(BC561,'COSTOS CTO 495-2025'!$B$6:$C$209,2,FALSE),0)</f>
        <v>0</v>
      </c>
      <c r="BE561" s="229"/>
      <c r="BF561" s="225">
        <f>IFERROR(VLOOKUP(BE561,'COSTOS CTO 495-2025'!$B$6:$C$180,2,FALSE),0)</f>
        <v>0</v>
      </c>
      <c r="BG561" s="370"/>
      <c r="BH561" s="364">
        <f>IFERROR(VLOOKUP(BG561,'COSTOS CTO 495-2025'!$B$6:$C$180,2,FALSE),0)</f>
        <v>0</v>
      </c>
      <c r="BI561" s="363">
        <f>+SUM(AZ564+AX564+BD564+AT564+AV564+BH564+AR561+AK561+BF564+BB564)</f>
        <v>0</v>
      </c>
      <c r="BJ561" s="364"/>
      <c r="BK561" s="328"/>
      <c r="BL561" s="331"/>
      <c r="BM561" s="334"/>
    </row>
    <row r="562" spans="1:65" x14ac:dyDescent="0.3">
      <c r="A562" s="373"/>
      <c r="B562" s="376"/>
      <c r="C562" s="379"/>
      <c r="D562" s="379"/>
      <c r="E562" s="334"/>
      <c r="F562" s="373"/>
      <c r="G562" s="382"/>
      <c r="H562" s="385"/>
      <c r="I562" s="385"/>
      <c r="J562" s="379"/>
      <c r="K562" s="346"/>
      <c r="L562" s="346"/>
      <c r="M562" s="346"/>
      <c r="N562" s="379"/>
      <c r="O562" s="346"/>
      <c r="P562" s="346"/>
      <c r="Q562" s="379"/>
      <c r="R562" s="337"/>
      <c r="S562" s="379"/>
      <c r="T562" s="379"/>
      <c r="U562" s="379"/>
      <c r="V562" s="337"/>
      <c r="W562" s="379"/>
      <c r="X562" s="331"/>
      <c r="Y562" s="373"/>
      <c r="Z562" s="346"/>
      <c r="AA562" s="385"/>
      <c r="AB562" s="379"/>
      <c r="AC562" s="385"/>
      <c r="AD562" s="388"/>
      <c r="AE562" s="340"/>
      <c r="AF562" s="343"/>
      <c r="AG562" s="328"/>
      <c r="AH562" s="367"/>
      <c r="AI562" s="346"/>
      <c r="AJ562" s="349"/>
      <c r="AK562" s="352"/>
      <c r="AL562" s="355"/>
      <c r="AM562" s="343"/>
      <c r="AN562" s="355"/>
      <c r="AO562" s="367"/>
      <c r="AP562" s="346"/>
      <c r="AQ562" s="358"/>
      <c r="AR562" s="361"/>
      <c r="AS562" s="224"/>
      <c r="AT562" s="225">
        <f>IFERROR(VLOOKUP(AS562,'COSTOS CTO 495-2025'!$B$6:$C$180,2,FALSE),0)</f>
        <v>0</v>
      </c>
      <c r="AU562" s="226"/>
      <c r="AV562" s="225">
        <f>IFERROR(VLOOKUP(AU562,'COSTOS CTO 495-2025'!$B$6:$C$239,2,FALSE),0)</f>
        <v>0</v>
      </c>
      <c r="AW562" s="227"/>
      <c r="AX562" s="225">
        <f>IFERROR(VLOOKUP(AW562,'COSTOS CTO 495-2025'!$B$6:$C$180,2,FALSE),0)</f>
        <v>0</v>
      </c>
      <c r="AY562" s="227"/>
      <c r="AZ562" s="225">
        <f>IFERROR(VLOOKUP(AY562,'COSTOS CTO 495-2025'!$B$6:$C$239,2,FALSE),0)</f>
        <v>0</v>
      </c>
      <c r="BA562" s="228"/>
      <c r="BB562" s="225">
        <f>IFERROR(VLOOKUP(BA562,'COSTOS CTO 495-2025'!$B$6:$C$289,2,FALSE),0)</f>
        <v>0</v>
      </c>
      <c r="BC562" s="229"/>
      <c r="BD562" s="225">
        <f>IFERROR(VLOOKUP(BC562,'COSTOS CTO 495-2025'!$B$6:$C$209,2,FALSE),0)</f>
        <v>0</v>
      </c>
      <c r="BE562" s="229"/>
      <c r="BF562" s="225">
        <f>IFERROR(VLOOKUP(BE562,'COSTOS CTO 495-2025'!$B$6:$C$180,2,FALSE),0)</f>
        <v>0</v>
      </c>
      <c r="BG562" s="370"/>
      <c r="BH562" s="364">
        <f>IFERROR(VLOOKUP(BG562,'COSTOS CTO 495-2025'!$B$6:$C$180,2,FALSE),0)</f>
        <v>0</v>
      </c>
      <c r="BI562" s="364"/>
      <c r="BJ562" s="364"/>
      <c r="BK562" s="328"/>
      <c r="BL562" s="331"/>
      <c r="BM562" s="334"/>
    </row>
    <row r="563" spans="1:65" x14ac:dyDescent="0.3">
      <c r="A563" s="373"/>
      <c r="B563" s="376"/>
      <c r="C563" s="379"/>
      <c r="D563" s="379"/>
      <c r="E563" s="334"/>
      <c r="F563" s="373"/>
      <c r="G563" s="382"/>
      <c r="H563" s="385"/>
      <c r="I563" s="385"/>
      <c r="J563" s="379"/>
      <c r="K563" s="346"/>
      <c r="L563" s="346"/>
      <c r="M563" s="346"/>
      <c r="N563" s="379"/>
      <c r="O563" s="346"/>
      <c r="P563" s="346"/>
      <c r="Q563" s="379"/>
      <c r="R563" s="337"/>
      <c r="S563" s="379"/>
      <c r="T563" s="379"/>
      <c r="U563" s="379"/>
      <c r="V563" s="338"/>
      <c r="W563" s="379"/>
      <c r="X563" s="331"/>
      <c r="Y563" s="373"/>
      <c r="Z563" s="346"/>
      <c r="AA563" s="385"/>
      <c r="AB563" s="379"/>
      <c r="AC563" s="385"/>
      <c r="AD563" s="388"/>
      <c r="AE563" s="341"/>
      <c r="AF563" s="344"/>
      <c r="AG563" s="329"/>
      <c r="AH563" s="367"/>
      <c r="AI563" s="347"/>
      <c r="AJ563" s="350"/>
      <c r="AK563" s="353"/>
      <c r="AL563" s="356"/>
      <c r="AM563" s="344"/>
      <c r="AN563" s="356"/>
      <c r="AO563" s="367"/>
      <c r="AP563" s="347"/>
      <c r="AQ563" s="359"/>
      <c r="AR563" s="362"/>
      <c r="AS563" s="224"/>
      <c r="AT563" s="225">
        <f>IFERROR(VLOOKUP(AS563,'COSTOS CTO 495-2025'!$B$6:$C$180,2,FALSE),0)</f>
        <v>0</v>
      </c>
      <c r="AU563" s="226"/>
      <c r="AV563" s="225">
        <f>IFERROR(VLOOKUP(AU563,'COSTOS CTO 495-2025'!$B$6:$C$239,2,FALSE),0)</f>
        <v>0</v>
      </c>
      <c r="AW563" s="227"/>
      <c r="AX563" s="225">
        <f>IFERROR(VLOOKUP(AW563,'COSTOS CTO 495-2025'!$B$6:$C$180,2,FALSE),0)</f>
        <v>0</v>
      </c>
      <c r="AY563" s="227"/>
      <c r="AZ563" s="225">
        <f>IFERROR(VLOOKUP(AY563,'COSTOS CTO 495-2025'!$B$6:$C$239,2,FALSE),0)</f>
        <v>0</v>
      </c>
      <c r="BA563" s="228"/>
      <c r="BB563" s="225">
        <f>IFERROR(VLOOKUP(BA563,'COSTOS CTO 495-2025'!$B$6:$C$289,2,FALSE),0)</f>
        <v>0</v>
      </c>
      <c r="BC563" s="229"/>
      <c r="BD563" s="225">
        <f>IFERROR(VLOOKUP(BC563,'COSTOS CTO 495-2025'!$B$6:$C$209,2,FALSE),0)</f>
        <v>0</v>
      </c>
      <c r="BE563" s="229"/>
      <c r="BF563" s="225">
        <f>IFERROR(VLOOKUP(BE563,'COSTOS CTO 495-2025'!$B$6:$C$180,2,FALSE),0)</f>
        <v>0</v>
      </c>
      <c r="BG563" s="370"/>
      <c r="BH563" s="364">
        <f>IFERROR(VLOOKUP(BG563,'COSTOS CTO 495-2025'!$B$6:$C$180,2,FALSE),0)</f>
        <v>0</v>
      </c>
      <c r="BI563" s="364"/>
      <c r="BJ563" s="364"/>
      <c r="BK563" s="328"/>
      <c r="BL563" s="331"/>
      <c r="BM563" s="334"/>
    </row>
    <row r="564" spans="1:65" x14ac:dyDescent="0.3">
      <c r="A564" s="373"/>
      <c r="B564" s="376"/>
      <c r="C564" s="379"/>
      <c r="D564" s="379"/>
      <c r="E564" s="334"/>
      <c r="F564" s="373"/>
      <c r="G564" s="382"/>
      <c r="H564" s="385"/>
      <c r="I564" s="385"/>
      <c r="J564" s="379"/>
      <c r="K564" s="346"/>
      <c r="L564" s="346"/>
      <c r="M564" s="346"/>
      <c r="N564" s="379"/>
      <c r="O564" s="346"/>
      <c r="P564" s="346"/>
      <c r="Q564" s="379"/>
      <c r="R564" s="337"/>
      <c r="S564" s="379"/>
      <c r="T564" s="379"/>
      <c r="U564" s="379"/>
      <c r="V564" s="230"/>
      <c r="W564" s="379"/>
      <c r="X564" s="331"/>
      <c r="Y564" s="373"/>
      <c r="Z564" s="346"/>
      <c r="AA564" s="385"/>
      <c r="AB564" s="379"/>
      <c r="AC564" s="385"/>
      <c r="AD564" s="388"/>
      <c r="AE564" s="231"/>
      <c r="AF564" s="232"/>
      <c r="AG564" s="230"/>
      <c r="AH564" s="367"/>
      <c r="AI564" s="230"/>
      <c r="AJ564" s="230"/>
      <c r="AK564" s="233"/>
      <c r="AL564" s="230"/>
      <c r="AM564" s="230"/>
      <c r="AN564" s="230"/>
      <c r="AO564" s="367"/>
      <c r="AP564" s="233"/>
      <c r="AQ564" s="233"/>
      <c r="AR564" s="233"/>
      <c r="AS564" s="234"/>
      <c r="AT564" s="235">
        <f>+SUM(AT561:AT563)</f>
        <v>0</v>
      </c>
      <c r="AU564" s="234"/>
      <c r="AV564" s="235">
        <f>+SUM(AV561:AV563)</f>
        <v>0</v>
      </c>
      <c r="AW564" s="235"/>
      <c r="AX564" s="235">
        <f>+SUM(AX561:AX563)</f>
        <v>0</v>
      </c>
      <c r="AY564" s="234"/>
      <c r="AZ564" s="235">
        <f>+SUM(AZ561:AZ563)</f>
        <v>0</v>
      </c>
      <c r="BA564" s="235"/>
      <c r="BB564" s="235">
        <f>SUM(BB561:BB563)</f>
        <v>0</v>
      </c>
      <c r="BC564" s="236"/>
      <c r="BD564" s="235">
        <f>+SUM(BD561:BD563)</f>
        <v>0</v>
      </c>
      <c r="BE564" s="236"/>
      <c r="BF564" s="235">
        <f>+SUM(BF561:BF563)</f>
        <v>0</v>
      </c>
      <c r="BG564" s="370"/>
      <c r="BH564" s="364">
        <f>IFERROR(VLOOKUP(BG564,'COSTOS CTO 495-2025'!$B$6:$C$180,2,FALSE),0)</f>
        <v>0</v>
      </c>
      <c r="BI564" s="365"/>
      <c r="BJ564" s="364"/>
      <c r="BK564" s="328"/>
      <c r="BL564" s="331"/>
      <c r="BM564" s="334"/>
    </row>
    <row r="565" spans="1:65" x14ac:dyDescent="0.3">
      <c r="A565" s="373"/>
      <c r="B565" s="376"/>
      <c r="C565" s="379"/>
      <c r="D565" s="379"/>
      <c r="E565" s="334"/>
      <c r="F565" s="373"/>
      <c r="G565" s="382"/>
      <c r="H565" s="385"/>
      <c r="I565" s="385"/>
      <c r="J565" s="379"/>
      <c r="K565" s="346"/>
      <c r="L565" s="346"/>
      <c r="M565" s="346"/>
      <c r="N565" s="379"/>
      <c r="O565" s="346"/>
      <c r="P565" s="346"/>
      <c r="Q565" s="379"/>
      <c r="R565" s="337"/>
      <c r="S565" s="379"/>
      <c r="T565" s="379"/>
      <c r="U565" s="379"/>
      <c r="V565" s="336"/>
      <c r="W565" s="379"/>
      <c r="X565" s="331"/>
      <c r="Y565" s="373"/>
      <c r="Z565" s="346"/>
      <c r="AA565" s="385"/>
      <c r="AB565" s="379"/>
      <c r="AC565" s="385"/>
      <c r="AD565" s="388"/>
      <c r="AE565" s="339"/>
      <c r="AF565" s="342">
        <f>IF(AE565=0,0,IF(AG565=0,(EOMONTH(AE565,0)+1-(AE565)),(1+AG565-AE565)))</f>
        <v>0</v>
      </c>
      <c r="AG565" s="327"/>
      <c r="AH565" s="367"/>
      <c r="AI565" s="345"/>
      <c r="AJ565" s="348">
        <f>IFERROR(VLOOKUP(AI565,'COSTOS CTO 495-2025'!$B$6:$C$180,2,FALSE),0)</f>
        <v>0</v>
      </c>
      <c r="AK565" s="351">
        <f>+AF565*AJ565</f>
        <v>0</v>
      </c>
      <c r="AL565" s="354"/>
      <c r="AM565" s="342">
        <f>IF(AL565=0,0,IF(AN565=0,(EOMONTH(AL565,0)+1-(AL565)),(1+AN565-AL565)))</f>
        <v>0</v>
      </c>
      <c r="AN565" s="354"/>
      <c r="AO565" s="367"/>
      <c r="AP565" s="345"/>
      <c r="AQ565" s="357">
        <f>IFERROR(VLOOKUP(AP565,'COSTOS CTO 495-2025'!$B$6:$C$180,2,FALSE),0)</f>
        <v>0</v>
      </c>
      <c r="AR565" s="360">
        <f>+AQ565*AM565</f>
        <v>0</v>
      </c>
      <c r="AS565" s="224"/>
      <c r="AT565" s="225">
        <f>IFERROR(VLOOKUP(AS565,'COSTOS CTO 495-2025'!$B$6:$C$180,2,FALSE),0)</f>
        <v>0</v>
      </c>
      <c r="AU565" s="226"/>
      <c r="AV565" s="225">
        <f>IFERROR(VLOOKUP(AU565,'COSTOS CTO 495-2025'!$B$6:$C$239,2,FALSE),0)</f>
        <v>0</v>
      </c>
      <c r="AW565" s="227"/>
      <c r="AX565" s="225">
        <f>IFERROR(VLOOKUP(AW565,'COSTOS CTO 495-2025'!$B$6:$C$180,2,FALSE),0)</f>
        <v>0</v>
      </c>
      <c r="AY565" s="227"/>
      <c r="AZ565" s="225">
        <f>IFERROR(VLOOKUP(AY565,'COSTOS CTO 495-2025'!$B$6:$C$239,2,FALSE),0)</f>
        <v>0</v>
      </c>
      <c r="BA565" s="228"/>
      <c r="BB565" s="225">
        <f>IFERROR(VLOOKUP(BA565,'COSTOS CTO 495-2025'!$B$6:$C$289,2,FALSE),0)</f>
        <v>0</v>
      </c>
      <c r="BC565" s="229"/>
      <c r="BD565" s="225">
        <f>IFERROR(VLOOKUP(BC565,'COSTOS CTO 495-2025'!$B$6:$C$209,2,FALSE),0)</f>
        <v>0</v>
      </c>
      <c r="BE565" s="229"/>
      <c r="BF565" s="225">
        <f>IFERROR(VLOOKUP(BE565,'COSTOS CTO 495-2025'!$B$6:$C$209,2,FALSE),0)</f>
        <v>0</v>
      </c>
      <c r="BG565" s="370"/>
      <c r="BH565" s="364">
        <f>IFERROR(VLOOKUP(BG565,'COSTOS CTO 495-2025'!$B$6:$C$180,2,FALSE),0)</f>
        <v>0</v>
      </c>
      <c r="BI565" s="363">
        <f>+SUM(AZ568+AX568+BD568+AT568+AV568+BH568+AR565+AK565+BF568+BB568)</f>
        <v>0</v>
      </c>
      <c r="BJ565" s="364"/>
      <c r="BK565" s="328"/>
      <c r="BL565" s="331"/>
      <c r="BM565" s="334"/>
    </row>
    <row r="566" spans="1:65" x14ac:dyDescent="0.3">
      <c r="A566" s="373"/>
      <c r="B566" s="376"/>
      <c r="C566" s="379"/>
      <c r="D566" s="379"/>
      <c r="E566" s="334"/>
      <c r="F566" s="373"/>
      <c r="G566" s="382"/>
      <c r="H566" s="385"/>
      <c r="I566" s="385"/>
      <c r="J566" s="379"/>
      <c r="K566" s="346"/>
      <c r="L566" s="346"/>
      <c r="M566" s="346"/>
      <c r="N566" s="379"/>
      <c r="O566" s="346"/>
      <c r="P566" s="346"/>
      <c r="Q566" s="379"/>
      <c r="R566" s="337"/>
      <c r="S566" s="379"/>
      <c r="T566" s="379"/>
      <c r="U566" s="379"/>
      <c r="V566" s="337"/>
      <c r="W566" s="379"/>
      <c r="X566" s="331"/>
      <c r="Y566" s="373"/>
      <c r="Z566" s="346"/>
      <c r="AA566" s="385"/>
      <c r="AB566" s="379"/>
      <c r="AC566" s="385"/>
      <c r="AD566" s="388"/>
      <c r="AE566" s="340"/>
      <c r="AF566" s="343"/>
      <c r="AG566" s="328"/>
      <c r="AH566" s="367"/>
      <c r="AI566" s="346"/>
      <c r="AJ566" s="349"/>
      <c r="AK566" s="352"/>
      <c r="AL566" s="355"/>
      <c r="AM566" s="343"/>
      <c r="AN566" s="355"/>
      <c r="AO566" s="367"/>
      <c r="AP566" s="346"/>
      <c r="AQ566" s="358"/>
      <c r="AR566" s="361"/>
      <c r="AS566" s="224"/>
      <c r="AT566" s="225">
        <f>IFERROR(VLOOKUP(AS566,'COSTOS CTO 495-2025'!$B$6:$C$180,2,FALSE),0)</f>
        <v>0</v>
      </c>
      <c r="AU566" s="226"/>
      <c r="AV566" s="225">
        <f>IFERROR(VLOOKUP(AU566,'COSTOS CTO 495-2025'!$B$6:$C$239,2,FALSE),0)</f>
        <v>0</v>
      </c>
      <c r="AW566" s="227"/>
      <c r="AX566" s="225">
        <f>IFERROR(VLOOKUP(AW566,'COSTOS CTO 495-2025'!$B$6:$C$180,2,FALSE),0)</f>
        <v>0</v>
      </c>
      <c r="AY566" s="227"/>
      <c r="AZ566" s="225">
        <f>IFERROR(VLOOKUP(AY566,'COSTOS CTO 495-2025'!$B$6:$C$239,2,FALSE),0)</f>
        <v>0</v>
      </c>
      <c r="BA566" s="228"/>
      <c r="BB566" s="225">
        <f>IFERROR(VLOOKUP(BA566,'COSTOS CTO 495-2025'!$B$6:$C$289,2,FALSE),0)</f>
        <v>0</v>
      </c>
      <c r="BC566" s="229"/>
      <c r="BD566" s="225">
        <f>IFERROR(VLOOKUP(BC566,'COSTOS CTO 495-2025'!$B$6:$C$209,2,FALSE),0)</f>
        <v>0</v>
      </c>
      <c r="BE566" s="229"/>
      <c r="BF566" s="225">
        <f>IFERROR(VLOOKUP(BE566,'COSTOS CTO 495-2025'!$B$6:$C$209,2,FALSE),0)</f>
        <v>0</v>
      </c>
      <c r="BG566" s="370"/>
      <c r="BH566" s="364">
        <f>IFERROR(VLOOKUP(BG566,'COSTOS CTO 495-2025'!$B$6:$C$180,2,FALSE),0)</f>
        <v>0</v>
      </c>
      <c r="BI566" s="364"/>
      <c r="BJ566" s="364"/>
      <c r="BK566" s="328"/>
      <c r="BL566" s="331"/>
      <c r="BM566" s="334"/>
    </row>
    <row r="567" spans="1:65" x14ac:dyDescent="0.3">
      <c r="A567" s="373"/>
      <c r="B567" s="376"/>
      <c r="C567" s="379"/>
      <c r="D567" s="379"/>
      <c r="E567" s="334"/>
      <c r="F567" s="373"/>
      <c r="G567" s="382"/>
      <c r="H567" s="385"/>
      <c r="I567" s="385"/>
      <c r="J567" s="379"/>
      <c r="K567" s="346"/>
      <c r="L567" s="346"/>
      <c r="M567" s="346"/>
      <c r="N567" s="379"/>
      <c r="O567" s="346"/>
      <c r="P567" s="346"/>
      <c r="Q567" s="379"/>
      <c r="R567" s="337"/>
      <c r="S567" s="379"/>
      <c r="T567" s="379"/>
      <c r="U567" s="379"/>
      <c r="V567" s="338"/>
      <c r="W567" s="379"/>
      <c r="X567" s="331"/>
      <c r="Y567" s="373"/>
      <c r="Z567" s="346"/>
      <c r="AA567" s="385"/>
      <c r="AB567" s="379"/>
      <c r="AC567" s="385"/>
      <c r="AD567" s="388"/>
      <c r="AE567" s="341"/>
      <c r="AF567" s="344"/>
      <c r="AG567" s="329"/>
      <c r="AH567" s="367"/>
      <c r="AI567" s="347"/>
      <c r="AJ567" s="350"/>
      <c r="AK567" s="353"/>
      <c r="AL567" s="356"/>
      <c r="AM567" s="344"/>
      <c r="AN567" s="356"/>
      <c r="AO567" s="367"/>
      <c r="AP567" s="347"/>
      <c r="AQ567" s="359"/>
      <c r="AR567" s="362"/>
      <c r="AS567" s="224"/>
      <c r="AT567" s="225">
        <f>IFERROR(VLOOKUP(AS567,'COSTOS CTO 495-2025'!$B$6:$C$180,2,FALSE),0)</f>
        <v>0</v>
      </c>
      <c r="AU567" s="226"/>
      <c r="AV567" s="225">
        <f>IFERROR(VLOOKUP(AU567,'COSTOS CTO 495-2025'!$B$6:$C$239,2,FALSE),0)</f>
        <v>0</v>
      </c>
      <c r="AW567" s="227"/>
      <c r="AX567" s="225">
        <f>IFERROR(VLOOKUP(AW567,'COSTOS CTO 495-2025'!$B$6:$C$180,2,FALSE),0)</f>
        <v>0</v>
      </c>
      <c r="AY567" s="227"/>
      <c r="AZ567" s="225">
        <f>IFERROR(VLOOKUP(AY567,'COSTOS CTO 495-2025'!$B$6:$C$239,2,FALSE),0)</f>
        <v>0</v>
      </c>
      <c r="BA567" s="228"/>
      <c r="BB567" s="225">
        <f>IFERROR(VLOOKUP(BA567,'COSTOS CTO 495-2025'!$B$6:$C$289,2,FALSE),0)</f>
        <v>0</v>
      </c>
      <c r="BC567" s="229"/>
      <c r="BD567" s="225">
        <f>IFERROR(VLOOKUP(BC567,'COSTOS CTO 495-2025'!$B$6:$C$209,2,FALSE),0)</f>
        <v>0</v>
      </c>
      <c r="BE567" s="229"/>
      <c r="BF567" s="225">
        <f>IFERROR(VLOOKUP(BE567,'COSTOS CTO 495-2025'!$B$6:$C$209,2,FALSE),0)</f>
        <v>0</v>
      </c>
      <c r="BG567" s="370"/>
      <c r="BH567" s="364">
        <f>IFERROR(VLOOKUP(BG567,'COSTOS CTO 495-2025'!$B$6:$C$180,2,FALSE),0)</f>
        <v>0</v>
      </c>
      <c r="BI567" s="364"/>
      <c r="BJ567" s="364"/>
      <c r="BK567" s="328"/>
      <c r="BL567" s="331"/>
      <c r="BM567" s="334"/>
    </row>
    <row r="568" spans="1:65" x14ac:dyDescent="0.3">
      <c r="A568" s="374"/>
      <c r="B568" s="377"/>
      <c r="C568" s="380"/>
      <c r="D568" s="380"/>
      <c r="E568" s="335"/>
      <c r="F568" s="374"/>
      <c r="G568" s="383"/>
      <c r="H568" s="386"/>
      <c r="I568" s="386"/>
      <c r="J568" s="380"/>
      <c r="K568" s="347"/>
      <c r="L568" s="347"/>
      <c r="M568" s="347"/>
      <c r="N568" s="380"/>
      <c r="O568" s="347"/>
      <c r="P568" s="347"/>
      <c r="Q568" s="380"/>
      <c r="R568" s="338"/>
      <c r="S568" s="380"/>
      <c r="T568" s="380"/>
      <c r="U568" s="380"/>
      <c r="V568" s="230"/>
      <c r="W568" s="380"/>
      <c r="X568" s="332"/>
      <c r="Y568" s="374"/>
      <c r="Z568" s="347"/>
      <c r="AA568" s="386"/>
      <c r="AB568" s="380"/>
      <c r="AC568" s="386"/>
      <c r="AD568" s="389"/>
      <c r="AE568" s="231"/>
      <c r="AF568" s="232"/>
      <c r="AG568" s="230"/>
      <c r="AH568" s="368"/>
      <c r="AI568" s="230"/>
      <c r="AJ568" s="230"/>
      <c r="AK568" s="233"/>
      <c r="AL568" s="230"/>
      <c r="AM568" s="230"/>
      <c r="AN568" s="230"/>
      <c r="AO568" s="368"/>
      <c r="AP568" s="233"/>
      <c r="AQ568" s="233"/>
      <c r="AR568" s="233"/>
      <c r="AS568" s="234"/>
      <c r="AT568" s="235">
        <f>+SUM(AT565:AT567)</f>
        <v>0</v>
      </c>
      <c r="AU568" s="234"/>
      <c r="AV568" s="235">
        <f>+SUM(AV565:AV567)</f>
        <v>0</v>
      </c>
      <c r="AW568" s="235"/>
      <c r="AX568" s="235">
        <f>+SUM(AX565:AX567)</f>
        <v>0</v>
      </c>
      <c r="AY568" s="234"/>
      <c r="AZ568" s="235">
        <f>+SUM(AZ565:AZ567)</f>
        <v>0</v>
      </c>
      <c r="BA568" s="235"/>
      <c r="BB568" s="235">
        <f>SUM(BB565:BB567)</f>
        <v>0</v>
      </c>
      <c r="BC568" s="236"/>
      <c r="BD568" s="235">
        <f>+SUM(BD565:BD567)</f>
        <v>0</v>
      </c>
      <c r="BE568" s="236"/>
      <c r="BF568" s="235">
        <f>+SUM(BF565:BF567)</f>
        <v>0</v>
      </c>
      <c r="BG568" s="371"/>
      <c r="BH568" s="365">
        <f>IFERROR(VLOOKUP(BG568,'COSTOS CTO 495-2025'!$B$6:$C$180,2,FALSE),0)</f>
        <v>0</v>
      </c>
      <c r="BI568" s="365"/>
      <c r="BJ568" s="365"/>
      <c r="BK568" s="329"/>
      <c r="BL568" s="332"/>
      <c r="BM568" s="335"/>
    </row>
    <row r="569" spans="1:65" x14ac:dyDescent="0.3">
      <c r="A569" s="372"/>
      <c r="B569" s="375"/>
      <c r="C569" s="378"/>
      <c r="D569" s="378"/>
      <c r="E569" s="333"/>
      <c r="F569" s="372"/>
      <c r="G569" s="381"/>
      <c r="H569" s="384"/>
      <c r="I569" s="384"/>
      <c r="J569" s="378"/>
      <c r="K569" s="345"/>
      <c r="L569" s="345"/>
      <c r="M569" s="345"/>
      <c r="N569" s="378"/>
      <c r="O569" s="345"/>
      <c r="P569" s="345"/>
      <c r="Q569" s="378"/>
      <c r="R569" s="336"/>
      <c r="S569" s="378"/>
      <c r="T569" s="378"/>
      <c r="U569" s="378"/>
      <c r="V569" s="336"/>
      <c r="W569" s="378"/>
      <c r="X569" s="330"/>
      <c r="Y569" s="372"/>
      <c r="Z569" s="345"/>
      <c r="AA569" s="384"/>
      <c r="AB569" s="378"/>
      <c r="AC569" s="384"/>
      <c r="AD569" s="387"/>
      <c r="AE569" s="339"/>
      <c r="AF569" s="342">
        <f>IF(AE569=0,0,IF(AG569=0,(EOMONTH(AE569,0)+1-(AE569)),(1+AG569-AE569)))</f>
        <v>0</v>
      </c>
      <c r="AG569" s="339"/>
      <c r="AH569" s="366">
        <f>+AF569+AF573+AF577</f>
        <v>0</v>
      </c>
      <c r="AI569" s="345"/>
      <c r="AJ569" s="348">
        <f>IFERROR(VLOOKUP(AI569,'COSTOS CTO 495-2025'!$B$6:$C$180,2,FALSE),0)</f>
        <v>0</v>
      </c>
      <c r="AK569" s="351">
        <f>+AH569*AJ569</f>
        <v>0</v>
      </c>
      <c r="AL569" s="339"/>
      <c r="AM569" s="342">
        <f>IF(AL569=0,0,IF(AN569=0,(EOMONTH(AL569,0)+1-(AL569)),(1+AN569-AL569)))</f>
        <v>0</v>
      </c>
      <c r="AN569" s="339"/>
      <c r="AO569" s="366">
        <f>+AM569+AM573+AM577</f>
        <v>0</v>
      </c>
      <c r="AP569" s="345"/>
      <c r="AQ569" s="357">
        <f>IFERROR(VLOOKUP(AP569,'COSTOS CTO 495-2025'!$B$6:$C$180,2,FALSE),0)</f>
        <v>0</v>
      </c>
      <c r="AR569" s="360">
        <f>+AQ569*AM569</f>
        <v>0</v>
      </c>
      <c r="AS569" s="224"/>
      <c r="AT569" s="225">
        <f>IFERROR(VLOOKUP(AS569,'COSTOS CTO 495-2025'!$B$6:$C$180,2,FALSE),0)</f>
        <v>0</v>
      </c>
      <c r="AU569" s="226"/>
      <c r="AV569" s="225">
        <f>IFERROR(VLOOKUP(AU569,'COSTOS CTO 495-2025'!$B$6:$C$239,2,FALSE),0)</f>
        <v>0</v>
      </c>
      <c r="AW569" s="227"/>
      <c r="AX569" s="225">
        <f>IFERROR(VLOOKUP(AW569,'COSTOS CTO 495-2025'!$B$6:$C$180,2,FALSE),0)</f>
        <v>0</v>
      </c>
      <c r="AY569" s="227"/>
      <c r="AZ569" s="225">
        <f>IFERROR(VLOOKUP(AY569,'COSTOS CTO 495-2025'!$B$6:$C$239,2,FALSE),0)</f>
        <v>0</v>
      </c>
      <c r="BA569" s="228"/>
      <c r="BB569" s="225">
        <f>IFERROR(VLOOKUP(BA569,'COSTOS CTO 495-2025'!$B$6:$C$289,2,FALSE),0)</f>
        <v>0</v>
      </c>
      <c r="BC569" s="229"/>
      <c r="BD569" s="225">
        <f>IFERROR(VLOOKUP(BC569,'COSTOS CTO 495-2025'!$B$6:$C$209,2,FALSE),0)</f>
        <v>0</v>
      </c>
      <c r="BE569" s="229"/>
      <c r="BF569" s="225">
        <f>IFERROR(VLOOKUP(BE569,'COSTOS CTO 495-2025'!$B$6:$C$180,2,FALSE),0)</f>
        <v>0</v>
      </c>
      <c r="BG569" s="369"/>
      <c r="BH569" s="363">
        <f>IFERROR(VLOOKUP(BG569,'COSTOS CTO 495-2025'!$B$6:$C$180,2,FALSE),0)</f>
        <v>0</v>
      </c>
      <c r="BI569" s="363">
        <f>+SUM(AZ572+AX572+BD572+AT572+AV572+BH572+AR569+AK569+BF572+BB572)</f>
        <v>0</v>
      </c>
      <c r="BJ569" s="363">
        <f>BI569+BI573+BI577</f>
        <v>0</v>
      </c>
      <c r="BK569" s="327"/>
      <c r="BL569" s="330"/>
      <c r="BM569" s="333"/>
    </row>
    <row r="570" spans="1:65" x14ac:dyDescent="0.3">
      <c r="A570" s="373"/>
      <c r="B570" s="376"/>
      <c r="C570" s="379"/>
      <c r="D570" s="379"/>
      <c r="E570" s="334"/>
      <c r="F570" s="373"/>
      <c r="G570" s="382"/>
      <c r="H570" s="385"/>
      <c r="I570" s="385"/>
      <c r="J570" s="379"/>
      <c r="K570" s="346"/>
      <c r="L570" s="346"/>
      <c r="M570" s="346"/>
      <c r="N570" s="379"/>
      <c r="O570" s="346"/>
      <c r="P570" s="346"/>
      <c r="Q570" s="379"/>
      <c r="R570" s="337"/>
      <c r="S570" s="379"/>
      <c r="T570" s="379"/>
      <c r="U570" s="379"/>
      <c r="V570" s="337"/>
      <c r="W570" s="379"/>
      <c r="X570" s="331"/>
      <c r="Y570" s="373"/>
      <c r="Z570" s="346"/>
      <c r="AA570" s="385"/>
      <c r="AB570" s="379"/>
      <c r="AC570" s="385"/>
      <c r="AD570" s="388"/>
      <c r="AE570" s="340"/>
      <c r="AF570" s="343"/>
      <c r="AG570" s="340"/>
      <c r="AH570" s="367"/>
      <c r="AI570" s="346"/>
      <c r="AJ570" s="349"/>
      <c r="AK570" s="352"/>
      <c r="AL570" s="340"/>
      <c r="AM570" s="343"/>
      <c r="AN570" s="340"/>
      <c r="AO570" s="367"/>
      <c r="AP570" s="346"/>
      <c r="AQ570" s="358"/>
      <c r="AR570" s="361"/>
      <c r="AS570" s="224"/>
      <c r="AT570" s="225">
        <f>IFERROR(VLOOKUP(AS570,'COSTOS CTO 495-2025'!$B$6:$C$180,2,FALSE),0)</f>
        <v>0</v>
      </c>
      <c r="AU570" s="226"/>
      <c r="AV570" s="225">
        <f>IFERROR(VLOOKUP(AU570,'COSTOS CTO 495-2025'!$B$6:$C$239,2,FALSE),0)</f>
        <v>0</v>
      </c>
      <c r="AW570" s="227"/>
      <c r="AX570" s="225">
        <f>IFERROR(VLOOKUP(AW570,'COSTOS CTO 495-2025'!$B$6:$C$180,2,FALSE),0)</f>
        <v>0</v>
      </c>
      <c r="AY570" s="227"/>
      <c r="AZ570" s="225">
        <f>IFERROR(VLOOKUP(AY570,'COSTOS CTO 495-2025'!$B$6:$C$239,2,FALSE),0)</f>
        <v>0</v>
      </c>
      <c r="BA570" s="228"/>
      <c r="BB570" s="225">
        <f>IFERROR(VLOOKUP(BA570,'COSTOS CTO 495-2025'!$B$6:$C$289,2,FALSE),0)</f>
        <v>0</v>
      </c>
      <c r="BC570" s="229"/>
      <c r="BD570" s="225">
        <f>IFERROR(VLOOKUP(BC570,'COSTOS CTO 495-2025'!$B$6:$C$209,2,FALSE),0)</f>
        <v>0</v>
      </c>
      <c r="BE570" s="229"/>
      <c r="BF570" s="225">
        <f>IFERROR(VLOOKUP(BE570,'COSTOS CTO 495-2025'!$B$6:$C$180,2,FALSE),0)</f>
        <v>0</v>
      </c>
      <c r="BG570" s="370"/>
      <c r="BH570" s="364">
        <f>IFERROR(VLOOKUP(BG570,'COSTOS CTO 495-2025'!$B$6:$C$180,2,FALSE),0)</f>
        <v>0</v>
      </c>
      <c r="BI570" s="364"/>
      <c r="BJ570" s="364"/>
      <c r="BK570" s="328"/>
      <c r="BL570" s="331"/>
      <c r="BM570" s="334"/>
    </row>
    <row r="571" spans="1:65" x14ac:dyDescent="0.3">
      <c r="A571" s="373"/>
      <c r="B571" s="376"/>
      <c r="C571" s="379"/>
      <c r="D571" s="379"/>
      <c r="E571" s="334"/>
      <c r="F571" s="373"/>
      <c r="G571" s="382"/>
      <c r="H571" s="385"/>
      <c r="I571" s="385"/>
      <c r="J571" s="379"/>
      <c r="K571" s="346"/>
      <c r="L571" s="346"/>
      <c r="M571" s="346"/>
      <c r="N571" s="379"/>
      <c r="O571" s="346"/>
      <c r="P571" s="346"/>
      <c r="Q571" s="379"/>
      <c r="R571" s="337"/>
      <c r="S571" s="379"/>
      <c r="T571" s="379"/>
      <c r="U571" s="379"/>
      <c r="V571" s="338"/>
      <c r="W571" s="379"/>
      <c r="X571" s="331"/>
      <c r="Y571" s="373"/>
      <c r="Z571" s="346"/>
      <c r="AA571" s="385"/>
      <c r="AB571" s="379"/>
      <c r="AC571" s="385"/>
      <c r="AD571" s="388"/>
      <c r="AE571" s="341"/>
      <c r="AF571" s="344"/>
      <c r="AG571" s="341"/>
      <c r="AH571" s="367"/>
      <c r="AI571" s="347"/>
      <c r="AJ571" s="350"/>
      <c r="AK571" s="353"/>
      <c r="AL571" s="341"/>
      <c r="AM571" s="344"/>
      <c r="AN571" s="341"/>
      <c r="AO571" s="367"/>
      <c r="AP571" s="347"/>
      <c r="AQ571" s="359"/>
      <c r="AR571" s="362"/>
      <c r="AS571" s="224"/>
      <c r="AT571" s="225">
        <f>IFERROR(VLOOKUP(AS571,'COSTOS CTO 495-2025'!$B$6:$C$180,2,FALSE),0)</f>
        <v>0</v>
      </c>
      <c r="AU571" s="226"/>
      <c r="AV571" s="225">
        <f>IFERROR(VLOOKUP(AU571,'COSTOS CTO 495-2025'!$B$6:$C$239,2,FALSE),0)</f>
        <v>0</v>
      </c>
      <c r="AW571" s="227"/>
      <c r="AX571" s="225">
        <f>IFERROR(VLOOKUP(AW571,'COSTOS CTO 495-2025'!$B$6:$C$180,2,FALSE),0)</f>
        <v>0</v>
      </c>
      <c r="AY571" s="227"/>
      <c r="AZ571" s="225">
        <f>IFERROR(VLOOKUP(AY571,'COSTOS CTO 495-2025'!$B$6:$C$239,2,FALSE),0)</f>
        <v>0</v>
      </c>
      <c r="BA571" s="228"/>
      <c r="BB571" s="225">
        <f>IFERROR(VLOOKUP(BA571,'COSTOS CTO 495-2025'!$B$6:$C$289,2,FALSE),0)</f>
        <v>0</v>
      </c>
      <c r="BC571" s="229"/>
      <c r="BD571" s="225">
        <f>IFERROR(VLOOKUP(BC571,'COSTOS CTO 495-2025'!$B$6:$C$209,2,FALSE),0)</f>
        <v>0</v>
      </c>
      <c r="BE571" s="229"/>
      <c r="BF571" s="225">
        <f>IFERROR(VLOOKUP(BE571,'COSTOS CTO 495-2025'!$B$6:$C$180,2,FALSE),0)</f>
        <v>0</v>
      </c>
      <c r="BG571" s="370"/>
      <c r="BH571" s="364">
        <f>IFERROR(VLOOKUP(BG571,'COSTOS CTO 495-2025'!$B$6:$C$180,2,FALSE),0)</f>
        <v>0</v>
      </c>
      <c r="BI571" s="364"/>
      <c r="BJ571" s="364"/>
      <c r="BK571" s="328"/>
      <c r="BL571" s="331"/>
      <c r="BM571" s="334"/>
    </row>
    <row r="572" spans="1:65" x14ac:dyDescent="0.3">
      <c r="A572" s="373"/>
      <c r="B572" s="376"/>
      <c r="C572" s="379"/>
      <c r="D572" s="379"/>
      <c r="E572" s="334"/>
      <c r="F572" s="373"/>
      <c r="G572" s="382"/>
      <c r="H572" s="385"/>
      <c r="I572" s="385"/>
      <c r="J572" s="379"/>
      <c r="K572" s="346"/>
      <c r="L572" s="346"/>
      <c r="M572" s="346"/>
      <c r="N572" s="379"/>
      <c r="O572" s="346"/>
      <c r="P572" s="346"/>
      <c r="Q572" s="379"/>
      <c r="R572" s="337"/>
      <c r="S572" s="379"/>
      <c r="T572" s="379"/>
      <c r="U572" s="379"/>
      <c r="V572" s="230"/>
      <c r="W572" s="379"/>
      <c r="X572" s="331"/>
      <c r="Y572" s="373"/>
      <c r="Z572" s="346"/>
      <c r="AA572" s="385"/>
      <c r="AB572" s="379"/>
      <c r="AC572" s="385"/>
      <c r="AD572" s="388"/>
      <c r="AE572" s="231"/>
      <c r="AF572" s="232"/>
      <c r="AG572" s="230"/>
      <c r="AH572" s="367"/>
      <c r="AI572" s="230"/>
      <c r="AJ572" s="230"/>
      <c r="AK572" s="233"/>
      <c r="AL572" s="230"/>
      <c r="AM572" s="230"/>
      <c r="AN572" s="230"/>
      <c r="AO572" s="367"/>
      <c r="AP572" s="230"/>
      <c r="AQ572" s="230"/>
      <c r="AR572" s="230"/>
      <c r="AS572" s="234"/>
      <c r="AT572" s="235">
        <f>+SUM(AT569:AT571)</f>
        <v>0</v>
      </c>
      <c r="AU572" s="234"/>
      <c r="AV572" s="235">
        <f>+SUM(AV569:AV571)</f>
        <v>0</v>
      </c>
      <c r="AW572" s="235"/>
      <c r="AX572" s="235">
        <f>+SUM(AX569:AX571)</f>
        <v>0</v>
      </c>
      <c r="AY572" s="234"/>
      <c r="AZ572" s="235">
        <f>+SUM(AZ569:AZ571)</f>
        <v>0</v>
      </c>
      <c r="BA572" s="235"/>
      <c r="BB572" s="235">
        <f>BB569+BB570+BB571</f>
        <v>0</v>
      </c>
      <c r="BC572" s="236"/>
      <c r="BD572" s="235">
        <f>+BD569+BD570+BD571</f>
        <v>0</v>
      </c>
      <c r="BE572" s="236"/>
      <c r="BF572" s="235">
        <f>+SUM(BF569:BF571)</f>
        <v>0</v>
      </c>
      <c r="BG572" s="370"/>
      <c r="BH572" s="364">
        <f>IFERROR(VLOOKUP(BG572,'COSTOS CTO 495-2025'!$B$6:$C$180,2,FALSE),0)</f>
        <v>0</v>
      </c>
      <c r="BI572" s="365"/>
      <c r="BJ572" s="364"/>
      <c r="BK572" s="328"/>
      <c r="BL572" s="331"/>
      <c r="BM572" s="334"/>
    </row>
    <row r="573" spans="1:65" x14ac:dyDescent="0.3">
      <c r="A573" s="373"/>
      <c r="B573" s="376"/>
      <c r="C573" s="379"/>
      <c r="D573" s="379"/>
      <c r="E573" s="334"/>
      <c r="F573" s="373"/>
      <c r="G573" s="382"/>
      <c r="H573" s="385"/>
      <c r="I573" s="385"/>
      <c r="J573" s="379"/>
      <c r="K573" s="346"/>
      <c r="L573" s="346"/>
      <c r="M573" s="346"/>
      <c r="N573" s="379"/>
      <c r="O573" s="346"/>
      <c r="P573" s="346"/>
      <c r="Q573" s="379"/>
      <c r="R573" s="337"/>
      <c r="S573" s="379"/>
      <c r="T573" s="379"/>
      <c r="U573" s="379"/>
      <c r="V573" s="336"/>
      <c r="W573" s="379"/>
      <c r="X573" s="331"/>
      <c r="Y573" s="373"/>
      <c r="Z573" s="346"/>
      <c r="AA573" s="385"/>
      <c r="AB573" s="379"/>
      <c r="AC573" s="385"/>
      <c r="AD573" s="388"/>
      <c r="AE573" s="339"/>
      <c r="AF573" s="342">
        <f>IF(AE573=0,0,IF(AG573=0,(EOMONTH(AE573,0)+1-(AE573)),(1+AG573-AE573)))</f>
        <v>0</v>
      </c>
      <c r="AG573" s="327"/>
      <c r="AH573" s="367"/>
      <c r="AI573" s="345"/>
      <c r="AJ573" s="348">
        <f>IFERROR(VLOOKUP(AI573,'COSTOS CTO 495-2025'!$B$6:$C$180,2,FALSE),0)</f>
        <v>0</v>
      </c>
      <c r="AK573" s="351">
        <f>+AF573*AJ573</f>
        <v>0</v>
      </c>
      <c r="AL573" s="354"/>
      <c r="AM573" s="342">
        <f>IF(AL573=0,0,IF(AN573=0,(EOMONTH(AL573,0)+1-(AL573)),(1+AN573-AL573)))</f>
        <v>0</v>
      </c>
      <c r="AN573" s="354"/>
      <c r="AO573" s="367"/>
      <c r="AP573" s="345"/>
      <c r="AQ573" s="357">
        <f>IFERROR(VLOOKUP(AP573,'COSTOS CTO 495-2025'!$B$6:$C$180,2,FALSE),0)</f>
        <v>0</v>
      </c>
      <c r="AR573" s="360">
        <f>+AQ573*AM573</f>
        <v>0</v>
      </c>
      <c r="AS573" s="224"/>
      <c r="AT573" s="225">
        <f>IFERROR(VLOOKUP(AS573,'COSTOS CTO 495-2025'!$B$6:$C$180,2,FALSE),0)</f>
        <v>0</v>
      </c>
      <c r="AU573" s="226"/>
      <c r="AV573" s="225">
        <f>IFERROR(VLOOKUP(AU573,'COSTOS CTO 495-2025'!$B$6:$C$239,2,FALSE),0)</f>
        <v>0</v>
      </c>
      <c r="AW573" s="227"/>
      <c r="AX573" s="225">
        <f>IFERROR(VLOOKUP(AW573,'COSTOS CTO 495-2025'!$B$6:$C$180,2,FALSE),0)</f>
        <v>0</v>
      </c>
      <c r="AY573" s="227"/>
      <c r="AZ573" s="225">
        <f>IFERROR(VLOOKUP(AY573,'COSTOS CTO 495-2025'!$B$6:$C$239,2,FALSE),0)</f>
        <v>0</v>
      </c>
      <c r="BA573" s="228"/>
      <c r="BB573" s="225">
        <f>IFERROR(VLOOKUP(BA573,'COSTOS CTO 495-2025'!$B$6:$C$289,2,FALSE),0)</f>
        <v>0</v>
      </c>
      <c r="BC573" s="229"/>
      <c r="BD573" s="225">
        <f>IFERROR(VLOOKUP(BC573,'COSTOS CTO 495-2025'!$B$6:$C$209,2,FALSE),0)</f>
        <v>0</v>
      </c>
      <c r="BE573" s="229"/>
      <c r="BF573" s="225">
        <f>IFERROR(VLOOKUP(BE573,'COSTOS CTO 495-2025'!$B$6:$C$180,2,FALSE),0)</f>
        <v>0</v>
      </c>
      <c r="BG573" s="370"/>
      <c r="BH573" s="364">
        <f>IFERROR(VLOOKUP(BG573,'COSTOS CTO 495-2025'!$B$6:$C$180,2,FALSE),0)</f>
        <v>0</v>
      </c>
      <c r="BI573" s="363">
        <f>+SUM(AZ576+AX576+BD576+AT576+AV576+BH576+AR573+AK573+BF576+BB576)</f>
        <v>0</v>
      </c>
      <c r="BJ573" s="364"/>
      <c r="BK573" s="328"/>
      <c r="BL573" s="331"/>
      <c r="BM573" s="334"/>
    </row>
    <row r="574" spans="1:65" x14ac:dyDescent="0.3">
      <c r="A574" s="373"/>
      <c r="B574" s="376"/>
      <c r="C574" s="379"/>
      <c r="D574" s="379"/>
      <c r="E574" s="334"/>
      <c r="F574" s="373"/>
      <c r="G574" s="382"/>
      <c r="H574" s="385"/>
      <c r="I574" s="385"/>
      <c r="J574" s="379"/>
      <c r="K574" s="346"/>
      <c r="L574" s="346"/>
      <c r="M574" s="346"/>
      <c r="N574" s="379"/>
      <c r="O574" s="346"/>
      <c r="P574" s="346"/>
      <c r="Q574" s="379"/>
      <c r="R574" s="337"/>
      <c r="S574" s="379"/>
      <c r="T574" s="379"/>
      <c r="U574" s="379"/>
      <c r="V574" s="337"/>
      <c r="W574" s="379"/>
      <c r="X574" s="331"/>
      <c r="Y574" s="373"/>
      <c r="Z574" s="346"/>
      <c r="AA574" s="385"/>
      <c r="AB574" s="379"/>
      <c r="AC574" s="385"/>
      <c r="AD574" s="388"/>
      <c r="AE574" s="340"/>
      <c r="AF574" s="343"/>
      <c r="AG574" s="328"/>
      <c r="AH574" s="367"/>
      <c r="AI574" s="346"/>
      <c r="AJ574" s="349"/>
      <c r="AK574" s="352"/>
      <c r="AL574" s="355"/>
      <c r="AM574" s="343"/>
      <c r="AN574" s="355"/>
      <c r="AO574" s="367"/>
      <c r="AP574" s="346"/>
      <c r="AQ574" s="358"/>
      <c r="AR574" s="361"/>
      <c r="AS574" s="224"/>
      <c r="AT574" s="225">
        <f>IFERROR(VLOOKUP(AS574,'COSTOS CTO 495-2025'!$B$6:$C$180,2,FALSE),0)</f>
        <v>0</v>
      </c>
      <c r="AU574" s="226"/>
      <c r="AV574" s="225">
        <f>IFERROR(VLOOKUP(AU574,'COSTOS CTO 495-2025'!$B$6:$C$239,2,FALSE),0)</f>
        <v>0</v>
      </c>
      <c r="AW574" s="227"/>
      <c r="AX574" s="225">
        <f>IFERROR(VLOOKUP(AW574,'COSTOS CTO 495-2025'!$B$6:$C$180,2,FALSE),0)</f>
        <v>0</v>
      </c>
      <c r="AY574" s="227"/>
      <c r="AZ574" s="225">
        <f>IFERROR(VLOOKUP(AY574,'COSTOS CTO 495-2025'!$B$6:$C$239,2,FALSE),0)</f>
        <v>0</v>
      </c>
      <c r="BA574" s="228"/>
      <c r="BB574" s="225">
        <f>IFERROR(VLOOKUP(BA574,'COSTOS CTO 495-2025'!$B$6:$C$289,2,FALSE),0)</f>
        <v>0</v>
      </c>
      <c r="BC574" s="229"/>
      <c r="BD574" s="225">
        <f>IFERROR(VLOOKUP(BC574,'COSTOS CTO 495-2025'!$B$6:$C$209,2,FALSE),0)</f>
        <v>0</v>
      </c>
      <c r="BE574" s="229"/>
      <c r="BF574" s="225">
        <f>IFERROR(VLOOKUP(BE574,'COSTOS CTO 495-2025'!$B$6:$C$180,2,FALSE),0)</f>
        <v>0</v>
      </c>
      <c r="BG574" s="370"/>
      <c r="BH574" s="364">
        <f>IFERROR(VLOOKUP(BG574,'COSTOS CTO 495-2025'!$B$6:$C$180,2,FALSE),0)</f>
        <v>0</v>
      </c>
      <c r="BI574" s="364"/>
      <c r="BJ574" s="364"/>
      <c r="BK574" s="328"/>
      <c r="BL574" s="331"/>
      <c r="BM574" s="334"/>
    </row>
    <row r="575" spans="1:65" x14ac:dyDescent="0.3">
      <c r="A575" s="373"/>
      <c r="B575" s="376"/>
      <c r="C575" s="379"/>
      <c r="D575" s="379"/>
      <c r="E575" s="334"/>
      <c r="F575" s="373"/>
      <c r="G575" s="382"/>
      <c r="H575" s="385"/>
      <c r="I575" s="385"/>
      <c r="J575" s="379"/>
      <c r="K575" s="346"/>
      <c r="L575" s="346"/>
      <c r="M575" s="346"/>
      <c r="N575" s="379"/>
      <c r="O575" s="346"/>
      <c r="P575" s="346"/>
      <c r="Q575" s="379"/>
      <c r="R575" s="337"/>
      <c r="S575" s="379"/>
      <c r="T575" s="379"/>
      <c r="U575" s="379"/>
      <c r="V575" s="338"/>
      <c r="W575" s="379"/>
      <c r="X575" s="331"/>
      <c r="Y575" s="373"/>
      <c r="Z575" s="346"/>
      <c r="AA575" s="385"/>
      <c r="AB575" s="379"/>
      <c r="AC575" s="385"/>
      <c r="AD575" s="388"/>
      <c r="AE575" s="341"/>
      <c r="AF575" s="344"/>
      <c r="AG575" s="329"/>
      <c r="AH575" s="367"/>
      <c r="AI575" s="347"/>
      <c r="AJ575" s="350"/>
      <c r="AK575" s="353"/>
      <c r="AL575" s="356"/>
      <c r="AM575" s="344"/>
      <c r="AN575" s="356"/>
      <c r="AO575" s="367"/>
      <c r="AP575" s="347"/>
      <c r="AQ575" s="359"/>
      <c r="AR575" s="362"/>
      <c r="AS575" s="224"/>
      <c r="AT575" s="225">
        <f>IFERROR(VLOOKUP(AS575,'COSTOS CTO 495-2025'!$B$6:$C$180,2,FALSE),0)</f>
        <v>0</v>
      </c>
      <c r="AU575" s="226"/>
      <c r="AV575" s="225">
        <f>IFERROR(VLOOKUP(AU575,'COSTOS CTO 495-2025'!$B$6:$C$239,2,FALSE),0)</f>
        <v>0</v>
      </c>
      <c r="AW575" s="227"/>
      <c r="AX575" s="225">
        <f>IFERROR(VLOOKUP(AW575,'COSTOS CTO 495-2025'!$B$6:$C$180,2,FALSE),0)</f>
        <v>0</v>
      </c>
      <c r="AY575" s="227"/>
      <c r="AZ575" s="225">
        <f>IFERROR(VLOOKUP(AY575,'COSTOS CTO 495-2025'!$B$6:$C$239,2,FALSE),0)</f>
        <v>0</v>
      </c>
      <c r="BA575" s="228"/>
      <c r="BB575" s="225">
        <f>IFERROR(VLOOKUP(BA575,'COSTOS CTO 495-2025'!$B$6:$C$289,2,FALSE),0)</f>
        <v>0</v>
      </c>
      <c r="BC575" s="229"/>
      <c r="BD575" s="225">
        <f>IFERROR(VLOOKUP(BC575,'COSTOS CTO 495-2025'!$B$6:$C$209,2,FALSE),0)</f>
        <v>0</v>
      </c>
      <c r="BE575" s="229"/>
      <c r="BF575" s="225">
        <f>IFERROR(VLOOKUP(BE575,'COSTOS CTO 495-2025'!$B$6:$C$180,2,FALSE),0)</f>
        <v>0</v>
      </c>
      <c r="BG575" s="370"/>
      <c r="BH575" s="364">
        <f>IFERROR(VLOOKUP(BG575,'COSTOS CTO 495-2025'!$B$6:$C$180,2,FALSE),0)</f>
        <v>0</v>
      </c>
      <c r="BI575" s="364"/>
      <c r="BJ575" s="364"/>
      <c r="BK575" s="328"/>
      <c r="BL575" s="331"/>
      <c r="BM575" s="334"/>
    </row>
    <row r="576" spans="1:65" x14ac:dyDescent="0.3">
      <c r="A576" s="373"/>
      <c r="B576" s="376"/>
      <c r="C576" s="379"/>
      <c r="D576" s="379"/>
      <c r="E576" s="334"/>
      <c r="F576" s="373"/>
      <c r="G576" s="382"/>
      <c r="H576" s="385"/>
      <c r="I576" s="385"/>
      <c r="J576" s="379"/>
      <c r="K576" s="346"/>
      <c r="L576" s="346"/>
      <c r="M576" s="346"/>
      <c r="N576" s="379"/>
      <c r="O576" s="346"/>
      <c r="P576" s="346"/>
      <c r="Q576" s="379"/>
      <c r="R576" s="337"/>
      <c r="S576" s="379"/>
      <c r="T576" s="379"/>
      <c r="U576" s="379"/>
      <c r="V576" s="230"/>
      <c r="W576" s="379"/>
      <c r="X576" s="331"/>
      <c r="Y576" s="373"/>
      <c r="Z576" s="346"/>
      <c r="AA576" s="385"/>
      <c r="AB576" s="379"/>
      <c r="AC576" s="385"/>
      <c r="AD576" s="388"/>
      <c r="AE576" s="231"/>
      <c r="AF576" s="232"/>
      <c r="AG576" s="230"/>
      <c r="AH576" s="367"/>
      <c r="AI576" s="230"/>
      <c r="AJ576" s="230"/>
      <c r="AK576" s="233"/>
      <c r="AL576" s="230"/>
      <c r="AM576" s="230"/>
      <c r="AN576" s="230"/>
      <c r="AO576" s="367"/>
      <c r="AP576" s="233"/>
      <c r="AQ576" s="233"/>
      <c r="AR576" s="233"/>
      <c r="AS576" s="234"/>
      <c r="AT576" s="235">
        <f>+SUM(AT573:AT575)</f>
        <v>0</v>
      </c>
      <c r="AU576" s="234"/>
      <c r="AV576" s="235">
        <f>+SUM(AV573:AV575)</f>
        <v>0</v>
      </c>
      <c r="AW576" s="235"/>
      <c r="AX576" s="235">
        <f>+SUM(AX573:AX575)</f>
        <v>0</v>
      </c>
      <c r="AY576" s="234"/>
      <c r="AZ576" s="235">
        <f>+SUM(AZ573:AZ575)</f>
        <v>0</v>
      </c>
      <c r="BA576" s="235"/>
      <c r="BB576" s="235">
        <f>SUM(BB573:BB575)</f>
        <v>0</v>
      </c>
      <c r="BC576" s="236"/>
      <c r="BD576" s="235">
        <f>+SUM(BD573:BD575)</f>
        <v>0</v>
      </c>
      <c r="BE576" s="236"/>
      <c r="BF576" s="235">
        <f>+SUM(BF573:BF575)</f>
        <v>0</v>
      </c>
      <c r="BG576" s="370"/>
      <c r="BH576" s="364">
        <f>IFERROR(VLOOKUP(BG576,'COSTOS CTO 495-2025'!$B$6:$C$180,2,FALSE),0)</f>
        <v>0</v>
      </c>
      <c r="BI576" s="365"/>
      <c r="BJ576" s="364"/>
      <c r="BK576" s="328"/>
      <c r="BL576" s="331"/>
      <c r="BM576" s="334"/>
    </row>
    <row r="577" spans="1:65" x14ac:dyDescent="0.3">
      <c r="A577" s="373"/>
      <c r="B577" s="376"/>
      <c r="C577" s="379"/>
      <c r="D577" s="379"/>
      <c r="E577" s="334"/>
      <c r="F577" s="373"/>
      <c r="G577" s="382"/>
      <c r="H577" s="385"/>
      <c r="I577" s="385"/>
      <c r="J577" s="379"/>
      <c r="K577" s="346"/>
      <c r="L577" s="346"/>
      <c r="M577" s="346"/>
      <c r="N577" s="379"/>
      <c r="O577" s="346"/>
      <c r="P577" s="346"/>
      <c r="Q577" s="379"/>
      <c r="R577" s="337"/>
      <c r="S577" s="379"/>
      <c r="T577" s="379"/>
      <c r="U577" s="379"/>
      <c r="V577" s="336"/>
      <c r="W577" s="379"/>
      <c r="X577" s="331"/>
      <c r="Y577" s="373"/>
      <c r="Z577" s="346"/>
      <c r="AA577" s="385"/>
      <c r="AB577" s="379"/>
      <c r="AC577" s="385"/>
      <c r="AD577" s="388"/>
      <c r="AE577" s="339"/>
      <c r="AF577" s="342">
        <f>IF(AE577=0,0,IF(AG577=0,(EOMONTH(AE577,0)+1-(AE577)),(1+AG577-AE577)))</f>
        <v>0</v>
      </c>
      <c r="AG577" s="327"/>
      <c r="AH577" s="367"/>
      <c r="AI577" s="345"/>
      <c r="AJ577" s="348">
        <f>IFERROR(VLOOKUP(AI577,'COSTOS CTO 495-2025'!$B$6:$C$180,2,FALSE),0)</f>
        <v>0</v>
      </c>
      <c r="AK577" s="351">
        <f>+AF577*AJ577</f>
        <v>0</v>
      </c>
      <c r="AL577" s="354"/>
      <c r="AM577" s="342">
        <f>IF(AL577=0,0,IF(AN577=0,(EOMONTH(AL577,0)+1-(AL577)),(1+AN577-AL577)))</f>
        <v>0</v>
      </c>
      <c r="AN577" s="354"/>
      <c r="AO577" s="367"/>
      <c r="AP577" s="345"/>
      <c r="AQ577" s="357">
        <f>IFERROR(VLOOKUP(AP577,'COSTOS CTO 495-2025'!$B$6:$C$180,2,FALSE),0)</f>
        <v>0</v>
      </c>
      <c r="AR577" s="360">
        <f>+AQ577*AM577</f>
        <v>0</v>
      </c>
      <c r="AS577" s="224"/>
      <c r="AT577" s="225">
        <f>IFERROR(VLOOKUP(AS577,'COSTOS CTO 495-2025'!$B$6:$C$180,2,FALSE),0)</f>
        <v>0</v>
      </c>
      <c r="AU577" s="226"/>
      <c r="AV577" s="225">
        <f>IFERROR(VLOOKUP(AU577,'COSTOS CTO 495-2025'!$B$6:$C$239,2,FALSE),0)</f>
        <v>0</v>
      </c>
      <c r="AW577" s="227"/>
      <c r="AX577" s="225">
        <f>IFERROR(VLOOKUP(AW577,'COSTOS CTO 495-2025'!$B$6:$C$180,2,FALSE),0)</f>
        <v>0</v>
      </c>
      <c r="AY577" s="227"/>
      <c r="AZ577" s="225">
        <f>IFERROR(VLOOKUP(AY577,'COSTOS CTO 495-2025'!$B$6:$C$239,2,FALSE),0)</f>
        <v>0</v>
      </c>
      <c r="BA577" s="228"/>
      <c r="BB577" s="225">
        <f>IFERROR(VLOOKUP(BA577,'COSTOS CTO 495-2025'!$B$6:$C$289,2,FALSE),0)</f>
        <v>0</v>
      </c>
      <c r="BC577" s="229"/>
      <c r="BD577" s="225">
        <f>IFERROR(VLOOKUP(BC577,'COSTOS CTO 495-2025'!$B$6:$C$209,2,FALSE),0)</f>
        <v>0</v>
      </c>
      <c r="BE577" s="229"/>
      <c r="BF577" s="225">
        <f>IFERROR(VLOOKUP(BE577,'COSTOS CTO 495-2025'!$B$6:$C$209,2,FALSE),0)</f>
        <v>0</v>
      </c>
      <c r="BG577" s="370"/>
      <c r="BH577" s="364">
        <f>IFERROR(VLOOKUP(BG577,'COSTOS CTO 495-2025'!$B$6:$C$180,2,FALSE),0)</f>
        <v>0</v>
      </c>
      <c r="BI577" s="363">
        <f>+SUM(AZ580+AX580+BD580+AT580+AV580+BH580+AR577+AK577+BF580+BB580)</f>
        <v>0</v>
      </c>
      <c r="BJ577" s="364"/>
      <c r="BK577" s="328"/>
      <c r="BL577" s="331"/>
      <c r="BM577" s="334"/>
    </row>
    <row r="578" spans="1:65" x14ac:dyDescent="0.3">
      <c r="A578" s="373"/>
      <c r="B578" s="376"/>
      <c r="C578" s="379"/>
      <c r="D578" s="379"/>
      <c r="E578" s="334"/>
      <c r="F578" s="373"/>
      <c r="G578" s="382"/>
      <c r="H578" s="385"/>
      <c r="I578" s="385"/>
      <c r="J578" s="379"/>
      <c r="K578" s="346"/>
      <c r="L578" s="346"/>
      <c r="M578" s="346"/>
      <c r="N578" s="379"/>
      <c r="O578" s="346"/>
      <c r="P578" s="346"/>
      <c r="Q578" s="379"/>
      <c r="R578" s="337"/>
      <c r="S578" s="379"/>
      <c r="T578" s="379"/>
      <c r="U578" s="379"/>
      <c r="V578" s="337"/>
      <c r="W578" s="379"/>
      <c r="X578" s="331"/>
      <c r="Y578" s="373"/>
      <c r="Z578" s="346"/>
      <c r="AA578" s="385"/>
      <c r="AB578" s="379"/>
      <c r="AC578" s="385"/>
      <c r="AD578" s="388"/>
      <c r="AE578" s="340"/>
      <c r="AF578" s="343"/>
      <c r="AG578" s="328"/>
      <c r="AH578" s="367"/>
      <c r="AI578" s="346"/>
      <c r="AJ578" s="349"/>
      <c r="AK578" s="352"/>
      <c r="AL578" s="355"/>
      <c r="AM578" s="343"/>
      <c r="AN578" s="355"/>
      <c r="AO578" s="367"/>
      <c r="AP578" s="346"/>
      <c r="AQ578" s="358"/>
      <c r="AR578" s="361"/>
      <c r="AS578" s="224"/>
      <c r="AT578" s="225">
        <f>IFERROR(VLOOKUP(AS578,'COSTOS CTO 495-2025'!$B$6:$C$180,2,FALSE),0)</f>
        <v>0</v>
      </c>
      <c r="AU578" s="226"/>
      <c r="AV578" s="225">
        <f>IFERROR(VLOOKUP(AU578,'COSTOS CTO 495-2025'!$B$6:$C$239,2,FALSE),0)</f>
        <v>0</v>
      </c>
      <c r="AW578" s="227"/>
      <c r="AX578" s="225">
        <f>IFERROR(VLOOKUP(AW578,'COSTOS CTO 495-2025'!$B$6:$C$180,2,FALSE),0)</f>
        <v>0</v>
      </c>
      <c r="AY578" s="227"/>
      <c r="AZ578" s="225">
        <f>IFERROR(VLOOKUP(AY578,'COSTOS CTO 495-2025'!$B$6:$C$239,2,FALSE),0)</f>
        <v>0</v>
      </c>
      <c r="BA578" s="228"/>
      <c r="BB578" s="225">
        <f>IFERROR(VLOOKUP(BA578,'COSTOS CTO 495-2025'!$B$6:$C$289,2,FALSE),0)</f>
        <v>0</v>
      </c>
      <c r="BC578" s="229"/>
      <c r="BD578" s="225">
        <f>IFERROR(VLOOKUP(BC578,'COSTOS CTO 495-2025'!$B$6:$C$209,2,FALSE),0)</f>
        <v>0</v>
      </c>
      <c r="BE578" s="229"/>
      <c r="BF578" s="225">
        <f>IFERROR(VLOOKUP(BE578,'COSTOS CTO 495-2025'!$B$6:$C$209,2,FALSE),0)</f>
        <v>0</v>
      </c>
      <c r="BG578" s="370"/>
      <c r="BH578" s="364">
        <f>IFERROR(VLOOKUP(BG578,'COSTOS CTO 495-2025'!$B$6:$C$180,2,FALSE),0)</f>
        <v>0</v>
      </c>
      <c r="BI578" s="364"/>
      <c r="BJ578" s="364"/>
      <c r="BK578" s="328"/>
      <c r="BL578" s="331"/>
      <c r="BM578" s="334"/>
    </row>
    <row r="579" spans="1:65" x14ac:dyDescent="0.3">
      <c r="A579" s="373"/>
      <c r="B579" s="376"/>
      <c r="C579" s="379"/>
      <c r="D579" s="379"/>
      <c r="E579" s="334"/>
      <c r="F579" s="373"/>
      <c r="G579" s="382"/>
      <c r="H579" s="385"/>
      <c r="I579" s="385"/>
      <c r="J579" s="379"/>
      <c r="K579" s="346"/>
      <c r="L579" s="346"/>
      <c r="M579" s="346"/>
      <c r="N579" s="379"/>
      <c r="O579" s="346"/>
      <c r="P579" s="346"/>
      <c r="Q579" s="379"/>
      <c r="R579" s="337"/>
      <c r="S579" s="379"/>
      <c r="T579" s="379"/>
      <c r="U579" s="379"/>
      <c r="V579" s="338"/>
      <c r="W579" s="379"/>
      <c r="X579" s="331"/>
      <c r="Y579" s="373"/>
      <c r="Z579" s="346"/>
      <c r="AA579" s="385"/>
      <c r="AB579" s="379"/>
      <c r="AC579" s="385"/>
      <c r="AD579" s="388"/>
      <c r="AE579" s="341"/>
      <c r="AF579" s="344"/>
      <c r="AG579" s="329"/>
      <c r="AH579" s="367"/>
      <c r="AI579" s="347"/>
      <c r="AJ579" s="350"/>
      <c r="AK579" s="353"/>
      <c r="AL579" s="356"/>
      <c r="AM579" s="344"/>
      <c r="AN579" s="356"/>
      <c r="AO579" s="367"/>
      <c r="AP579" s="347"/>
      <c r="AQ579" s="359"/>
      <c r="AR579" s="362"/>
      <c r="AS579" s="224"/>
      <c r="AT579" s="225">
        <f>IFERROR(VLOOKUP(AS579,'COSTOS CTO 495-2025'!$B$6:$C$180,2,FALSE),0)</f>
        <v>0</v>
      </c>
      <c r="AU579" s="226"/>
      <c r="AV579" s="225">
        <f>IFERROR(VLOOKUP(AU579,'COSTOS CTO 495-2025'!$B$6:$C$239,2,FALSE),0)</f>
        <v>0</v>
      </c>
      <c r="AW579" s="227"/>
      <c r="AX579" s="225">
        <f>IFERROR(VLOOKUP(AW579,'COSTOS CTO 495-2025'!$B$6:$C$180,2,FALSE),0)</f>
        <v>0</v>
      </c>
      <c r="AY579" s="227"/>
      <c r="AZ579" s="225">
        <f>IFERROR(VLOOKUP(AY579,'COSTOS CTO 495-2025'!$B$6:$C$239,2,FALSE),0)</f>
        <v>0</v>
      </c>
      <c r="BA579" s="228"/>
      <c r="BB579" s="225">
        <f>IFERROR(VLOOKUP(BA579,'COSTOS CTO 495-2025'!$B$6:$C$289,2,FALSE),0)</f>
        <v>0</v>
      </c>
      <c r="BC579" s="229"/>
      <c r="BD579" s="225">
        <f>IFERROR(VLOOKUP(BC579,'COSTOS CTO 495-2025'!$B$6:$C$209,2,FALSE),0)</f>
        <v>0</v>
      </c>
      <c r="BE579" s="229"/>
      <c r="BF579" s="225">
        <f>IFERROR(VLOOKUP(BE579,'COSTOS CTO 495-2025'!$B$6:$C$209,2,FALSE),0)</f>
        <v>0</v>
      </c>
      <c r="BG579" s="370"/>
      <c r="BH579" s="364">
        <f>IFERROR(VLOOKUP(BG579,'COSTOS CTO 495-2025'!$B$6:$C$180,2,FALSE),0)</f>
        <v>0</v>
      </c>
      <c r="BI579" s="364"/>
      <c r="BJ579" s="364"/>
      <c r="BK579" s="328"/>
      <c r="BL579" s="331"/>
      <c r="BM579" s="334"/>
    </row>
    <row r="580" spans="1:65" x14ac:dyDescent="0.3">
      <c r="A580" s="374"/>
      <c r="B580" s="377"/>
      <c r="C580" s="380"/>
      <c r="D580" s="380"/>
      <c r="E580" s="335"/>
      <c r="F580" s="374"/>
      <c r="G580" s="383"/>
      <c r="H580" s="386"/>
      <c r="I580" s="386"/>
      <c r="J580" s="380"/>
      <c r="K580" s="347"/>
      <c r="L580" s="347"/>
      <c r="M580" s="347"/>
      <c r="N580" s="380"/>
      <c r="O580" s="347"/>
      <c r="P580" s="347"/>
      <c r="Q580" s="380"/>
      <c r="R580" s="338"/>
      <c r="S580" s="380"/>
      <c r="T580" s="380"/>
      <c r="U580" s="380"/>
      <c r="V580" s="230"/>
      <c r="W580" s="380"/>
      <c r="X580" s="332"/>
      <c r="Y580" s="374"/>
      <c r="Z580" s="347"/>
      <c r="AA580" s="386"/>
      <c r="AB580" s="380"/>
      <c r="AC580" s="386"/>
      <c r="AD580" s="389"/>
      <c r="AE580" s="231"/>
      <c r="AF580" s="232"/>
      <c r="AG580" s="230"/>
      <c r="AH580" s="368"/>
      <c r="AI580" s="230"/>
      <c r="AJ580" s="230"/>
      <c r="AK580" s="233"/>
      <c r="AL580" s="230"/>
      <c r="AM580" s="230"/>
      <c r="AN580" s="230"/>
      <c r="AO580" s="368"/>
      <c r="AP580" s="233"/>
      <c r="AQ580" s="233"/>
      <c r="AR580" s="233"/>
      <c r="AS580" s="234"/>
      <c r="AT580" s="235">
        <f>+SUM(AT577:AT579)</f>
        <v>0</v>
      </c>
      <c r="AU580" s="234"/>
      <c r="AV580" s="235">
        <f>+SUM(AV577:AV579)</f>
        <v>0</v>
      </c>
      <c r="AW580" s="235"/>
      <c r="AX580" s="235">
        <f>+SUM(AX577:AX579)</f>
        <v>0</v>
      </c>
      <c r="AY580" s="234"/>
      <c r="AZ580" s="235">
        <f>+SUM(AZ577:AZ579)</f>
        <v>0</v>
      </c>
      <c r="BA580" s="235"/>
      <c r="BB580" s="235">
        <f>SUM(BB577:BB579)</f>
        <v>0</v>
      </c>
      <c r="BC580" s="236"/>
      <c r="BD580" s="235">
        <f>+SUM(BD577:BD579)</f>
        <v>0</v>
      </c>
      <c r="BE580" s="236"/>
      <c r="BF580" s="235">
        <f>+SUM(BF577:BF579)</f>
        <v>0</v>
      </c>
      <c r="BG580" s="371"/>
      <c r="BH580" s="365">
        <f>IFERROR(VLOOKUP(BG580,'COSTOS CTO 495-2025'!$B$6:$C$180,2,FALSE),0)</f>
        <v>0</v>
      </c>
      <c r="BI580" s="365"/>
      <c r="BJ580" s="365"/>
      <c r="BK580" s="329"/>
      <c r="BL580" s="332"/>
      <c r="BM580" s="335"/>
    </row>
    <row r="581" spans="1:65" x14ac:dyDescent="0.3">
      <c r="A581" s="372"/>
      <c r="B581" s="375"/>
      <c r="C581" s="378"/>
      <c r="D581" s="378"/>
      <c r="E581" s="333"/>
      <c r="F581" s="372"/>
      <c r="G581" s="381"/>
      <c r="H581" s="384"/>
      <c r="I581" s="384"/>
      <c r="J581" s="378"/>
      <c r="K581" s="345"/>
      <c r="L581" s="345"/>
      <c r="M581" s="345"/>
      <c r="N581" s="378"/>
      <c r="O581" s="345"/>
      <c r="P581" s="345"/>
      <c r="Q581" s="378"/>
      <c r="R581" s="336"/>
      <c r="S581" s="378"/>
      <c r="T581" s="378"/>
      <c r="U581" s="378"/>
      <c r="V581" s="336"/>
      <c r="W581" s="378"/>
      <c r="X581" s="330"/>
      <c r="Y581" s="372"/>
      <c r="Z581" s="345"/>
      <c r="AA581" s="384"/>
      <c r="AB581" s="378"/>
      <c r="AC581" s="384"/>
      <c r="AD581" s="387"/>
      <c r="AE581" s="339"/>
      <c r="AF581" s="342">
        <f>IF(AE581=0,0,IF(AG581=0,(EOMONTH(AE581,0)+1-(AE581)),(1+AG581-AE581)))</f>
        <v>0</v>
      </c>
      <c r="AG581" s="339"/>
      <c r="AH581" s="366">
        <f>+AF581+AF585+AF589</f>
        <v>0</v>
      </c>
      <c r="AI581" s="345"/>
      <c r="AJ581" s="348">
        <f>IFERROR(VLOOKUP(AI581,'COSTOS CTO 495-2025'!$B$6:$C$180,2,FALSE),0)</f>
        <v>0</v>
      </c>
      <c r="AK581" s="351">
        <f>+AH581*AJ581</f>
        <v>0</v>
      </c>
      <c r="AL581" s="339"/>
      <c r="AM581" s="342">
        <f>IF(AL581=0,0,IF(AN581=0,(EOMONTH(AL581,0)+1-(AL581)),(1+AN581-AL581)))</f>
        <v>0</v>
      </c>
      <c r="AN581" s="339"/>
      <c r="AO581" s="366">
        <f>+AM581+AM585+AM589</f>
        <v>0</v>
      </c>
      <c r="AP581" s="345"/>
      <c r="AQ581" s="357">
        <f>IFERROR(VLOOKUP(AP581,'COSTOS CTO 495-2025'!$B$6:$C$180,2,FALSE),0)</f>
        <v>0</v>
      </c>
      <c r="AR581" s="360">
        <f>+AQ581*AM581</f>
        <v>0</v>
      </c>
      <c r="AS581" s="224"/>
      <c r="AT581" s="225">
        <f>IFERROR(VLOOKUP(AS581,'COSTOS CTO 495-2025'!$B$6:$C$180,2,FALSE),0)</f>
        <v>0</v>
      </c>
      <c r="AU581" s="226"/>
      <c r="AV581" s="225">
        <f>IFERROR(VLOOKUP(AU581,'COSTOS CTO 495-2025'!$B$6:$C$239,2,FALSE),0)</f>
        <v>0</v>
      </c>
      <c r="AW581" s="227"/>
      <c r="AX581" s="225">
        <f>IFERROR(VLOOKUP(AW581,'COSTOS CTO 495-2025'!$B$6:$C$180,2,FALSE),0)</f>
        <v>0</v>
      </c>
      <c r="AY581" s="227"/>
      <c r="AZ581" s="225">
        <f>IFERROR(VLOOKUP(AY581,'COSTOS CTO 495-2025'!$B$6:$C$239,2,FALSE),0)</f>
        <v>0</v>
      </c>
      <c r="BA581" s="228"/>
      <c r="BB581" s="225">
        <f>IFERROR(VLOOKUP(BA581,'COSTOS CTO 495-2025'!$B$6:$C$289,2,FALSE),0)</f>
        <v>0</v>
      </c>
      <c r="BC581" s="229"/>
      <c r="BD581" s="225">
        <f>IFERROR(VLOOKUP(BC581,'COSTOS CTO 495-2025'!$B$6:$C$209,2,FALSE),0)</f>
        <v>0</v>
      </c>
      <c r="BE581" s="229"/>
      <c r="BF581" s="225">
        <f>IFERROR(VLOOKUP(BE581,'COSTOS CTO 495-2025'!$B$6:$C$180,2,FALSE),0)</f>
        <v>0</v>
      </c>
      <c r="BG581" s="369"/>
      <c r="BH581" s="363">
        <f>IFERROR(VLOOKUP(BG581,'COSTOS CTO 495-2025'!$B$6:$C$180,2,FALSE),0)</f>
        <v>0</v>
      </c>
      <c r="BI581" s="363">
        <f>+SUM(AZ584+AX584+BD584+AT584+AV584+BH584+AR581+AK581+BF584+BB584)</f>
        <v>0</v>
      </c>
      <c r="BJ581" s="363">
        <f>BI581+BI585+BI589</f>
        <v>0</v>
      </c>
      <c r="BK581" s="327"/>
      <c r="BL581" s="330"/>
      <c r="BM581" s="333"/>
    </row>
    <row r="582" spans="1:65" x14ac:dyDescent="0.3">
      <c r="A582" s="373"/>
      <c r="B582" s="376"/>
      <c r="C582" s="379"/>
      <c r="D582" s="379"/>
      <c r="E582" s="334"/>
      <c r="F582" s="373"/>
      <c r="G582" s="382"/>
      <c r="H582" s="385"/>
      <c r="I582" s="385"/>
      <c r="J582" s="379"/>
      <c r="K582" s="346"/>
      <c r="L582" s="346"/>
      <c r="M582" s="346"/>
      <c r="N582" s="379"/>
      <c r="O582" s="346"/>
      <c r="P582" s="346"/>
      <c r="Q582" s="379"/>
      <c r="R582" s="337"/>
      <c r="S582" s="379"/>
      <c r="T582" s="379"/>
      <c r="U582" s="379"/>
      <c r="V582" s="337"/>
      <c r="W582" s="379"/>
      <c r="X582" s="331"/>
      <c r="Y582" s="373"/>
      <c r="Z582" s="346"/>
      <c r="AA582" s="385"/>
      <c r="AB582" s="379"/>
      <c r="AC582" s="385"/>
      <c r="AD582" s="388"/>
      <c r="AE582" s="340"/>
      <c r="AF582" s="343"/>
      <c r="AG582" s="340"/>
      <c r="AH582" s="367"/>
      <c r="AI582" s="346"/>
      <c r="AJ582" s="349"/>
      <c r="AK582" s="352"/>
      <c r="AL582" s="340"/>
      <c r="AM582" s="343"/>
      <c r="AN582" s="340"/>
      <c r="AO582" s="367"/>
      <c r="AP582" s="346"/>
      <c r="AQ582" s="358"/>
      <c r="AR582" s="361"/>
      <c r="AS582" s="224"/>
      <c r="AT582" s="225">
        <f>IFERROR(VLOOKUP(AS582,'COSTOS CTO 495-2025'!$B$6:$C$180,2,FALSE),0)</f>
        <v>0</v>
      </c>
      <c r="AU582" s="226"/>
      <c r="AV582" s="225">
        <f>IFERROR(VLOOKUP(AU582,'COSTOS CTO 495-2025'!$B$6:$C$239,2,FALSE),0)</f>
        <v>0</v>
      </c>
      <c r="AW582" s="227"/>
      <c r="AX582" s="225">
        <f>IFERROR(VLOOKUP(AW582,'COSTOS CTO 495-2025'!$B$6:$C$180,2,FALSE),0)</f>
        <v>0</v>
      </c>
      <c r="AY582" s="227"/>
      <c r="AZ582" s="225">
        <f>IFERROR(VLOOKUP(AY582,'COSTOS CTO 495-2025'!$B$6:$C$239,2,FALSE),0)</f>
        <v>0</v>
      </c>
      <c r="BA582" s="228"/>
      <c r="BB582" s="225">
        <f>IFERROR(VLOOKUP(BA582,'COSTOS CTO 495-2025'!$B$6:$C$289,2,FALSE),0)</f>
        <v>0</v>
      </c>
      <c r="BC582" s="229"/>
      <c r="BD582" s="225">
        <f>IFERROR(VLOOKUP(BC582,'COSTOS CTO 495-2025'!$B$6:$C$209,2,FALSE),0)</f>
        <v>0</v>
      </c>
      <c r="BE582" s="229"/>
      <c r="BF582" s="225">
        <f>IFERROR(VLOOKUP(BE582,'COSTOS CTO 495-2025'!$B$6:$C$180,2,FALSE),0)</f>
        <v>0</v>
      </c>
      <c r="BG582" s="370"/>
      <c r="BH582" s="364">
        <f>IFERROR(VLOOKUP(BG582,'COSTOS CTO 495-2025'!$B$6:$C$180,2,FALSE),0)</f>
        <v>0</v>
      </c>
      <c r="BI582" s="364"/>
      <c r="BJ582" s="364"/>
      <c r="BK582" s="328"/>
      <c r="BL582" s="331"/>
      <c r="BM582" s="334"/>
    </row>
    <row r="583" spans="1:65" x14ac:dyDescent="0.3">
      <c r="A583" s="373"/>
      <c r="B583" s="376"/>
      <c r="C583" s="379"/>
      <c r="D583" s="379"/>
      <c r="E583" s="334"/>
      <c r="F583" s="373"/>
      <c r="G583" s="382"/>
      <c r="H583" s="385"/>
      <c r="I583" s="385"/>
      <c r="J583" s="379"/>
      <c r="K583" s="346"/>
      <c r="L583" s="346"/>
      <c r="M583" s="346"/>
      <c r="N583" s="379"/>
      <c r="O583" s="346"/>
      <c r="P583" s="346"/>
      <c r="Q583" s="379"/>
      <c r="R583" s="337"/>
      <c r="S583" s="379"/>
      <c r="T583" s="379"/>
      <c r="U583" s="379"/>
      <c r="V583" s="338"/>
      <c r="W583" s="379"/>
      <c r="X583" s="331"/>
      <c r="Y583" s="373"/>
      <c r="Z583" s="346"/>
      <c r="AA583" s="385"/>
      <c r="AB583" s="379"/>
      <c r="AC583" s="385"/>
      <c r="AD583" s="388"/>
      <c r="AE583" s="341"/>
      <c r="AF583" s="344"/>
      <c r="AG583" s="341"/>
      <c r="AH583" s="367"/>
      <c r="AI583" s="347"/>
      <c r="AJ583" s="350"/>
      <c r="AK583" s="353"/>
      <c r="AL583" s="341"/>
      <c r="AM583" s="344"/>
      <c r="AN583" s="341"/>
      <c r="AO583" s="367"/>
      <c r="AP583" s="347"/>
      <c r="AQ583" s="359"/>
      <c r="AR583" s="362"/>
      <c r="AS583" s="224"/>
      <c r="AT583" s="225">
        <f>IFERROR(VLOOKUP(AS583,'COSTOS CTO 495-2025'!$B$6:$C$180,2,FALSE),0)</f>
        <v>0</v>
      </c>
      <c r="AU583" s="226"/>
      <c r="AV583" s="225">
        <f>IFERROR(VLOOKUP(AU583,'COSTOS CTO 495-2025'!$B$6:$C$239,2,FALSE),0)</f>
        <v>0</v>
      </c>
      <c r="AW583" s="227"/>
      <c r="AX583" s="225">
        <f>IFERROR(VLOOKUP(AW583,'COSTOS CTO 495-2025'!$B$6:$C$180,2,FALSE),0)</f>
        <v>0</v>
      </c>
      <c r="AY583" s="227"/>
      <c r="AZ583" s="225">
        <f>IFERROR(VLOOKUP(AY583,'COSTOS CTO 495-2025'!$B$6:$C$239,2,FALSE),0)</f>
        <v>0</v>
      </c>
      <c r="BA583" s="228"/>
      <c r="BB583" s="225">
        <f>IFERROR(VLOOKUP(BA583,'COSTOS CTO 495-2025'!$B$6:$C$289,2,FALSE),0)</f>
        <v>0</v>
      </c>
      <c r="BC583" s="229"/>
      <c r="BD583" s="225">
        <f>IFERROR(VLOOKUP(BC583,'COSTOS CTO 495-2025'!$B$6:$C$209,2,FALSE),0)</f>
        <v>0</v>
      </c>
      <c r="BE583" s="229"/>
      <c r="BF583" s="225">
        <f>IFERROR(VLOOKUP(BE583,'COSTOS CTO 495-2025'!$B$6:$C$180,2,FALSE),0)</f>
        <v>0</v>
      </c>
      <c r="BG583" s="370"/>
      <c r="BH583" s="364">
        <f>IFERROR(VLOOKUP(BG583,'COSTOS CTO 495-2025'!$B$6:$C$180,2,FALSE),0)</f>
        <v>0</v>
      </c>
      <c r="BI583" s="364"/>
      <c r="BJ583" s="364"/>
      <c r="BK583" s="328"/>
      <c r="BL583" s="331"/>
      <c r="BM583" s="334"/>
    </row>
    <row r="584" spans="1:65" x14ac:dyDescent="0.3">
      <c r="A584" s="373"/>
      <c r="B584" s="376"/>
      <c r="C584" s="379"/>
      <c r="D584" s="379"/>
      <c r="E584" s="334"/>
      <c r="F584" s="373"/>
      <c r="G584" s="382"/>
      <c r="H584" s="385"/>
      <c r="I584" s="385"/>
      <c r="J584" s="379"/>
      <c r="K584" s="346"/>
      <c r="L584" s="346"/>
      <c r="M584" s="346"/>
      <c r="N584" s="379"/>
      <c r="O584" s="346"/>
      <c r="P584" s="346"/>
      <c r="Q584" s="379"/>
      <c r="R584" s="337"/>
      <c r="S584" s="379"/>
      <c r="T584" s="379"/>
      <c r="U584" s="379"/>
      <c r="V584" s="230"/>
      <c r="W584" s="379"/>
      <c r="X584" s="331"/>
      <c r="Y584" s="373"/>
      <c r="Z584" s="346"/>
      <c r="AA584" s="385"/>
      <c r="AB584" s="379"/>
      <c r="AC584" s="385"/>
      <c r="AD584" s="388"/>
      <c r="AE584" s="231"/>
      <c r="AF584" s="232"/>
      <c r="AG584" s="230"/>
      <c r="AH584" s="367"/>
      <c r="AI584" s="230"/>
      <c r="AJ584" s="230"/>
      <c r="AK584" s="233"/>
      <c r="AL584" s="230"/>
      <c r="AM584" s="230"/>
      <c r="AN584" s="230"/>
      <c r="AO584" s="367"/>
      <c r="AP584" s="230"/>
      <c r="AQ584" s="230"/>
      <c r="AR584" s="230"/>
      <c r="AS584" s="234"/>
      <c r="AT584" s="235">
        <f>+SUM(AT581:AT583)</f>
        <v>0</v>
      </c>
      <c r="AU584" s="234"/>
      <c r="AV584" s="235">
        <f>+SUM(AV581:AV583)</f>
        <v>0</v>
      </c>
      <c r="AW584" s="235"/>
      <c r="AX584" s="235">
        <f>+SUM(AX581:AX583)</f>
        <v>0</v>
      </c>
      <c r="AY584" s="234"/>
      <c r="AZ584" s="235">
        <f>+SUM(AZ581:AZ583)</f>
        <v>0</v>
      </c>
      <c r="BA584" s="235"/>
      <c r="BB584" s="235">
        <f>BB581+BB582+BB583</f>
        <v>0</v>
      </c>
      <c r="BC584" s="236"/>
      <c r="BD584" s="235">
        <f>+BD581+BD582+BD583</f>
        <v>0</v>
      </c>
      <c r="BE584" s="236"/>
      <c r="BF584" s="235">
        <f>+SUM(BF581:BF583)</f>
        <v>0</v>
      </c>
      <c r="BG584" s="370"/>
      <c r="BH584" s="364">
        <f>IFERROR(VLOOKUP(BG584,'COSTOS CTO 495-2025'!$B$6:$C$180,2,FALSE),0)</f>
        <v>0</v>
      </c>
      <c r="BI584" s="365"/>
      <c r="BJ584" s="364"/>
      <c r="BK584" s="328"/>
      <c r="BL584" s="331"/>
      <c r="BM584" s="334"/>
    </row>
    <row r="585" spans="1:65" x14ac:dyDescent="0.3">
      <c r="A585" s="373"/>
      <c r="B585" s="376"/>
      <c r="C585" s="379"/>
      <c r="D585" s="379"/>
      <c r="E585" s="334"/>
      <c r="F585" s="373"/>
      <c r="G585" s="382"/>
      <c r="H585" s="385"/>
      <c r="I585" s="385"/>
      <c r="J585" s="379"/>
      <c r="K585" s="346"/>
      <c r="L585" s="346"/>
      <c r="M585" s="346"/>
      <c r="N585" s="379"/>
      <c r="O585" s="346"/>
      <c r="P585" s="346"/>
      <c r="Q585" s="379"/>
      <c r="R585" s="337"/>
      <c r="S585" s="379"/>
      <c r="T585" s="379"/>
      <c r="U585" s="379"/>
      <c r="V585" s="336"/>
      <c r="W585" s="379"/>
      <c r="X585" s="331"/>
      <c r="Y585" s="373"/>
      <c r="Z585" s="346"/>
      <c r="AA585" s="385"/>
      <c r="AB585" s="379"/>
      <c r="AC585" s="385"/>
      <c r="AD585" s="388"/>
      <c r="AE585" s="339"/>
      <c r="AF585" s="342">
        <f>IF(AE585=0,0,IF(AG585=0,(EOMONTH(AE585,0)+1-(AE585)),(1+AG585-AE585)))</f>
        <v>0</v>
      </c>
      <c r="AG585" s="327"/>
      <c r="AH585" s="367"/>
      <c r="AI585" s="345"/>
      <c r="AJ585" s="348">
        <f>IFERROR(VLOOKUP(AI585,'COSTOS CTO 495-2025'!$B$6:$C$180,2,FALSE),0)</f>
        <v>0</v>
      </c>
      <c r="AK585" s="351">
        <f>+AF585*AJ585</f>
        <v>0</v>
      </c>
      <c r="AL585" s="354"/>
      <c r="AM585" s="342">
        <f>IF(AL585=0,0,IF(AN585=0,(EOMONTH(AL585,0)+1-(AL585)),(1+AN585-AL585)))</f>
        <v>0</v>
      </c>
      <c r="AN585" s="354"/>
      <c r="AO585" s="367"/>
      <c r="AP585" s="345"/>
      <c r="AQ585" s="357">
        <f>IFERROR(VLOOKUP(AP585,'COSTOS CTO 495-2025'!$B$6:$C$180,2,FALSE),0)</f>
        <v>0</v>
      </c>
      <c r="AR585" s="360">
        <f>+AQ585*AM585</f>
        <v>0</v>
      </c>
      <c r="AS585" s="224"/>
      <c r="AT585" s="225">
        <f>IFERROR(VLOOKUP(AS585,'COSTOS CTO 495-2025'!$B$6:$C$180,2,FALSE),0)</f>
        <v>0</v>
      </c>
      <c r="AU585" s="226"/>
      <c r="AV585" s="225">
        <f>IFERROR(VLOOKUP(AU585,'COSTOS CTO 495-2025'!$B$6:$C$239,2,FALSE),0)</f>
        <v>0</v>
      </c>
      <c r="AW585" s="227"/>
      <c r="AX585" s="225">
        <f>IFERROR(VLOOKUP(AW585,'COSTOS CTO 495-2025'!$B$6:$C$180,2,FALSE),0)</f>
        <v>0</v>
      </c>
      <c r="AY585" s="227"/>
      <c r="AZ585" s="225">
        <f>IFERROR(VLOOKUP(AY585,'COSTOS CTO 495-2025'!$B$6:$C$239,2,FALSE),0)</f>
        <v>0</v>
      </c>
      <c r="BA585" s="228"/>
      <c r="BB585" s="225">
        <f>IFERROR(VLOOKUP(BA585,'COSTOS CTO 495-2025'!$B$6:$C$289,2,FALSE),0)</f>
        <v>0</v>
      </c>
      <c r="BC585" s="229"/>
      <c r="BD585" s="225">
        <f>IFERROR(VLOOKUP(BC585,'COSTOS CTO 495-2025'!$B$6:$C$209,2,FALSE),0)</f>
        <v>0</v>
      </c>
      <c r="BE585" s="229"/>
      <c r="BF585" s="225">
        <f>IFERROR(VLOOKUP(BE585,'COSTOS CTO 495-2025'!$B$6:$C$180,2,FALSE),0)</f>
        <v>0</v>
      </c>
      <c r="BG585" s="370"/>
      <c r="BH585" s="364">
        <f>IFERROR(VLOOKUP(BG585,'COSTOS CTO 495-2025'!$B$6:$C$180,2,FALSE),0)</f>
        <v>0</v>
      </c>
      <c r="BI585" s="363">
        <f>+SUM(AZ588+AX588+BD588+AT588+AV588+BH588+AR585+AK585+BF588+BB588)</f>
        <v>0</v>
      </c>
      <c r="BJ585" s="364"/>
      <c r="BK585" s="328"/>
      <c r="BL585" s="331"/>
      <c r="BM585" s="334"/>
    </row>
    <row r="586" spans="1:65" x14ac:dyDescent="0.3">
      <c r="A586" s="373"/>
      <c r="B586" s="376"/>
      <c r="C586" s="379"/>
      <c r="D586" s="379"/>
      <c r="E586" s="334"/>
      <c r="F586" s="373"/>
      <c r="G586" s="382"/>
      <c r="H586" s="385"/>
      <c r="I586" s="385"/>
      <c r="J586" s="379"/>
      <c r="K586" s="346"/>
      <c r="L586" s="346"/>
      <c r="M586" s="346"/>
      <c r="N586" s="379"/>
      <c r="O586" s="346"/>
      <c r="P586" s="346"/>
      <c r="Q586" s="379"/>
      <c r="R586" s="337"/>
      <c r="S586" s="379"/>
      <c r="T586" s="379"/>
      <c r="U586" s="379"/>
      <c r="V586" s="337"/>
      <c r="W586" s="379"/>
      <c r="X586" s="331"/>
      <c r="Y586" s="373"/>
      <c r="Z586" s="346"/>
      <c r="AA586" s="385"/>
      <c r="AB586" s="379"/>
      <c r="AC586" s="385"/>
      <c r="AD586" s="388"/>
      <c r="AE586" s="340"/>
      <c r="AF586" s="343"/>
      <c r="AG586" s="328"/>
      <c r="AH586" s="367"/>
      <c r="AI586" s="346"/>
      <c r="AJ586" s="349"/>
      <c r="AK586" s="352"/>
      <c r="AL586" s="355"/>
      <c r="AM586" s="343"/>
      <c r="AN586" s="355"/>
      <c r="AO586" s="367"/>
      <c r="AP586" s="346"/>
      <c r="AQ586" s="358"/>
      <c r="AR586" s="361"/>
      <c r="AS586" s="224"/>
      <c r="AT586" s="225">
        <f>IFERROR(VLOOKUP(AS586,'COSTOS CTO 495-2025'!$B$6:$C$180,2,FALSE),0)</f>
        <v>0</v>
      </c>
      <c r="AU586" s="226"/>
      <c r="AV586" s="225">
        <f>IFERROR(VLOOKUP(AU586,'COSTOS CTO 495-2025'!$B$6:$C$239,2,FALSE),0)</f>
        <v>0</v>
      </c>
      <c r="AW586" s="227"/>
      <c r="AX586" s="225">
        <f>IFERROR(VLOOKUP(AW586,'COSTOS CTO 495-2025'!$B$6:$C$180,2,FALSE),0)</f>
        <v>0</v>
      </c>
      <c r="AY586" s="227"/>
      <c r="AZ586" s="225">
        <f>IFERROR(VLOOKUP(AY586,'COSTOS CTO 495-2025'!$B$6:$C$239,2,FALSE),0)</f>
        <v>0</v>
      </c>
      <c r="BA586" s="228"/>
      <c r="BB586" s="225">
        <f>IFERROR(VLOOKUP(BA586,'COSTOS CTO 495-2025'!$B$6:$C$289,2,FALSE),0)</f>
        <v>0</v>
      </c>
      <c r="BC586" s="229"/>
      <c r="BD586" s="225">
        <f>IFERROR(VLOOKUP(BC586,'COSTOS CTO 495-2025'!$B$6:$C$209,2,FALSE),0)</f>
        <v>0</v>
      </c>
      <c r="BE586" s="229"/>
      <c r="BF586" s="225">
        <f>IFERROR(VLOOKUP(BE586,'COSTOS CTO 495-2025'!$B$6:$C$180,2,FALSE),0)</f>
        <v>0</v>
      </c>
      <c r="BG586" s="370"/>
      <c r="BH586" s="364">
        <f>IFERROR(VLOOKUP(BG586,'COSTOS CTO 495-2025'!$B$6:$C$180,2,FALSE),0)</f>
        <v>0</v>
      </c>
      <c r="BI586" s="364"/>
      <c r="BJ586" s="364"/>
      <c r="BK586" s="328"/>
      <c r="BL586" s="331"/>
      <c r="BM586" s="334"/>
    </row>
    <row r="587" spans="1:65" x14ac:dyDescent="0.3">
      <c r="A587" s="373"/>
      <c r="B587" s="376"/>
      <c r="C587" s="379"/>
      <c r="D587" s="379"/>
      <c r="E587" s="334"/>
      <c r="F587" s="373"/>
      <c r="G587" s="382"/>
      <c r="H587" s="385"/>
      <c r="I587" s="385"/>
      <c r="J587" s="379"/>
      <c r="K587" s="346"/>
      <c r="L587" s="346"/>
      <c r="M587" s="346"/>
      <c r="N587" s="379"/>
      <c r="O587" s="346"/>
      <c r="P587" s="346"/>
      <c r="Q587" s="379"/>
      <c r="R587" s="337"/>
      <c r="S587" s="379"/>
      <c r="T587" s="379"/>
      <c r="U587" s="379"/>
      <c r="V587" s="338"/>
      <c r="W587" s="379"/>
      <c r="X587" s="331"/>
      <c r="Y587" s="373"/>
      <c r="Z587" s="346"/>
      <c r="AA587" s="385"/>
      <c r="AB587" s="379"/>
      <c r="AC587" s="385"/>
      <c r="AD587" s="388"/>
      <c r="AE587" s="341"/>
      <c r="AF587" s="344"/>
      <c r="AG587" s="329"/>
      <c r="AH587" s="367"/>
      <c r="AI587" s="347"/>
      <c r="AJ587" s="350"/>
      <c r="AK587" s="353"/>
      <c r="AL587" s="356"/>
      <c r="AM587" s="344"/>
      <c r="AN587" s="356"/>
      <c r="AO587" s="367"/>
      <c r="AP587" s="347"/>
      <c r="AQ587" s="359"/>
      <c r="AR587" s="362"/>
      <c r="AS587" s="224"/>
      <c r="AT587" s="225">
        <f>IFERROR(VLOOKUP(AS587,'COSTOS CTO 495-2025'!$B$6:$C$180,2,FALSE),0)</f>
        <v>0</v>
      </c>
      <c r="AU587" s="226"/>
      <c r="AV587" s="225">
        <f>IFERROR(VLOOKUP(AU587,'COSTOS CTO 495-2025'!$B$6:$C$239,2,FALSE),0)</f>
        <v>0</v>
      </c>
      <c r="AW587" s="227"/>
      <c r="AX587" s="225">
        <f>IFERROR(VLOOKUP(AW587,'COSTOS CTO 495-2025'!$B$6:$C$180,2,FALSE),0)</f>
        <v>0</v>
      </c>
      <c r="AY587" s="227"/>
      <c r="AZ587" s="225">
        <f>IFERROR(VLOOKUP(AY587,'COSTOS CTO 495-2025'!$B$6:$C$239,2,FALSE),0)</f>
        <v>0</v>
      </c>
      <c r="BA587" s="228"/>
      <c r="BB587" s="225">
        <f>IFERROR(VLOOKUP(BA587,'COSTOS CTO 495-2025'!$B$6:$C$289,2,FALSE),0)</f>
        <v>0</v>
      </c>
      <c r="BC587" s="229"/>
      <c r="BD587" s="225">
        <f>IFERROR(VLOOKUP(BC587,'COSTOS CTO 495-2025'!$B$6:$C$209,2,FALSE),0)</f>
        <v>0</v>
      </c>
      <c r="BE587" s="229"/>
      <c r="BF587" s="225">
        <f>IFERROR(VLOOKUP(BE587,'COSTOS CTO 495-2025'!$B$6:$C$180,2,FALSE),0)</f>
        <v>0</v>
      </c>
      <c r="BG587" s="370"/>
      <c r="BH587" s="364">
        <f>IFERROR(VLOOKUP(BG587,'COSTOS CTO 495-2025'!$B$6:$C$180,2,FALSE),0)</f>
        <v>0</v>
      </c>
      <c r="BI587" s="364"/>
      <c r="BJ587" s="364"/>
      <c r="BK587" s="328"/>
      <c r="BL587" s="331"/>
      <c r="BM587" s="334"/>
    </row>
    <row r="588" spans="1:65" x14ac:dyDescent="0.3">
      <c r="A588" s="373"/>
      <c r="B588" s="376"/>
      <c r="C588" s="379"/>
      <c r="D588" s="379"/>
      <c r="E588" s="334"/>
      <c r="F588" s="373"/>
      <c r="G588" s="382"/>
      <c r="H588" s="385"/>
      <c r="I588" s="385"/>
      <c r="J588" s="379"/>
      <c r="K588" s="346"/>
      <c r="L588" s="346"/>
      <c r="M588" s="346"/>
      <c r="N588" s="379"/>
      <c r="O588" s="346"/>
      <c r="P588" s="346"/>
      <c r="Q588" s="379"/>
      <c r="R588" s="337"/>
      <c r="S588" s="379"/>
      <c r="T588" s="379"/>
      <c r="U588" s="379"/>
      <c r="V588" s="230"/>
      <c r="W588" s="379"/>
      <c r="X588" s="331"/>
      <c r="Y588" s="373"/>
      <c r="Z588" s="346"/>
      <c r="AA588" s="385"/>
      <c r="AB588" s="379"/>
      <c r="AC588" s="385"/>
      <c r="AD588" s="388"/>
      <c r="AE588" s="231"/>
      <c r="AF588" s="232"/>
      <c r="AG588" s="230"/>
      <c r="AH588" s="367"/>
      <c r="AI588" s="230"/>
      <c r="AJ588" s="230"/>
      <c r="AK588" s="233"/>
      <c r="AL588" s="230"/>
      <c r="AM588" s="230"/>
      <c r="AN588" s="230"/>
      <c r="AO588" s="367"/>
      <c r="AP588" s="233"/>
      <c r="AQ588" s="233"/>
      <c r="AR588" s="233"/>
      <c r="AS588" s="234"/>
      <c r="AT588" s="235">
        <f>+SUM(AT585:AT587)</f>
        <v>0</v>
      </c>
      <c r="AU588" s="234"/>
      <c r="AV588" s="235">
        <f>+SUM(AV585:AV587)</f>
        <v>0</v>
      </c>
      <c r="AW588" s="235"/>
      <c r="AX588" s="235">
        <f>+SUM(AX585:AX587)</f>
        <v>0</v>
      </c>
      <c r="AY588" s="234"/>
      <c r="AZ588" s="235">
        <f>+SUM(AZ585:AZ587)</f>
        <v>0</v>
      </c>
      <c r="BA588" s="235"/>
      <c r="BB588" s="235">
        <f>SUM(BB585:BB587)</f>
        <v>0</v>
      </c>
      <c r="BC588" s="236"/>
      <c r="BD588" s="235">
        <f>+SUM(BD585:BD587)</f>
        <v>0</v>
      </c>
      <c r="BE588" s="236"/>
      <c r="BF588" s="235">
        <f>+SUM(BF585:BF587)</f>
        <v>0</v>
      </c>
      <c r="BG588" s="370"/>
      <c r="BH588" s="364">
        <f>IFERROR(VLOOKUP(BG588,'COSTOS CTO 495-2025'!$B$6:$C$180,2,FALSE),0)</f>
        <v>0</v>
      </c>
      <c r="BI588" s="365"/>
      <c r="BJ588" s="364"/>
      <c r="BK588" s="328"/>
      <c r="BL588" s="331"/>
      <c r="BM588" s="334"/>
    </row>
    <row r="589" spans="1:65" x14ac:dyDescent="0.3">
      <c r="A589" s="373"/>
      <c r="B589" s="376"/>
      <c r="C589" s="379"/>
      <c r="D589" s="379"/>
      <c r="E589" s="334"/>
      <c r="F589" s="373"/>
      <c r="G589" s="382"/>
      <c r="H589" s="385"/>
      <c r="I589" s="385"/>
      <c r="J589" s="379"/>
      <c r="K589" s="346"/>
      <c r="L589" s="346"/>
      <c r="M589" s="346"/>
      <c r="N589" s="379"/>
      <c r="O589" s="346"/>
      <c r="P589" s="346"/>
      <c r="Q589" s="379"/>
      <c r="R589" s="337"/>
      <c r="S589" s="379"/>
      <c r="T589" s="379"/>
      <c r="U589" s="379"/>
      <c r="V589" s="336"/>
      <c r="W589" s="379"/>
      <c r="X589" s="331"/>
      <c r="Y589" s="373"/>
      <c r="Z589" s="346"/>
      <c r="AA589" s="385"/>
      <c r="AB589" s="379"/>
      <c r="AC589" s="385"/>
      <c r="AD589" s="388"/>
      <c r="AE589" s="339"/>
      <c r="AF589" s="342">
        <f>IF(AE589=0,0,IF(AG589=0,(EOMONTH(AE589,0)+1-(AE589)),(1+AG589-AE589)))</f>
        <v>0</v>
      </c>
      <c r="AG589" s="327"/>
      <c r="AH589" s="367"/>
      <c r="AI589" s="345"/>
      <c r="AJ589" s="348">
        <f>IFERROR(VLOOKUP(AI589,'COSTOS CTO 495-2025'!$B$6:$C$180,2,FALSE),0)</f>
        <v>0</v>
      </c>
      <c r="AK589" s="351">
        <f>+AF589*AJ589</f>
        <v>0</v>
      </c>
      <c r="AL589" s="354"/>
      <c r="AM589" s="342">
        <f>IF(AL589=0,0,IF(AN589=0,(EOMONTH(AL589,0)+1-(AL589)),(1+AN589-AL589)))</f>
        <v>0</v>
      </c>
      <c r="AN589" s="354"/>
      <c r="AO589" s="367"/>
      <c r="AP589" s="345"/>
      <c r="AQ589" s="357">
        <f>IFERROR(VLOOKUP(AP589,'COSTOS CTO 495-2025'!$B$6:$C$180,2,FALSE),0)</f>
        <v>0</v>
      </c>
      <c r="AR589" s="360">
        <f>+AQ589*AM589</f>
        <v>0</v>
      </c>
      <c r="AS589" s="224"/>
      <c r="AT589" s="225">
        <f>IFERROR(VLOOKUP(AS589,'COSTOS CTO 495-2025'!$B$6:$C$180,2,FALSE),0)</f>
        <v>0</v>
      </c>
      <c r="AU589" s="226"/>
      <c r="AV589" s="225">
        <f>IFERROR(VLOOKUP(AU589,'COSTOS CTO 495-2025'!$B$6:$C$239,2,FALSE),0)</f>
        <v>0</v>
      </c>
      <c r="AW589" s="227"/>
      <c r="AX589" s="225">
        <f>IFERROR(VLOOKUP(AW589,'COSTOS CTO 495-2025'!$B$6:$C$180,2,FALSE),0)</f>
        <v>0</v>
      </c>
      <c r="AY589" s="227"/>
      <c r="AZ589" s="225">
        <f>IFERROR(VLOOKUP(AY589,'COSTOS CTO 495-2025'!$B$6:$C$239,2,FALSE),0)</f>
        <v>0</v>
      </c>
      <c r="BA589" s="228"/>
      <c r="BB589" s="225">
        <f>IFERROR(VLOOKUP(BA589,'COSTOS CTO 495-2025'!$B$6:$C$289,2,FALSE),0)</f>
        <v>0</v>
      </c>
      <c r="BC589" s="229"/>
      <c r="BD589" s="225">
        <f>IFERROR(VLOOKUP(BC589,'COSTOS CTO 495-2025'!$B$6:$C$209,2,FALSE),0)</f>
        <v>0</v>
      </c>
      <c r="BE589" s="229"/>
      <c r="BF589" s="225">
        <f>IFERROR(VLOOKUP(BE589,'COSTOS CTO 495-2025'!$B$6:$C$209,2,FALSE),0)</f>
        <v>0</v>
      </c>
      <c r="BG589" s="370"/>
      <c r="BH589" s="364">
        <f>IFERROR(VLOOKUP(BG589,'COSTOS CTO 495-2025'!$B$6:$C$180,2,FALSE),0)</f>
        <v>0</v>
      </c>
      <c r="BI589" s="363">
        <f>+SUM(AZ592+AX592+BD592+AT592+AV592+BH592+AR589+AK589+BF592+BB592)</f>
        <v>0</v>
      </c>
      <c r="BJ589" s="364"/>
      <c r="BK589" s="328"/>
      <c r="BL589" s="331"/>
      <c r="BM589" s="334"/>
    </row>
    <row r="590" spans="1:65" x14ac:dyDescent="0.3">
      <c r="A590" s="373"/>
      <c r="B590" s="376"/>
      <c r="C590" s="379"/>
      <c r="D590" s="379"/>
      <c r="E590" s="334"/>
      <c r="F590" s="373"/>
      <c r="G590" s="382"/>
      <c r="H590" s="385"/>
      <c r="I590" s="385"/>
      <c r="J590" s="379"/>
      <c r="K590" s="346"/>
      <c r="L590" s="346"/>
      <c r="M590" s="346"/>
      <c r="N590" s="379"/>
      <c r="O590" s="346"/>
      <c r="P590" s="346"/>
      <c r="Q590" s="379"/>
      <c r="R590" s="337"/>
      <c r="S590" s="379"/>
      <c r="T590" s="379"/>
      <c r="U590" s="379"/>
      <c r="V590" s="337"/>
      <c r="W590" s="379"/>
      <c r="X590" s="331"/>
      <c r="Y590" s="373"/>
      <c r="Z590" s="346"/>
      <c r="AA590" s="385"/>
      <c r="AB590" s="379"/>
      <c r="AC590" s="385"/>
      <c r="AD590" s="388"/>
      <c r="AE590" s="340"/>
      <c r="AF590" s="343"/>
      <c r="AG590" s="328"/>
      <c r="AH590" s="367"/>
      <c r="AI590" s="346"/>
      <c r="AJ590" s="349"/>
      <c r="AK590" s="352"/>
      <c r="AL590" s="355"/>
      <c r="AM590" s="343"/>
      <c r="AN590" s="355"/>
      <c r="AO590" s="367"/>
      <c r="AP590" s="346"/>
      <c r="AQ590" s="358"/>
      <c r="AR590" s="361"/>
      <c r="AS590" s="224"/>
      <c r="AT590" s="225">
        <f>IFERROR(VLOOKUP(AS590,'COSTOS CTO 495-2025'!$B$6:$C$180,2,FALSE),0)</f>
        <v>0</v>
      </c>
      <c r="AU590" s="226"/>
      <c r="AV590" s="225">
        <f>IFERROR(VLOOKUP(AU590,'COSTOS CTO 495-2025'!$B$6:$C$239,2,FALSE),0)</f>
        <v>0</v>
      </c>
      <c r="AW590" s="227"/>
      <c r="AX590" s="225">
        <f>IFERROR(VLOOKUP(AW590,'COSTOS CTO 495-2025'!$B$6:$C$180,2,FALSE),0)</f>
        <v>0</v>
      </c>
      <c r="AY590" s="227"/>
      <c r="AZ590" s="225">
        <f>IFERROR(VLOOKUP(AY590,'COSTOS CTO 495-2025'!$B$6:$C$239,2,FALSE),0)</f>
        <v>0</v>
      </c>
      <c r="BA590" s="228"/>
      <c r="BB590" s="225">
        <f>IFERROR(VLOOKUP(BA590,'COSTOS CTO 495-2025'!$B$6:$C$289,2,FALSE),0)</f>
        <v>0</v>
      </c>
      <c r="BC590" s="229"/>
      <c r="BD590" s="225">
        <f>IFERROR(VLOOKUP(BC590,'COSTOS CTO 495-2025'!$B$6:$C$209,2,FALSE),0)</f>
        <v>0</v>
      </c>
      <c r="BE590" s="229"/>
      <c r="BF590" s="225">
        <f>IFERROR(VLOOKUP(BE590,'COSTOS CTO 495-2025'!$B$6:$C$209,2,FALSE),0)</f>
        <v>0</v>
      </c>
      <c r="BG590" s="370"/>
      <c r="BH590" s="364">
        <f>IFERROR(VLOOKUP(BG590,'COSTOS CTO 495-2025'!$B$6:$C$180,2,FALSE),0)</f>
        <v>0</v>
      </c>
      <c r="BI590" s="364"/>
      <c r="BJ590" s="364"/>
      <c r="BK590" s="328"/>
      <c r="BL590" s="331"/>
      <c r="BM590" s="334"/>
    </row>
    <row r="591" spans="1:65" x14ac:dyDescent="0.3">
      <c r="A591" s="373"/>
      <c r="B591" s="376"/>
      <c r="C591" s="379"/>
      <c r="D591" s="379"/>
      <c r="E591" s="334"/>
      <c r="F591" s="373"/>
      <c r="G591" s="382"/>
      <c r="H591" s="385"/>
      <c r="I591" s="385"/>
      <c r="J591" s="379"/>
      <c r="K591" s="346"/>
      <c r="L591" s="346"/>
      <c r="M591" s="346"/>
      <c r="N591" s="379"/>
      <c r="O591" s="346"/>
      <c r="P591" s="346"/>
      <c r="Q591" s="379"/>
      <c r="R591" s="337"/>
      <c r="S591" s="379"/>
      <c r="T591" s="379"/>
      <c r="U591" s="379"/>
      <c r="V591" s="338"/>
      <c r="W591" s="379"/>
      <c r="X591" s="331"/>
      <c r="Y591" s="373"/>
      <c r="Z591" s="346"/>
      <c r="AA591" s="385"/>
      <c r="AB591" s="379"/>
      <c r="AC591" s="385"/>
      <c r="AD591" s="388"/>
      <c r="AE591" s="341"/>
      <c r="AF591" s="344"/>
      <c r="AG591" s="329"/>
      <c r="AH591" s="367"/>
      <c r="AI591" s="347"/>
      <c r="AJ591" s="350"/>
      <c r="AK591" s="353"/>
      <c r="AL591" s="356"/>
      <c r="AM591" s="344"/>
      <c r="AN591" s="356"/>
      <c r="AO591" s="367"/>
      <c r="AP591" s="347"/>
      <c r="AQ591" s="359"/>
      <c r="AR591" s="362"/>
      <c r="AS591" s="224"/>
      <c r="AT591" s="225">
        <f>IFERROR(VLOOKUP(AS591,'COSTOS CTO 495-2025'!$B$6:$C$180,2,FALSE),0)</f>
        <v>0</v>
      </c>
      <c r="AU591" s="226"/>
      <c r="AV591" s="225">
        <f>IFERROR(VLOOKUP(AU591,'COSTOS CTO 495-2025'!$B$6:$C$239,2,FALSE),0)</f>
        <v>0</v>
      </c>
      <c r="AW591" s="227"/>
      <c r="AX591" s="225">
        <f>IFERROR(VLOOKUP(AW591,'COSTOS CTO 495-2025'!$B$6:$C$180,2,FALSE),0)</f>
        <v>0</v>
      </c>
      <c r="AY591" s="227"/>
      <c r="AZ591" s="225">
        <f>IFERROR(VLOOKUP(AY591,'COSTOS CTO 495-2025'!$B$6:$C$239,2,FALSE),0)</f>
        <v>0</v>
      </c>
      <c r="BA591" s="228"/>
      <c r="BB591" s="225">
        <f>IFERROR(VLOOKUP(BA591,'COSTOS CTO 495-2025'!$B$6:$C$289,2,FALSE),0)</f>
        <v>0</v>
      </c>
      <c r="BC591" s="229"/>
      <c r="BD591" s="225">
        <f>IFERROR(VLOOKUP(BC591,'COSTOS CTO 495-2025'!$B$6:$C$209,2,FALSE),0)</f>
        <v>0</v>
      </c>
      <c r="BE591" s="229"/>
      <c r="BF591" s="225">
        <f>IFERROR(VLOOKUP(BE591,'COSTOS CTO 495-2025'!$B$6:$C$209,2,FALSE),0)</f>
        <v>0</v>
      </c>
      <c r="BG591" s="370"/>
      <c r="BH591" s="364">
        <f>IFERROR(VLOOKUP(BG591,'COSTOS CTO 495-2025'!$B$6:$C$180,2,FALSE),0)</f>
        <v>0</v>
      </c>
      <c r="BI591" s="364"/>
      <c r="BJ591" s="364"/>
      <c r="BK591" s="328"/>
      <c r="BL591" s="331"/>
      <c r="BM591" s="334"/>
    </row>
    <row r="592" spans="1:65" x14ac:dyDescent="0.3">
      <c r="A592" s="374"/>
      <c r="B592" s="377"/>
      <c r="C592" s="380"/>
      <c r="D592" s="380"/>
      <c r="E592" s="335"/>
      <c r="F592" s="374"/>
      <c r="G592" s="383"/>
      <c r="H592" s="386"/>
      <c r="I592" s="386"/>
      <c r="J592" s="380"/>
      <c r="K592" s="347"/>
      <c r="L592" s="347"/>
      <c r="M592" s="347"/>
      <c r="N592" s="380"/>
      <c r="O592" s="347"/>
      <c r="P592" s="347"/>
      <c r="Q592" s="380"/>
      <c r="R592" s="338"/>
      <c r="S592" s="380"/>
      <c r="T592" s="380"/>
      <c r="U592" s="380"/>
      <c r="V592" s="230"/>
      <c r="W592" s="380"/>
      <c r="X592" s="332"/>
      <c r="Y592" s="374"/>
      <c r="Z592" s="347"/>
      <c r="AA592" s="386"/>
      <c r="AB592" s="380"/>
      <c r="AC592" s="386"/>
      <c r="AD592" s="389"/>
      <c r="AE592" s="231"/>
      <c r="AF592" s="232"/>
      <c r="AG592" s="230"/>
      <c r="AH592" s="368"/>
      <c r="AI592" s="230"/>
      <c r="AJ592" s="230"/>
      <c r="AK592" s="233"/>
      <c r="AL592" s="230"/>
      <c r="AM592" s="230"/>
      <c r="AN592" s="230"/>
      <c r="AO592" s="368"/>
      <c r="AP592" s="233"/>
      <c r="AQ592" s="233"/>
      <c r="AR592" s="233"/>
      <c r="AS592" s="234"/>
      <c r="AT592" s="235">
        <f>+SUM(AT589:AT591)</f>
        <v>0</v>
      </c>
      <c r="AU592" s="234"/>
      <c r="AV592" s="235">
        <f>+SUM(AV589:AV591)</f>
        <v>0</v>
      </c>
      <c r="AW592" s="235"/>
      <c r="AX592" s="235">
        <f>+SUM(AX589:AX591)</f>
        <v>0</v>
      </c>
      <c r="AY592" s="234"/>
      <c r="AZ592" s="235">
        <f>+SUM(AZ589:AZ591)</f>
        <v>0</v>
      </c>
      <c r="BA592" s="235"/>
      <c r="BB592" s="235">
        <f>SUM(BB589:BB591)</f>
        <v>0</v>
      </c>
      <c r="BC592" s="236"/>
      <c r="BD592" s="235">
        <f>+SUM(BD589:BD591)</f>
        <v>0</v>
      </c>
      <c r="BE592" s="236"/>
      <c r="BF592" s="235">
        <f>+SUM(BF589:BF591)</f>
        <v>0</v>
      </c>
      <c r="BG592" s="371"/>
      <c r="BH592" s="365">
        <f>IFERROR(VLOOKUP(BG592,'COSTOS CTO 495-2025'!$B$6:$C$180,2,FALSE),0)</f>
        <v>0</v>
      </c>
      <c r="BI592" s="365"/>
      <c r="BJ592" s="365"/>
      <c r="BK592" s="329"/>
      <c r="BL592" s="332"/>
      <c r="BM592" s="335"/>
    </row>
    <row r="593" spans="1:65" x14ac:dyDescent="0.3">
      <c r="A593" s="372"/>
      <c r="B593" s="375"/>
      <c r="C593" s="378"/>
      <c r="D593" s="378"/>
      <c r="E593" s="333"/>
      <c r="F593" s="372"/>
      <c r="G593" s="381"/>
      <c r="H593" s="384"/>
      <c r="I593" s="384"/>
      <c r="J593" s="378"/>
      <c r="K593" s="345"/>
      <c r="L593" s="345"/>
      <c r="M593" s="345"/>
      <c r="N593" s="378"/>
      <c r="O593" s="345"/>
      <c r="P593" s="345"/>
      <c r="Q593" s="378"/>
      <c r="R593" s="336"/>
      <c r="S593" s="378"/>
      <c r="T593" s="378"/>
      <c r="U593" s="378"/>
      <c r="V593" s="336"/>
      <c r="W593" s="378"/>
      <c r="X593" s="330"/>
      <c r="Y593" s="372"/>
      <c r="Z593" s="345"/>
      <c r="AA593" s="384"/>
      <c r="AB593" s="378"/>
      <c r="AC593" s="384"/>
      <c r="AD593" s="387"/>
      <c r="AE593" s="339"/>
      <c r="AF593" s="342">
        <f>IF(AE593=0,0,IF(AG593=0,(EOMONTH(AE593,0)+1-(AE593)),(1+AG593-AE593)))</f>
        <v>0</v>
      </c>
      <c r="AG593" s="339"/>
      <c r="AH593" s="366">
        <f>+AF593+AF597+AF601</f>
        <v>0</v>
      </c>
      <c r="AI593" s="345"/>
      <c r="AJ593" s="348">
        <f>IFERROR(VLOOKUP(AI593,'COSTOS CTO 495-2025'!$B$6:$C$180,2,FALSE),0)</f>
        <v>0</v>
      </c>
      <c r="AK593" s="351">
        <f>+AH593*AJ593</f>
        <v>0</v>
      </c>
      <c r="AL593" s="339"/>
      <c r="AM593" s="342">
        <f>IF(AL593=0,0,IF(AN593=0,(EOMONTH(AL593,0)+1-(AL593)),(1+AN593-AL593)))</f>
        <v>0</v>
      </c>
      <c r="AN593" s="339"/>
      <c r="AO593" s="366">
        <f>+AM593+AM597+AM601</f>
        <v>0</v>
      </c>
      <c r="AP593" s="345"/>
      <c r="AQ593" s="357">
        <f>IFERROR(VLOOKUP(AP593,'COSTOS CTO 495-2025'!$B$6:$C$180,2,FALSE),0)</f>
        <v>0</v>
      </c>
      <c r="AR593" s="360">
        <f>+AQ593*AM593</f>
        <v>0</v>
      </c>
      <c r="AS593" s="224"/>
      <c r="AT593" s="225">
        <f>IFERROR(VLOOKUP(AS593,'COSTOS CTO 495-2025'!$B$6:$C$180,2,FALSE),0)</f>
        <v>0</v>
      </c>
      <c r="AU593" s="226"/>
      <c r="AV593" s="225">
        <f>IFERROR(VLOOKUP(AU593,'COSTOS CTO 495-2025'!$B$6:$C$239,2,FALSE),0)</f>
        <v>0</v>
      </c>
      <c r="AW593" s="227"/>
      <c r="AX593" s="225">
        <f>IFERROR(VLOOKUP(AW593,'COSTOS CTO 495-2025'!$B$6:$C$180,2,FALSE),0)</f>
        <v>0</v>
      </c>
      <c r="AY593" s="227"/>
      <c r="AZ593" s="225">
        <f>IFERROR(VLOOKUP(AY593,'COSTOS CTO 495-2025'!$B$6:$C$239,2,FALSE),0)</f>
        <v>0</v>
      </c>
      <c r="BA593" s="228"/>
      <c r="BB593" s="225">
        <f>IFERROR(VLOOKUP(BA593,'COSTOS CTO 495-2025'!$B$6:$C$289,2,FALSE),0)</f>
        <v>0</v>
      </c>
      <c r="BC593" s="229"/>
      <c r="BD593" s="225">
        <f>IFERROR(VLOOKUP(BC593,'COSTOS CTO 495-2025'!$B$6:$C$209,2,FALSE),0)</f>
        <v>0</v>
      </c>
      <c r="BE593" s="229"/>
      <c r="BF593" s="225">
        <f>IFERROR(VLOOKUP(BE593,'COSTOS CTO 495-2025'!$B$6:$C$180,2,FALSE),0)</f>
        <v>0</v>
      </c>
      <c r="BG593" s="369"/>
      <c r="BH593" s="363">
        <f>IFERROR(VLOOKUP(BG593,'COSTOS CTO 495-2025'!$B$6:$C$180,2,FALSE),0)</f>
        <v>0</v>
      </c>
      <c r="BI593" s="363">
        <f>+SUM(AZ596+AX596+BD596+AT596+AV596+BH596+AR593+AK593+BF596+BB596)</f>
        <v>0</v>
      </c>
      <c r="BJ593" s="363">
        <f>BI593+BI597+BI601</f>
        <v>0</v>
      </c>
      <c r="BK593" s="327"/>
      <c r="BL593" s="330"/>
      <c r="BM593" s="333"/>
    </row>
    <row r="594" spans="1:65" x14ac:dyDescent="0.3">
      <c r="A594" s="373"/>
      <c r="B594" s="376"/>
      <c r="C594" s="379"/>
      <c r="D594" s="379"/>
      <c r="E594" s="334"/>
      <c r="F594" s="373"/>
      <c r="G594" s="382"/>
      <c r="H594" s="385"/>
      <c r="I594" s="385"/>
      <c r="J594" s="379"/>
      <c r="K594" s="346"/>
      <c r="L594" s="346"/>
      <c r="M594" s="346"/>
      <c r="N594" s="379"/>
      <c r="O594" s="346"/>
      <c r="P594" s="346"/>
      <c r="Q594" s="379"/>
      <c r="R594" s="337"/>
      <c r="S594" s="379"/>
      <c r="T594" s="379"/>
      <c r="U594" s="379"/>
      <c r="V594" s="337"/>
      <c r="W594" s="379"/>
      <c r="X594" s="331"/>
      <c r="Y594" s="373"/>
      <c r="Z594" s="346"/>
      <c r="AA594" s="385"/>
      <c r="AB594" s="379"/>
      <c r="AC594" s="385"/>
      <c r="AD594" s="388"/>
      <c r="AE594" s="340"/>
      <c r="AF594" s="343"/>
      <c r="AG594" s="340"/>
      <c r="AH594" s="367"/>
      <c r="AI594" s="346"/>
      <c r="AJ594" s="349"/>
      <c r="AK594" s="352"/>
      <c r="AL594" s="340"/>
      <c r="AM594" s="343"/>
      <c r="AN594" s="340"/>
      <c r="AO594" s="367"/>
      <c r="AP594" s="346"/>
      <c r="AQ594" s="358"/>
      <c r="AR594" s="361"/>
      <c r="AS594" s="224"/>
      <c r="AT594" s="225">
        <f>IFERROR(VLOOKUP(AS594,'COSTOS CTO 495-2025'!$B$6:$C$180,2,FALSE),0)</f>
        <v>0</v>
      </c>
      <c r="AU594" s="226"/>
      <c r="AV594" s="225">
        <f>IFERROR(VLOOKUP(AU594,'COSTOS CTO 495-2025'!$B$6:$C$239,2,FALSE),0)</f>
        <v>0</v>
      </c>
      <c r="AW594" s="227"/>
      <c r="AX594" s="225">
        <f>IFERROR(VLOOKUP(AW594,'COSTOS CTO 495-2025'!$B$6:$C$180,2,FALSE),0)</f>
        <v>0</v>
      </c>
      <c r="AY594" s="227"/>
      <c r="AZ594" s="225">
        <f>IFERROR(VLOOKUP(AY594,'COSTOS CTO 495-2025'!$B$6:$C$239,2,FALSE),0)</f>
        <v>0</v>
      </c>
      <c r="BA594" s="228"/>
      <c r="BB594" s="225">
        <f>IFERROR(VLOOKUP(BA594,'COSTOS CTO 495-2025'!$B$6:$C$289,2,FALSE),0)</f>
        <v>0</v>
      </c>
      <c r="BC594" s="229"/>
      <c r="BD594" s="225">
        <f>IFERROR(VLOOKUP(BC594,'COSTOS CTO 495-2025'!$B$6:$C$209,2,FALSE),0)</f>
        <v>0</v>
      </c>
      <c r="BE594" s="229"/>
      <c r="BF594" s="225">
        <f>IFERROR(VLOOKUP(BE594,'COSTOS CTO 495-2025'!$B$6:$C$180,2,FALSE),0)</f>
        <v>0</v>
      </c>
      <c r="BG594" s="370"/>
      <c r="BH594" s="364">
        <f>IFERROR(VLOOKUP(BG594,'COSTOS CTO 495-2025'!$B$6:$C$180,2,FALSE),0)</f>
        <v>0</v>
      </c>
      <c r="BI594" s="364"/>
      <c r="BJ594" s="364"/>
      <c r="BK594" s="328"/>
      <c r="BL594" s="331"/>
      <c r="BM594" s="334"/>
    </row>
    <row r="595" spans="1:65" x14ac:dyDescent="0.3">
      <c r="A595" s="373"/>
      <c r="B595" s="376"/>
      <c r="C595" s="379"/>
      <c r="D595" s="379"/>
      <c r="E595" s="334"/>
      <c r="F595" s="373"/>
      <c r="G595" s="382"/>
      <c r="H595" s="385"/>
      <c r="I595" s="385"/>
      <c r="J595" s="379"/>
      <c r="K595" s="346"/>
      <c r="L595" s="346"/>
      <c r="M595" s="346"/>
      <c r="N595" s="379"/>
      <c r="O595" s="346"/>
      <c r="P595" s="346"/>
      <c r="Q595" s="379"/>
      <c r="R595" s="337"/>
      <c r="S595" s="379"/>
      <c r="T595" s="379"/>
      <c r="U595" s="379"/>
      <c r="V595" s="338"/>
      <c r="W595" s="379"/>
      <c r="X595" s="331"/>
      <c r="Y595" s="373"/>
      <c r="Z595" s="346"/>
      <c r="AA595" s="385"/>
      <c r="AB595" s="379"/>
      <c r="AC595" s="385"/>
      <c r="AD595" s="388"/>
      <c r="AE595" s="341"/>
      <c r="AF595" s="344"/>
      <c r="AG595" s="341"/>
      <c r="AH595" s="367"/>
      <c r="AI595" s="347"/>
      <c r="AJ595" s="350"/>
      <c r="AK595" s="353"/>
      <c r="AL595" s="341"/>
      <c r="AM595" s="344"/>
      <c r="AN595" s="341"/>
      <c r="AO595" s="367"/>
      <c r="AP595" s="347"/>
      <c r="AQ595" s="359"/>
      <c r="AR595" s="362"/>
      <c r="AS595" s="224"/>
      <c r="AT595" s="225">
        <f>IFERROR(VLOOKUP(AS595,'COSTOS CTO 495-2025'!$B$6:$C$180,2,FALSE),0)</f>
        <v>0</v>
      </c>
      <c r="AU595" s="226"/>
      <c r="AV595" s="225">
        <f>IFERROR(VLOOKUP(AU595,'COSTOS CTO 495-2025'!$B$6:$C$239,2,FALSE),0)</f>
        <v>0</v>
      </c>
      <c r="AW595" s="227"/>
      <c r="AX595" s="225">
        <f>IFERROR(VLOOKUP(AW595,'COSTOS CTO 495-2025'!$B$6:$C$180,2,FALSE),0)</f>
        <v>0</v>
      </c>
      <c r="AY595" s="227"/>
      <c r="AZ595" s="225">
        <f>IFERROR(VLOOKUP(AY595,'COSTOS CTO 495-2025'!$B$6:$C$239,2,FALSE),0)</f>
        <v>0</v>
      </c>
      <c r="BA595" s="228"/>
      <c r="BB595" s="225">
        <f>IFERROR(VLOOKUP(BA595,'COSTOS CTO 495-2025'!$B$6:$C$289,2,FALSE),0)</f>
        <v>0</v>
      </c>
      <c r="BC595" s="229"/>
      <c r="BD595" s="225">
        <f>IFERROR(VLOOKUP(BC595,'COSTOS CTO 495-2025'!$B$6:$C$209,2,FALSE),0)</f>
        <v>0</v>
      </c>
      <c r="BE595" s="229"/>
      <c r="BF595" s="225">
        <f>IFERROR(VLOOKUP(BE595,'COSTOS CTO 495-2025'!$B$6:$C$180,2,FALSE),0)</f>
        <v>0</v>
      </c>
      <c r="BG595" s="370"/>
      <c r="BH595" s="364">
        <f>IFERROR(VLOOKUP(BG595,'COSTOS CTO 495-2025'!$B$6:$C$180,2,FALSE),0)</f>
        <v>0</v>
      </c>
      <c r="BI595" s="364"/>
      <c r="BJ595" s="364"/>
      <c r="BK595" s="328"/>
      <c r="BL595" s="331"/>
      <c r="BM595" s="334"/>
    </row>
    <row r="596" spans="1:65" x14ac:dyDescent="0.3">
      <c r="A596" s="373"/>
      <c r="B596" s="376"/>
      <c r="C596" s="379"/>
      <c r="D596" s="379"/>
      <c r="E596" s="334"/>
      <c r="F596" s="373"/>
      <c r="G596" s="382"/>
      <c r="H596" s="385"/>
      <c r="I596" s="385"/>
      <c r="J596" s="379"/>
      <c r="K596" s="346"/>
      <c r="L596" s="346"/>
      <c r="M596" s="346"/>
      <c r="N596" s="379"/>
      <c r="O596" s="346"/>
      <c r="P596" s="346"/>
      <c r="Q596" s="379"/>
      <c r="R596" s="337"/>
      <c r="S596" s="379"/>
      <c r="T596" s="379"/>
      <c r="U596" s="379"/>
      <c r="V596" s="230"/>
      <c r="W596" s="379"/>
      <c r="X596" s="331"/>
      <c r="Y596" s="373"/>
      <c r="Z596" s="346"/>
      <c r="AA596" s="385"/>
      <c r="AB596" s="379"/>
      <c r="AC596" s="385"/>
      <c r="AD596" s="388"/>
      <c r="AE596" s="231"/>
      <c r="AF596" s="232"/>
      <c r="AG596" s="230"/>
      <c r="AH596" s="367"/>
      <c r="AI596" s="230"/>
      <c r="AJ596" s="230"/>
      <c r="AK596" s="233"/>
      <c r="AL596" s="230"/>
      <c r="AM596" s="230"/>
      <c r="AN596" s="230"/>
      <c r="AO596" s="367"/>
      <c r="AP596" s="230"/>
      <c r="AQ596" s="230"/>
      <c r="AR596" s="230"/>
      <c r="AS596" s="234"/>
      <c r="AT596" s="235">
        <f>+SUM(AT593:AT595)</f>
        <v>0</v>
      </c>
      <c r="AU596" s="234"/>
      <c r="AV596" s="235">
        <f>+SUM(AV593:AV595)</f>
        <v>0</v>
      </c>
      <c r="AW596" s="235"/>
      <c r="AX596" s="235">
        <f>+SUM(AX593:AX595)</f>
        <v>0</v>
      </c>
      <c r="AY596" s="234"/>
      <c r="AZ596" s="235">
        <f>+SUM(AZ593:AZ595)</f>
        <v>0</v>
      </c>
      <c r="BA596" s="235"/>
      <c r="BB596" s="235">
        <f>BB593+BB594+BB595</f>
        <v>0</v>
      </c>
      <c r="BC596" s="236"/>
      <c r="BD596" s="235">
        <f>+BD593+BD594+BD595</f>
        <v>0</v>
      </c>
      <c r="BE596" s="236"/>
      <c r="BF596" s="235">
        <f>+SUM(BF593:BF595)</f>
        <v>0</v>
      </c>
      <c r="BG596" s="370"/>
      <c r="BH596" s="364">
        <f>IFERROR(VLOOKUP(BG596,'COSTOS CTO 495-2025'!$B$6:$C$180,2,FALSE),0)</f>
        <v>0</v>
      </c>
      <c r="BI596" s="365"/>
      <c r="BJ596" s="364"/>
      <c r="BK596" s="328"/>
      <c r="BL596" s="331"/>
      <c r="BM596" s="334"/>
    </row>
    <row r="597" spans="1:65" x14ac:dyDescent="0.3">
      <c r="A597" s="373"/>
      <c r="B597" s="376"/>
      <c r="C597" s="379"/>
      <c r="D597" s="379"/>
      <c r="E597" s="334"/>
      <c r="F597" s="373"/>
      <c r="G597" s="382"/>
      <c r="H597" s="385"/>
      <c r="I597" s="385"/>
      <c r="J597" s="379"/>
      <c r="K597" s="346"/>
      <c r="L597" s="346"/>
      <c r="M597" s="346"/>
      <c r="N597" s="379"/>
      <c r="O597" s="346"/>
      <c r="P597" s="346"/>
      <c r="Q597" s="379"/>
      <c r="R597" s="337"/>
      <c r="S597" s="379"/>
      <c r="T597" s="379"/>
      <c r="U597" s="379"/>
      <c r="V597" s="336"/>
      <c r="W597" s="379"/>
      <c r="X597" s="331"/>
      <c r="Y597" s="373"/>
      <c r="Z597" s="346"/>
      <c r="AA597" s="385"/>
      <c r="AB597" s="379"/>
      <c r="AC597" s="385"/>
      <c r="AD597" s="388"/>
      <c r="AE597" s="339"/>
      <c r="AF597" s="342">
        <f>IF(AE597=0,0,IF(AG597=0,(EOMONTH(AE597,0)+1-(AE597)),(1+AG597-AE597)))</f>
        <v>0</v>
      </c>
      <c r="AG597" s="327"/>
      <c r="AH597" s="367"/>
      <c r="AI597" s="345"/>
      <c r="AJ597" s="348">
        <f>IFERROR(VLOOKUP(AI597,'COSTOS CTO 495-2025'!$B$6:$C$180,2,FALSE),0)</f>
        <v>0</v>
      </c>
      <c r="AK597" s="351">
        <f>+AF597*AJ597</f>
        <v>0</v>
      </c>
      <c r="AL597" s="354"/>
      <c r="AM597" s="342">
        <f>IF(AL597=0,0,IF(AN597=0,(EOMONTH(AL597,0)+1-(AL597)),(1+AN597-AL597)))</f>
        <v>0</v>
      </c>
      <c r="AN597" s="354"/>
      <c r="AO597" s="367"/>
      <c r="AP597" s="345"/>
      <c r="AQ597" s="357">
        <f>IFERROR(VLOOKUP(AP597,'COSTOS CTO 495-2025'!$B$6:$C$180,2,FALSE),0)</f>
        <v>0</v>
      </c>
      <c r="AR597" s="360">
        <f>+AQ597*AM597</f>
        <v>0</v>
      </c>
      <c r="AS597" s="224"/>
      <c r="AT597" s="225">
        <f>IFERROR(VLOOKUP(AS597,'COSTOS CTO 495-2025'!$B$6:$C$180,2,FALSE),0)</f>
        <v>0</v>
      </c>
      <c r="AU597" s="226"/>
      <c r="AV597" s="225">
        <f>IFERROR(VLOOKUP(AU597,'COSTOS CTO 495-2025'!$B$6:$C$239,2,FALSE),0)</f>
        <v>0</v>
      </c>
      <c r="AW597" s="227"/>
      <c r="AX597" s="225">
        <f>IFERROR(VLOOKUP(AW597,'COSTOS CTO 495-2025'!$B$6:$C$180,2,FALSE),0)</f>
        <v>0</v>
      </c>
      <c r="AY597" s="227"/>
      <c r="AZ597" s="225">
        <f>IFERROR(VLOOKUP(AY597,'COSTOS CTO 495-2025'!$B$6:$C$239,2,FALSE),0)</f>
        <v>0</v>
      </c>
      <c r="BA597" s="228"/>
      <c r="BB597" s="225">
        <f>IFERROR(VLOOKUP(BA597,'COSTOS CTO 495-2025'!$B$6:$C$289,2,FALSE),0)</f>
        <v>0</v>
      </c>
      <c r="BC597" s="229"/>
      <c r="BD597" s="225">
        <f>IFERROR(VLOOKUP(BC597,'COSTOS CTO 495-2025'!$B$6:$C$209,2,FALSE),0)</f>
        <v>0</v>
      </c>
      <c r="BE597" s="229"/>
      <c r="BF597" s="225">
        <f>IFERROR(VLOOKUP(BE597,'COSTOS CTO 495-2025'!$B$6:$C$180,2,FALSE),0)</f>
        <v>0</v>
      </c>
      <c r="BG597" s="370"/>
      <c r="BH597" s="364">
        <f>IFERROR(VLOOKUP(BG597,'COSTOS CTO 495-2025'!$B$6:$C$180,2,FALSE),0)</f>
        <v>0</v>
      </c>
      <c r="BI597" s="363">
        <f>+SUM(AZ600+AX600+BD600+AT600+AV600+BH600+AR597+AK597+BF600+BB600)</f>
        <v>0</v>
      </c>
      <c r="BJ597" s="364"/>
      <c r="BK597" s="328"/>
      <c r="BL597" s="331"/>
      <c r="BM597" s="334"/>
    </row>
    <row r="598" spans="1:65" x14ac:dyDescent="0.3">
      <c r="A598" s="373"/>
      <c r="B598" s="376"/>
      <c r="C598" s="379"/>
      <c r="D598" s="379"/>
      <c r="E598" s="334"/>
      <c r="F598" s="373"/>
      <c r="G598" s="382"/>
      <c r="H598" s="385"/>
      <c r="I598" s="385"/>
      <c r="J598" s="379"/>
      <c r="K598" s="346"/>
      <c r="L598" s="346"/>
      <c r="M598" s="346"/>
      <c r="N598" s="379"/>
      <c r="O598" s="346"/>
      <c r="P598" s="346"/>
      <c r="Q598" s="379"/>
      <c r="R598" s="337"/>
      <c r="S598" s="379"/>
      <c r="T598" s="379"/>
      <c r="U598" s="379"/>
      <c r="V598" s="337"/>
      <c r="W598" s="379"/>
      <c r="X598" s="331"/>
      <c r="Y598" s="373"/>
      <c r="Z598" s="346"/>
      <c r="AA598" s="385"/>
      <c r="AB598" s="379"/>
      <c r="AC598" s="385"/>
      <c r="AD598" s="388"/>
      <c r="AE598" s="340"/>
      <c r="AF598" s="343"/>
      <c r="AG598" s="328"/>
      <c r="AH598" s="367"/>
      <c r="AI598" s="346"/>
      <c r="AJ598" s="349"/>
      <c r="AK598" s="352"/>
      <c r="AL598" s="355"/>
      <c r="AM598" s="343"/>
      <c r="AN598" s="355"/>
      <c r="AO598" s="367"/>
      <c r="AP598" s="346"/>
      <c r="AQ598" s="358"/>
      <c r="AR598" s="361"/>
      <c r="AS598" s="224"/>
      <c r="AT598" s="225">
        <f>IFERROR(VLOOKUP(AS598,'COSTOS CTO 495-2025'!$B$6:$C$180,2,FALSE),0)</f>
        <v>0</v>
      </c>
      <c r="AU598" s="226"/>
      <c r="AV598" s="225">
        <f>IFERROR(VLOOKUP(AU598,'COSTOS CTO 495-2025'!$B$6:$C$239,2,FALSE),0)</f>
        <v>0</v>
      </c>
      <c r="AW598" s="227"/>
      <c r="AX598" s="225">
        <f>IFERROR(VLOOKUP(AW598,'COSTOS CTO 495-2025'!$B$6:$C$180,2,FALSE),0)</f>
        <v>0</v>
      </c>
      <c r="AY598" s="227"/>
      <c r="AZ598" s="225">
        <f>IFERROR(VLOOKUP(AY598,'COSTOS CTO 495-2025'!$B$6:$C$239,2,FALSE),0)</f>
        <v>0</v>
      </c>
      <c r="BA598" s="228"/>
      <c r="BB598" s="225">
        <f>IFERROR(VLOOKUP(BA598,'COSTOS CTO 495-2025'!$B$6:$C$289,2,FALSE),0)</f>
        <v>0</v>
      </c>
      <c r="BC598" s="229"/>
      <c r="BD598" s="225">
        <f>IFERROR(VLOOKUP(BC598,'COSTOS CTO 495-2025'!$B$6:$C$209,2,FALSE),0)</f>
        <v>0</v>
      </c>
      <c r="BE598" s="229"/>
      <c r="BF598" s="225">
        <f>IFERROR(VLOOKUP(BE598,'COSTOS CTO 495-2025'!$B$6:$C$180,2,FALSE),0)</f>
        <v>0</v>
      </c>
      <c r="BG598" s="370"/>
      <c r="BH598" s="364">
        <f>IFERROR(VLOOKUP(BG598,'COSTOS CTO 495-2025'!$B$6:$C$180,2,FALSE),0)</f>
        <v>0</v>
      </c>
      <c r="BI598" s="364"/>
      <c r="BJ598" s="364"/>
      <c r="BK598" s="328"/>
      <c r="BL598" s="331"/>
      <c r="BM598" s="334"/>
    </row>
    <row r="599" spans="1:65" x14ac:dyDescent="0.3">
      <c r="A599" s="373"/>
      <c r="B599" s="376"/>
      <c r="C599" s="379"/>
      <c r="D599" s="379"/>
      <c r="E599" s="334"/>
      <c r="F599" s="373"/>
      <c r="G599" s="382"/>
      <c r="H599" s="385"/>
      <c r="I599" s="385"/>
      <c r="J599" s="379"/>
      <c r="K599" s="346"/>
      <c r="L599" s="346"/>
      <c r="M599" s="346"/>
      <c r="N599" s="379"/>
      <c r="O599" s="346"/>
      <c r="P599" s="346"/>
      <c r="Q599" s="379"/>
      <c r="R599" s="337"/>
      <c r="S599" s="379"/>
      <c r="T599" s="379"/>
      <c r="U599" s="379"/>
      <c r="V599" s="338"/>
      <c r="W599" s="379"/>
      <c r="X599" s="331"/>
      <c r="Y599" s="373"/>
      <c r="Z599" s="346"/>
      <c r="AA599" s="385"/>
      <c r="AB599" s="379"/>
      <c r="AC599" s="385"/>
      <c r="AD599" s="388"/>
      <c r="AE599" s="341"/>
      <c r="AF599" s="344"/>
      <c r="AG599" s="329"/>
      <c r="AH599" s="367"/>
      <c r="AI599" s="347"/>
      <c r="AJ599" s="350"/>
      <c r="AK599" s="353"/>
      <c r="AL599" s="356"/>
      <c r="AM599" s="344"/>
      <c r="AN599" s="356"/>
      <c r="AO599" s="367"/>
      <c r="AP599" s="347"/>
      <c r="AQ599" s="359"/>
      <c r="AR599" s="362"/>
      <c r="AS599" s="224"/>
      <c r="AT599" s="225">
        <f>IFERROR(VLOOKUP(AS599,'COSTOS CTO 495-2025'!$B$6:$C$180,2,FALSE),0)</f>
        <v>0</v>
      </c>
      <c r="AU599" s="226"/>
      <c r="AV599" s="225">
        <f>IFERROR(VLOOKUP(AU599,'COSTOS CTO 495-2025'!$B$6:$C$239,2,FALSE),0)</f>
        <v>0</v>
      </c>
      <c r="AW599" s="227"/>
      <c r="AX599" s="225">
        <f>IFERROR(VLOOKUP(AW599,'COSTOS CTO 495-2025'!$B$6:$C$180,2,FALSE),0)</f>
        <v>0</v>
      </c>
      <c r="AY599" s="227"/>
      <c r="AZ599" s="225">
        <f>IFERROR(VLOOKUP(AY599,'COSTOS CTO 495-2025'!$B$6:$C$239,2,FALSE),0)</f>
        <v>0</v>
      </c>
      <c r="BA599" s="228"/>
      <c r="BB599" s="225">
        <f>IFERROR(VLOOKUP(BA599,'COSTOS CTO 495-2025'!$B$6:$C$289,2,FALSE),0)</f>
        <v>0</v>
      </c>
      <c r="BC599" s="229"/>
      <c r="BD599" s="225">
        <f>IFERROR(VLOOKUP(BC599,'COSTOS CTO 495-2025'!$B$6:$C$209,2,FALSE),0)</f>
        <v>0</v>
      </c>
      <c r="BE599" s="229"/>
      <c r="BF599" s="225">
        <f>IFERROR(VLOOKUP(BE599,'COSTOS CTO 495-2025'!$B$6:$C$180,2,FALSE),0)</f>
        <v>0</v>
      </c>
      <c r="BG599" s="370"/>
      <c r="BH599" s="364">
        <f>IFERROR(VLOOKUP(BG599,'COSTOS CTO 495-2025'!$B$6:$C$180,2,FALSE),0)</f>
        <v>0</v>
      </c>
      <c r="BI599" s="364"/>
      <c r="BJ599" s="364"/>
      <c r="BK599" s="328"/>
      <c r="BL599" s="331"/>
      <c r="BM599" s="334"/>
    </row>
    <row r="600" spans="1:65" x14ac:dyDescent="0.3">
      <c r="A600" s="373"/>
      <c r="B600" s="376"/>
      <c r="C600" s="379"/>
      <c r="D600" s="379"/>
      <c r="E600" s="334"/>
      <c r="F600" s="373"/>
      <c r="G600" s="382"/>
      <c r="H600" s="385"/>
      <c r="I600" s="385"/>
      <c r="J600" s="379"/>
      <c r="K600" s="346"/>
      <c r="L600" s="346"/>
      <c r="M600" s="346"/>
      <c r="N600" s="379"/>
      <c r="O600" s="346"/>
      <c r="P600" s="346"/>
      <c r="Q600" s="379"/>
      <c r="R600" s="337"/>
      <c r="S600" s="379"/>
      <c r="T600" s="379"/>
      <c r="U600" s="379"/>
      <c r="V600" s="230"/>
      <c r="W600" s="379"/>
      <c r="X600" s="331"/>
      <c r="Y600" s="373"/>
      <c r="Z600" s="346"/>
      <c r="AA600" s="385"/>
      <c r="AB600" s="379"/>
      <c r="AC600" s="385"/>
      <c r="AD600" s="388"/>
      <c r="AE600" s="231"/>
      <c r="AF600" s="232"/>
      <c r="AG600" s="230"/>
      <c r="AH600" s="367"/>
      <c r="AI600" s="230"/>
      <c r="AJ600" s="230"/>
      <c r="AK600" s="233"/>
      <c r="AL600" s="230"/>
      <c r="AM600" s="230"/>
      <c r="AN600" s="230"/>
      <c r="AO600" s="367"/>
      <c r="AP600" s="233"/>
      <c r="AQ600" s="233"/>
      <c r="AR600" s="233"/>
      <c r="AS600" s="234"/>
      <c r="AT600" s="235">
        <f>+SUM(AT597:AT599)</f>
        <v>0</v>
      </c>
      <c r="AU600" s="234"/>
      <c r="AV600" s="235">
        <f>+SUM(AV597:AV599)</f>
        <v>0</v>
      </c>
      <c r="AW600" s="235"/>
      <c r="AX600" s="235">
        <f>+SUM(AX597:AX599)</f>
        <v>0</v>
      </c>
      <c r="AY600" s="234"/>
      <c r="AZ600" s="235">
        <f>+SUM(AZ597:AZ599)</f>
        <v>0</v>
      </c>
      <c r="BA600" s="235"/>
      <c r="BB600" s="235">
        <f>SUM(BB597:BB599)</f>
        <v>0</v>
      </c>
      <c r="BC600" s="236"/>
      <c r="BD600" s="235">
        <f>+SUM(BD597:BD599)</f>
        <v>0</v>
      </c>
      <c r="BE600" s="236"/>
      <c r="BF600" s="235">
        <f>+SUM(BF597:BF599)</f>
        <v>0</v>
      </c>
      <c r="BG600" s="370"/>
      <c r="BH600" s="364">
        <f>IFERROR(VLOOKUP(BG600,'COSTOS CTO 495-2025'!$B$6:$C$180,2,FALSE),0)</f>
        <v>0</v>
      </c>
      <c r="BI600" s="365"/>
      <c r="BJ600" s="364"/>
      <c r="BK600" s="328"/>
      <c r="BL600" s="331"/>
      <c r="BM600" s="334"/>
    </row>
    <row r="601" spans="1:65" x14ac:dyDescent="0.3">
      <c r="A601" s="373"/>
      <c r="B601" s="376"/>
      <c r="C601" s="379"/>
      <c r="D601" s="379"/>
      <c r="E601" s="334"/>
      <c r="F601" s="373"/>
      <c r="G601" s="382"/>
      <c r="H601" s="385"/>
      <c r="I601" s="385"/>
      <c r="J601" s="379"/>
      <c r="K601" s="346"/>
      <c r="L601" s="346"/>
      <c r="M601" s="346"/>
      <c r="N601" s="379"/>
      <c r="O601" s="346"/>
      <c r="P601" s="346"/>
      <c r="Q601" s="379"/>
      <c r="R601" s="337"/>
      <c r="S601" s="379"/>
      <c r="T601" s="379"/>
      <c r="U601" s="379"/>
      <c r="V601" s="336"/>
      <c r="W601" s="379"/>
      <c r="X601" s="331"/>
      <c r="Y601" s="373"/>
      <c r="Z601" s="346"/>
      <c r="AA601" s="385"/>
      <c r="AB601" s="379"/>
      <c r="AC601" s="385"/>
      <c r="AD601" s="388"/>
      <c r="AE601" s="339"/>
      <c r="AF601" s="342">
        <f>IF(AE601=0,0,IF(AG601=0,(EOMONTH(AE601,0)+1-(AE601)),(1+AG601-AE601)))</f>
        <v>0</v>
      </c>
      <c r="AG601" s="327"/>
      <c r="AH601" s="367"/>
      <c r="AI601" s="345"/>
      <c r="AJ601" s="348">
        <f>IFERROR(VLOOKUP(AI601,'COSTOS CTO 495-2025'!$B$6:$C$180,2,FALSE),0)</f>
        <v>0</v>
      </c>
      <c r="AK601" s="351">
        <f>+AF601*AJ601</f>
        <v>0</v>
      </c>
      <c r="AL601" s="354"/>
      <c r="AM601" s="342">
        <f>IF(AL601=0,0,IF(AN601=0,(EOMONTH(AL601,0)+1-(AL601)),(1+AN601-AL601)))</f>
        <v>0</v>
      </c>
      <c r="AN601" s="354"/>
      <c r="AO601" s="367"/>
      <c r="AP601" s="345"/>
      <c r="AQ601" s="357">
        <f>IFERROR(VLOOKUP(AP601,'COSTOS CTO 495-2025'!$B$6:$C$180,2,FALSE),0)</f>
        <v>0</v>
      </c>
      <c r="AR601" s="360">
        <f>+AQ601*AM601</f>
        <v>0</v>
      </c>
      <c r="AS601" s="224"/>
      <c r="AT601" s="225">
        <f>IFERROR(VLOOKUP(AS601,'COSTOS CTO 495-2025'!$B$6:$C$180,2,FALSE),0)</f>
        <v>0</v>
      </c>
      <c r="AU601" s="226"/>
      <c r="AV601" s="225">
        <f>IFERROR(VLOOKUP(AU601,'COSTOS CTO 495-2025'!$B$6:$C$239,2,FALSE),0)</f>
        <v>0</v>
      </c>
      <c r="AW601" s="227"/>
      <c r="AX601" s="225">
        <f>IFERROR(VLOOKUP(AW601,'COSTOS CTO 495-2025'!$B$6:$C$180,2,FALSE),0)</f>
        <v>0</v>
      </c>
      <c r="AY601" s="227"/>
      <c r="AZ601" s="225">
        <f>IFERROR(VLOOKUP(AY601,'COSTOS CTO 495-2025'!$B$6:$C$239,2,FALSE),0)</f>
        <v>0</v>
      </c>
      <c r="BA601" s="228"/>
      <c r="BB601" s="225">
        <f>IFERROR(VLOOKUP(BA601,'COSTOS CTO 495-2025'!$B$6:$C$289,2,FALSE),0)</f>
        <v>0</v>
      </c>
      <c r="BC601" s="229"/>
      <c r="BD601" s="225">
        <f>IFERROR(VLOOKUP(BC601,'COSTOS CTO 495-2025'!$B$6:$C$209,2,FALSE),0)</f>
        <v>0</v>
      </c>
      <c r="BE601" s="229"/>
      <c r="BF601" s="225">
        <f>IFERROR(VLOOKUP(BE601,'COSTOS CTO 495-2025'!$B$6:$C$209,2,FALSE),0)</f>
        <v>0</v>
      </c>
      <c r="BG601" s="370"/>
      <c r="BH601" s="364">
        <f>IFERROR(VLOOKUP(BG601,'COSTOS CTO 495-2025'!$B$6:$C$180,2,FALSE),0)</f>
        <v>0</v>
      </c>
      <c r="BI601" s="363">
        <f>+SUM(AZ604+AX604+BD604+AT604+AV604+BH604+AR601+AK601+BF604+BB604)</f>
        <v>0</v>
      </c>
      <c r="BJ601" s="364"/>
      <c r="BK601" s="328"/>
      <c r="BL601" s="331"/>
      <c r="BM601" s="334"/>
    </row>
    <row r="602" spans="1:65" x14ac:dyDescent="0.3">
      <c r="A602" s="373"/>
      <c r="B602" s="376"/>
      <c r="C602" s="379"/>
      <c r="D602" s="379"/>
      <c r="E602" s="334"/>
      <c r="F602" s="373"/>
      <c r="G602" s="382"/>
      <c r="H602" s="385"/>
      <c r="I602" s="385"/>
      <c r="J602" s="379"/>
      <c r="K602" s="346"/>
      <c r="L602" s="346"/>
      <c r="M602" s="346"/>
      <c r="N602" s="379"/>
      <c r="O602" s="346"/>
      <c r="P602" s="346"/>
      <c r="Q602" s="379"/>
      <c r="R602" s="337"/>
      <c r="S602" s="379"/>
      <c r="T602" s="379"/>
      <c r="U602" s="379"/>
      <c r="V602" s="337"/>
      <c r="W602" s="379"/>
      <c r="X602" s="331"/>
      <c r="Y602" s="373"/>
      <c r="Z602" s="346"/>
      <c r="AA602" s="385"/>
      <c r="AB602" s="379"/>
      <c r="AC602" s="385"/>
      <c r="AD602" s="388"/>
      <c r="AE602" s="340"/>
      <c r="AF602" s="343"/>
      <c r="AG602" s="328"/>
      <c r="AH602" s="367"/>
      <c r="AI602" s="346"/>
      <c r="AJ602" s="349"/>
      <c r="AK602" s="352"/>
      <c r="AL602" s="355"/>
      <c r="AM602" s="343"/>
      <c r="AN602" s="355"/>
      <c r="AO602" s="367"/>
      <c r="AP602" s="346"/>
      <c r="AQ602" s="358"/>
      <c r="AR602" s="361"/>
      <c r="AS602" s="224"/>
      <c r="AT602" s="225">
        <f>IFERROR(VLOOKUP(AS602,'COSTOS CTO 495-2025'!$B$6:$C$180,2,FALSE),0)</f>
        <v>0</v>
      </c>
      <c r="AU602" s="226"/>
      <c r="AV602" s="225">
        <f>IFERROR(VLOOKUP(AU602,'COSTOS CTO 495-2025'!$B$6:$C$239,2,FALSE),0)</f>
        <v>0</v>
      </c>
      <c r="AW602" s="227"/>
      <c r="AX602" s="225">
        <f>IFERROR(VLOOKUP(AW602,'COSTOS CTO 495-2025'!$B$6:$C$180,2,FALSE),0)</f>
        <v>0</v>
      </c>
      <c r="AY602" s="227"/>
      <c r="AZ602" s="225">
        <f>IFERROR(VLOOKUP(AY602,'COSTOS CTO 495-2025'!$B$6:$C$239,2,FALSE),0)</f>
        <v>0</v>
      </c>
      <c r="BA602" s="228"/>
      <c r="BB602" s="225">
        <f>IFERROR(VLOOKUP(BA602,'COSTOS CTO 495-2025'!$B$6:$C$289,2,FALSE),0)</f>
        <v>0</v>
      </c>
      <c r="BC602" s="229"/>
      <c r="BD602" s="225">
        <f>IFERROR(VLOOKUP(BC602,'COSTOS CTO 495-2025'!$B$6:$C$209,2,FALSE),0)</f>
        <v>0</v>
      </c>
      <c r="BE602" s="229"/>
      <c r="BF602" s="225">
        <f>IFERROR(VLOOKUP(BE602,'COSTOS CTO 495-2025'!$B$6:$C$209,2,FALSE),0)</f>
        <v>0</v>
      </c>
      <c r="BG602" s="370"/>
      <c r="BH602" s="364">
        <f>IFERROR(VLOOKUP(BG602,'COSTOS CTO 495-2025'!$B$6:$C$180,2,FALSE),0)</f>
        <v>0</v>
      </c>
      <c r="BI602" s="364"/>
      <c r="BJ602" s="364"/>
      <c r="BK602" s="328"/>
      <c r="BL602" s="331"/>
      <c r="BM602" s="334"/>
    </row>
    <row r="603" spans="1:65" x14ac:dyDescent="0.3">
      <c r="A603" s="373"/>
      <c r="B603" s="376"/>
      <c r="C603" s="379"/>
      <c r="D603" s="379"/>
      <c r="E603" s="334"/>
      <c r="F603" s="373"/>
      <c r="G603" s="382"/>
      <c r="H603" s="385"/>
      <c r="I603" s="385"/>
      <c r="J603" s="379"/>
      <c r="K603" s="346"/>
      <c r="L603" s="346"/>
      <c r="M603" s="346"/>
      <c r="N603" s="379"/>
      <c r="O603" s="346"/>
      <c r="P603" s="346"/>
      <c r="Q603" s="379"/>
      <c r="R603" s="337"/>
      <c r="S603" s="379"/>
      <c r="T603" s="379"/>
      <c r="U603" s="379"/>
      <c r="V603" s="338"/>
      <c r="W603" s="379"/>
      <c r="X603" s="331"/>
      <c r="Y603" s="373"/>
      <c r="Z603" s="346"/>
      <c r="AA603" s="385"/>
      <c r="AB603" s="379"/>
      <c r="AC603" s="385"/>
      <c r="AD603" s="388"/>
      <c r="AE603" s="341"/>
      <c r="AF603" s="344"/>
      <c r="AG603" s="329"/>
      <c r="AH603" s="367"/>
      <c r="AI603" s="347"/>
      <c r="AJ603" s="350"/>
      <c r="AK603" s="353"/>
      <c r="AL603" s="356"/>
      <c r="AM603" s="344"/>
      <c r="AN603" s="356"/>
      <c r="AO603" s="367"/>
      <c r="AP603" s="347"/>
      <c r="AQ603" s="359"/>
      <c r="AR603" s="362"/>
      <c r="AS603" s="224"/>
      <c r="AT603" s="225">
        <f>IFERROR(VLOOKUP(AS603,'COSTOS CTO 495-2025'!$B$6:$C$180,2,FALSE),0)</f>
        <v>0</v>
      </c>
      <c r="AU603" s="226"/>
      <c r="AV603" s="225">
        <f>IFERROR(VLOOKUP(AU603,'COSTOS CTO 495-2025'!$B$6:$C$239,2,FALSE),0)</f>
        <v>0</v>
      </c>
      <c r="AW603" s="227"/>
      <c r="AX603" s="225">
        <f>IFERROR(VLOOKUP(AW603,'COSTOS CTO 495-2025'!$B$6:$C$180,2,FALSE),0)</f>
        <v>0</v>
      </c>
      <c r="AY603" s="227"/>
      <c r="AZ603" s="225">
        <f>IFERROR(VLOOKUP(AY603,'COSTOS CTO 495-2025'!$B$6:$C$239,2,FALSE),0)</f>
        <v>0</v>
      </c>
      <c r="BA603" s="228"/>
      <c r="BB603" s="225">
        <f>IFERROR(VLOOKUP(BA603,'COSTOS CTO 495-2025'!$B$6:$C$289,2,FALSE),0)</f>
        <v>0</v>
      </c>
      <c r="BC603" s="229"/>
      <c r="BD603" s="225">
        <f>IFERROR(VLOOKUP(BC603,'COSTOS CTO 495-2025'!$B$6:$C$209,2,FALSE),0)</f>
        <v>0</v>
      </c>
      <c r="BE603" s="229"/>
      <c r="BF603" s="225">
        <f>IFERROR(VLOOKUP(BE603,'COSTOS CTO 495-2025'!$B$6:$C$209,2,FALSE),0)</f>
        <v>0</v>
      </c>
      <c r="BG603" s="370"/>
      <c r="BH603" s="364">
        <f>IFERROR(VLOOKUP(BG603,'COSTOS CTO 495-2025'!$B$6:$C$180,2,FALSE),0)</f>
        <v>0</v>
      </c>
      <c r="BI603" s="364"/>
      <c r="BJ603" s="364"/>
      <c r="BK603" s="328"/>
      <c r="BL603" s="331"/>
      <c r="BM603" s="334"/>
    </row>
    <row r="604" spans="1:65" x14ac:dyDescent="0.3">
      <c r="A604" s="374"/>
      <c r="B604" s="377"/>
      <c r="C604" s="380"/>
      <c r="D604" s="380"/>
      <c r="E604" s="335"/>
      <c r="F604" s="374"/>
      <c r="G604" s="383"/>
      <c r="H604" s="386"/>
      <c r="I604" s="386"/>
      <c r="J604" s="380"/>
      <c r="K604" s="347"/>
      <c r="L604" s="347"/>
      <c r="M604" s="347"/>
      <c r="N604" s="380"/>
      <c r="O604" s="347"/>
      <c r="P604" s="347"/>
      <c r="Q604" s="380"/>
      <c r="R604" s="338"/>
      <c r="S604" s="380"/>
      <c r="T604" s="380"/>
      <c r="U604" s="380"/>
      <c r="V604" s="230"/>
      <c r="W604" s="380"/>
      <c r="X604" s="332"/>
      <c r="Y604" s="374"/>
      <c r="Z604" s="347"/>
      <c r="AA604" s="386"/>
      <c r="AB604" s="380"/>
      <c r="AC604" s="386"/>
      <c r="AD604" s="389"/>
      <c r="AE604" s="231"/>
      <c r="AF604" s="232"/>
      <c r="AG604" s="230"/>
      <c r="AH604" s="368"/>
      <c r="AI604" s="230"/>
      <c r="AJ604" s="230"/>
      <c r="AK604" s="233"/>
      <c r="AL604" s="230"/>
      <c r="AM604" s="230"/>
      <c r="AN604" s="230"/>
      <c r="AO604" s="368"/>
      <c r="AP604" s="233"/>
      <c r="AQ604" s="233"/>
      <c r="AR604" s="233"/>
      <c r="AS604" s="234"/>
      <c r="AT604" s="235">
        <f>+SUM(AT601:AT603)</f>
        <v>0</v>
      </c>
      <c r="AU604" s="234"/>
      <c r="AV604" s="235">
        <f>+SUM(AV601:AV603)</f>
        <v>0</v>
      </c>
      <c r="AW604" s="235"/>
      <c r="AX604" s="235">
        <f>+SUM(AX601:AX603)</f>
        <v>0</v>
      </c>
      <c r="AY604" s="234"/>
      <c r="AZ604" s="235">
        <f>+SUM(AZ601:AZ603)</f>
        <v>0</v>
      </c>
      <c r="BA604" s="235"/>
      <c r="BB604" s="235">
        <f>SUM(BB601:BB603)</f>
        <v>0</v>
      </c>
      <c r="BC604" s="236"/>
      <c r="BD604" s="235">
        <f>+SUM(BD601:BD603)</f>
        <v>0</v>
      </c>
      <c r="BE604" s="236"/>
      <c r="BF604" s="235">
        <f>+SUM(BF601:BF603)</f>
        <v>0</v>
      </c>
      <c r="BG604" s="371"/>
      <c r="BH604" s="365">
        <f>IFERROR(VLOOKUP(BG604,'COSTOS CTO 495-2025'!$B$6:$C$180,2,FALSE),0)</f>
        <v>0</v>
      </c>
      <c r="BI604" s="365"/>
      <c r="BJ604" s="365"/>
      <c r="BK604" s="329"/>
      <c r="BL604" s="332"/>
      <c r="BM604" s="335"/>
    </row>
    <row r="605" spans="1:65" x14ac:dyDescent="0.3">
      <c r="A605" s="372"/>
      <c r="B605" s="375"/>
      <c r="C605" s="378"/>
      <c r="D605" s="378"/>
      <c r="E605" s="333"/>
      <c r="F605" s="372"/>
      <c r="G605" s="381"/>
      <c r="H605" s="384"/>
      <c r="I605" s="384"/>
      <c r="J605" s="378"/>
      <c r="K605" s="345"/>
      <c r="L605" s="345"/>
      <c r="M605" s="345"/>
      <c r="N605" s="378"/>
      <c r="O605" s="345"/>
      <c r="P605" s="345"/>
      <c r="Q605" s="378"/>
      <c r="R605" s="336"/>
      <c r="S605" s="378"/>
      <c r="T605" s="378"/>
      <c r="U605" s="378"/>
      <c r="V605" s="336"/>
      <c r="W605" s="378"/>
      <c r="X605" s="330"/>
      <c r="Y605" s="372"/>
      <c r="Z605" s="345"/>
      <c r="AA605" s="384"/>
      <c r="AB605" s="378"/>
      <c r="AC605" s="384"/>
      <c r="AD605" s="387"/>
      <c r="AE605" s="339"/>
      <c r="AF605" s="342">
        <f>IF(AE605=0,0,IF(AG605=0,(EOMONTH(AE605,0)+1-(AE605)),(1+AG605-AE605)))</f>
        <v>0</v>
      </c>
      <c r="AG605" s="339"/>
      <c r="AH605" s="366">
        <f>+AF605+AF609+AF613</f>
        <v>0</v>
      </c>
      <c r="AI605" s="345"/>
      <c r="AJ605" s="348">
        <f>IFERROR(VLOOKUP(AI605,'COSTOS CTO 495-2025'!$B$6:$C$180,2,FALSE),0)</f>
        <v>0</v>
      </c>
      <c r="AK605" s="351">
        <f>+AH605*AJ605</f>
        <v>0</v>
      </c>
      <c r="AL605" s="339"/>
      <c r="AM605" s="342">
        <f>IF(AL605=0,0,IF(AN605=0,(EOMONTH(AL605,0)+1-(AL605)),(1+AN605-AL605)))</f>
        <v>0</v>
      </c>
      <c r="AN605" s="339"/>
      <c r="AO605" s="366">
        <f>+AM605+AM609+AM613</f>
        <v>0</v>
      </c>
      <c r="AP605" s="345"/>
      <c r="AQ605" s="357">
        <f>IFERROR(VLOOKUP(AP605,'COSTOS CTO 495-2025'!$B$6:$C$180,2,FALSE),0)</f>
        <v>0</v>
      </c>
      <c r="AR605" s="360">
        <f>+AQ605*AM605</f>
        <v>0</v>
      </c>
      <c r="AS605" s="224"/>
      <c r="AT605" s="225">
        <f>IFERROR(VLOOKUP(AS605,'COSTOS CTO 495-2025'!$B$6:$C$180,2,FALSE),0)</f>
        <v>0</v>
      </c>
      <c r="AU605" s="226"/>
      <c r="AV605" s="225">
        <f>IFERROR(VLOOKUP(AU605,'COSTOS CTO 495-2025'!$B$6:$C$239,2,FALSE),0)</f>
        <v>0</v>
      </c>
      <c r="AW605" s="227"/>
      <c r="AX605" s="225">
        <f>IFERROR(VLOOKUP(AW605,'COSTOS CTO 495-2025'!$B$6:$C$180,2,FALSE),0)</f>
        <v>0</v>
      </c>
      <c r="AY605" s="227"/>
      <c r="AZ605" s="225">
        <f>IFERROR(VLOOKUP(AY605,'COSTOS CTO 495-2025'!$B$6:$C$239,2,FALSE),0)</f>
        <v>0</v>
      </c>
      <c r="BA605" s="228"/>
      <c r="BB605" s="225">
        <f>IFERROR(VLOOKUP(BA605,'COSTOS CTO 495-2025'!$B$6:$C$289,2,FALSE),0)</f>
        <v>0</v>
      </c>
      <c r="BC605" s="229"/>
      <c r="BD605" s="225">
        <f>IFERROR(VLOOKUP(BC605,'COSTOS CTO 495-2025'!$B$6:$C$209,2,FALSE),0)</f>
        <v>0</v>
      </c>
      <c r="BE605" s="229"/>
      <c r="BF605" s="225">
        <f>IFERROR(VLOOKUP(BE605,'COSTOS CTO 495-2025'!$B$6:$C$180,2,FALSE),0)</f>
        <v>0</v>
      </c>
      <c r="BG605" s="369"/>
      <c r="BH605" s="363">
        <f>IFERROR(VLOOKUP(BG605,'COSTOS CTO 495-2025'!$B$6:$C$180,2,FALSE),0)</f>
        <v>0</v>
      </c>
      <c r="BI605" s="363">
        <f>+SUM(AZ608+AX608+BD608+AT608+AV608+BH608+AR605+AK605+BF608+BB608)</f>
        <v>0</v>
      </c>
      <c r="BJ605" s="363">
        <f>BI605+BI609+BI613</f>
        <v>0</v>
      </c>
      <c r="BK605" s="327"/>
      <c r="BL605" s="330"/>
      <c r="BM605" s="333"/>
    </row>
    <row r="606" spans="1:65" x14ac:dyDescent="0.3">
      <c r="A606" s="373"/>
      <c r="B606" s="376"/>
      <c r="C606" s="379"/>
      <c r="D606" s="379"/>
      <c r="E606" s="334"/>
      <c r="F606" s="373"/>
      <c r="G606" s="382"/>
      <c r="H606" s="385"/>
      <c r="I606" s="385"/>
      <c r="J606" s="379"/>
      <c r="K606" s="346"/>
      <c r="L606" s="346"/>
      <c r="M606" s="346"/>
      <c r="N606" s="379"/>
      <c r="O606" s="346"/>
      <c r="P606" s="346"/>
      <c r="Q606" s="379"/>
      <c r="R606" s="337"/>
      <c r="S606" s="379"/>
      <c r="T606" s="379"/>
      <c r="U606" s="379"/>
      <c r="V606" s="337"/>
      <c r="W606" s="379"/>
      <c r="X606" s="331"/>
      <c r="Y606" s="373"/>
      <c r="Z606" s="346"/>
      <c r="AA606" s="385"/>
      <c r="AB606" s="379"/>
      <c r="AC606" s="385"/>
      <c r="AD606" s="388"/>
      <c r="AE606" s="340"/>
      <c r="AF606" s="343"/>
      <c r="AG606" s="340"/>
      <c r="AH606" s="367"/>
      <c r="AI606" s="346"/>
      <c r="AJ606" s="349"/>
      <c r="AK606" s="352"/>
      <c r="AL606" s="340"/>
      <c r="AM606" s="343"/>
      <c r="AN606" s="340"/>
      <c r="AO606" s="367"/>
      <c r="AP606" s="346"/>
      <c r="AQ606" s="358"/>
      <c r="AR606" s="361"/>
      <c r="AS606" s="224"/>
      <c r="AT606" s="225">
        <f>IFERROR(VLOOKUP(AS606,'COSTOS CTO 495-2025'!$B$6:$C$180,2,FALSE),0)</f>
        <v>0</v>
      </c>
      <c r="AU606" s="226"/>
      <c r="AV606" s="225">
        <f>IFERROR(VLOOKUP(AU606,'COSTOS CTO 495-2025'!$B$6:$C$239,2,FALSE),0)</f>
        <v>0</v>
      </c>
      <c r="AW606" s="227"/>
      <c r="AX606" s="225">
        <f>IFERROR(VLOOKUP(AW606,'COSTOS CTO 495-2025'!$B$6:$C$180,2,FALSE),0)</f>
        <v>0</v>
      </c>
      <c r="AY606" s="227"/>
      <c r="AZ606" s="225">
        <f>IFERROR(VLOOKUP(AY606,'COSTOS CTO 495-2025'!$B$6:$C$239,2,FALSE),0)</f>
        <v>0</v>
      </c>
      <c r="BA606" s="228"/>
      <c r="BB606" s="225">
        <f>IFERROR(VLOOKUP(BA606,'COSTOS CTO 495-2025'!$B$6:$C$289,2,FALSE),0)</f>
        <v>0</v>
      </c>
      <c r="BC606" s="229"/>
      <c r="BD606" s="225">
        <f>IFERROR(VLOOKUP(BC606,'COSTOS CTO 495-2025'!$B$6:$C$209,2,FALSE),0)</f>
        <v>0</v>
      </c>
      <c r="BE606" s="229"/>
      <c r="BF606" s="225">
        <f>IFERROR(VLOOKUP(BE606,'COSTOS CTO 495-2025'!$B$6:$C$180,2,FALSE),0)</f>
        <v>0</v>
      </c>
      <c r="BG606" s="370"/>
      <c r="BH606" s="364">
        <f>IFERROR(VLOOKUP(BG606,'COSTOS CTO 495-2025'!$B$6:$C$180,2,FALSE),0)</f>
        <v>0</v>
      </c>
      <c r="BI606" s="364"/>
      <c r="BJ606" s="364"/>
      <c r="BK606" s="328"/>
      <c r="BL606" s="331"/>
      <c r="BM606" s="334"/>
    </row>
    <row r="607" spans="1:65" x14ac:dyDescent="0.3">
      <c r="A607" s="373"/>
      <c r="B607" s="376"/>
      <c r="C607" s="379"/>
      <c r="D607" s="379"/>
      <c r="E607" s="334"/>
      <c r="F607" s="373"/>
      <c r="G607" s="382"/>
      <c r="H607" s="385"/>
      <c r="I607" s="385"/>
      <c r="J607" s="379"/>
      <c r="K607" s="346"/>
      <c r="L607" s="346"/>
      <c r="M607" s="346"/>
      <c r="N607" s="379"/>
      <c r="O607" s="346"/>
      <c r="P607" s="346"/>
      <c r="Q607" s="379"/>
      <c r="R607" s="337"/>
      <c r="S607" s="379"/>
      <c r="T607" s="379"/>
      <c r="U607" s="379"/>
      <c r="V607" s="338"/>
      <c r="W607" s="379"/>
      <c r="X607" s="331"/>
      <c r="Y607" s="373"/>
      <c r="Z607" s="346"/>
      <c r="AA607" s="385"/>
      <c r="AB607" s="379"/>
      <c r="AC607" s="385"/>
      <c r="AD607" s="388"/>
      <c r="AE607" s="341"/>
      <c r="AF607" s="344"/>
      <c r="AG607" s="341"/>
      <c r="AH607" s="367"/>
      <c r="AI607" s="347"/>
      <c r="AJ607" s="350"/>
      <c r="AK607" s="353"/>
      <c r="AL607" s="341"/>
      <c r="AM607" s="344"/>
      <c r="AN607" s="341"/>
      <c r="AO607" s="367"/>
      <c r="AP607" s="347"/>
      <c r="AQ607" s="359"/>
      <c r="AR607" s="362"/>
      <c r="AS607" s="224"/>
      <c r="AT607" s="225">
        <f>IFERROR(VLOOKUP(AS607,'COSTOS CTO 495-2025'!$B$6:$C$180,2,FALSE),0)</f>
        <v>0</v>
      </c>
      <c r="AU607" s="226"/>
      <c r="AV607" s="225">
        <f>IFERROR(VLOOKUP(AU607,'COSTOS CTO 495-2025'!$B$6:$C$239,2,FALSE),0)</f>
        <v>0</v>
      </c>
      <c r="AW607" s="227"/>
      <c r="AX607" s="225">
        <f>IFERROR(VLOOKUP(AW607,'COSTOS CTO 495-2025'!$B$6:$C$180,2,FALSE),0)</f>
        <v>0</v>
      </c>
      <c r="AY607" s="227"/>
      <c r="AZ607" s="225">
        <f>IFERROR(VLOOKUP(AY607,'COSTOS CTO 495-2025'!$B$6:$C$239,2,FALSE),0)</f>
        <v>0</v>
      </c>
      <c r="BA607" s="228"/>
      <c r="BB607" s="225">
        <f>IFERROR(VLOOKUP(BA607,'COSTOS CTO 495-2025'!$B$6:$C$289,2,FALSE),0)</f>
        <v>0</v>
      </c>
      <c r="BC607" s="229"/>
      <c r="BD607" s="225">
        <f>IFERROR(VLOOKUP(BC607,'COSTOS CTO 495-2025'!$B$6:$C$209,2,FALSE),0)</f>
        <v>0</v>
      </c>
      <c r="BE607" s="229"/>
      <c r="BF607" s="225">
        <f>IFERROR(VLOOKUP(BE607,'COSTOS CTO 495-2025'!$B$6:$C$180,2,FALSE),0)</f>
        <v>0</v>
      </c>
      <c r="BG607" s="370"/>
      <c r="BH607" s="364">
        <f>IFERROR(VLOOKUP(BG607,'COSTOS CTO 495-2025'!$B$6:$C$180,2,FALSE),0)</f>
        <v>0</v>
      </c>
      <c r="BI607" s="364"/>
      <c r="BJ607" s="364"/>
      <c r="BK607" s="328"/>
      <c r="BL607" s="331"/>
      <c r="BM607" s="334"/>
    </row>
    <row r="608" spans="1:65" x14ac:dyDescent="0.3">
      <c r="A608" s="373"/>
      <c r="B608" s="376"/>
      <c r="C608" s="379"/>
      <c r="D608" s="379"/>
      <c r="E608" s="334"/>
      <c r="F608" s="373"/>
      <c r="G608" s="382"/>
      <c r="H608" s="385"/>
      <c r="I608" s="385"/>
      <c r="J608" s="379"/>
      <c r="K608" s="346"/>
      <c r="L608" s="346"/>
      <c r="M608" s="346"/>
      <c r="N608" s="379"/>
      <c r="O608" s="346"/>
      <c r="P608" s="346"/>
      <c r="Q608" s="379"/>
      <c r="R608" s="337"/>
      <c r="S608" s="379"/>
      <c r="T608" s="379"/>
      <c r="U608" s="379"/>
      <c r="V608" s="230"/>
      <c r="W608" s="379"/>
      <c r="X608" s="331"/>
      <c r="Y608" s="373"/>
      <c r="Z608" s="346"/>
      <c r="AA608" s="385"/>
      <c r="AB608" s="379"/>
      <c r="AC608" s="385"/>
      <c r="AD608" s="388"/>
      <c r="AE608" s="231"/>
      <c r="AF608" s="232"/>
      <c r="AG608" s="230"/>
      <c r="AH608" s="367"/>
      <c r="AI608" s="230"/>
      <c r="AJ608" s="230"/>
      <c r="AK608" s="233"/>
      <c r="AL608" s="230"/>
      <c r="AM608" s="230"/>
      <c r="AN608" s="230"/>
      <c r="AO608" s="367"/>
      <c r="AP608" s="230"/>
      <c r="AQ608" s="230"/>
      <c r="AR608" s="230"/>
      <c r="AS608" s="234"/>
      <c r="AT608" s="235">
        <f>+SUM(AT605:AT607)</f>
        <v>0</v>
      </c>
      <c r="AU608" s="234"/>
      <c r="AV608" s="235">
        <f>+SUM(AV605:AV607)</f>
        <v>0</v>
      </c>
      <c r="AW608" s="235"/>
      <c r="AX608" s="235">
        <f>+SUM(AX605:AX607)</f>
        <v>0</v>
      </c>
      <c r="AY608" s="234"/>
      <c r="AZ608" s="235">
        <f>+SUM(AZ605:AZ607)</f>
        <v>0</v>
      </c>
      <c r="BA608" s="235"/>
      <c r="BB608" s="235">
        <f>BB605+BB606+BB607</f>
        <v>0</v>
      </c>
      <c r="BC608" s="236"/>
      <c r="BD608" s="235">
        <f>+BD605+BD606+BD607</f>
        <v>0</v>
      </c>
      <c r="BE608" s="236"/>
      <c r="BF608" s="235">
        <f>+SUM(BF605:BF607)</f>
        <v>0</v>
      </c>
      <c r="BG608" s="370"/>
      <c r="BH608" s="364">
        <f>IFERROR(VLOOKUP(BG608,'COSTOS CTO 495-2025'!$B$6:$C$180,2,FALSE),0)</f>
        <v>0</v>
      </c>
      <c r="BI608" s="365"/>
      <c r="BJ608" s="364"/>
      <c r="BK608" s="328"/>
      <c r="BL608" s="331"/>
      <c r="BM608" s="334"/>
    </row>
    <row r="609" spans="1:65" x14ac:dyDescent="0.3">
      <c r="A609" s="373"/>
      <c r="B609" s="376"/>
      <c r="C609" s="379"/>
      <c r="D609" s="379"/>
      <c r="E609" s="334"/>
      <c r="F609" s="373"/>
      <c r="G609" s="382"/>
      <c r="H609" s="385"/>
      <c r="I609" s="385"/>
      <c r="J609" s="379"/>
      <c r="K609" s="346"/>
      <c r="L609" s="346"/>
      <c r="M609" s="346"/>
      <c r="N609" s="379"/>
      <c r="O609" s="346"/>
      <c r="P609" s="346"/>
      <c r="Q609" s="379"/>
      <c r="R609" s="337"/>
      <c r="S609" s="379"/>
      <c r="T609" s="379"/>
      <c r="U609" s="379"/>
      <c r="V609" s="336"/>
      <c r="W609" s="379"/>
      <c r="X609" s="331"/>
      <c r="Y609" s="373"/>
      <c r="Z609" s="346"/>
      <c r="AA609" s="385"/>
      <c r="AB609" s="379"/>
      <c r="AC609" s="385"/>
      <c r="AD609" s="388"/>
      <c r="AE609" s="339"/>
      <c r="AF609" s="342">
        <f>IF(AE609=0,0,IF(AG609=0,(EOMONTH(AE609,0)+1-(AE609)),(1+AG609-AE609)))</f>
        <v>0</v>
      </c>
      <c r="AG609" s="327"/>
      <c r="AH609" s="367"/>
      <c r="AI609" s="345"/>
      <c r="AJ609" s="348">
        <f>IFERROR(VLOOKUP(AI609,'COSTOS CTO 495-2025'!$B$6:$C$180,2,FALSE),0)</f>
        <v>0</v>
      </c>
      <c r="AK609" s="351">
        <f>+AF609*AJ609</f>
        <v>0</v>
      </c>
      <c r="AL609" s="354"/>
      <c r="AM609" s="342">
        <f>IF(AL609=0,0,IF(AN609=0,(EOMONTH(AL609,0)+1-(AL609)),(1+AN609-AL609)))</f>
        <v>0</v>
      </c>
      <c r="AN609" s="354"/>
      <c r="AO609" s="367"/>
      <c r="AP609" s="345"/>
      <c r="AQ609" s="357">
        <f>IFERROR(VLOOKUP(AP609,'COSTOS CTO 495-2025'!$B$6:$C$180,2,FALSE),0)</f>
        <v>0</v>
      </c>
      <c r="AR609" s="360">
        <f>+AQ609*AM609</f>
        <v>0</v>
      </c>
      <c r="AS609" s="224"/>
      <c r="AT609" s="225">
        <f>IFERROR(VLOOKUP(AS609,'COSTOS CTO 495-2025'!$B$6:$C$180,2,FALSE),0)</f>
        <v>0</v>
      </c>
      <c r="AU609" s="226"/>
      <c r="AV609" s="225">
        <f>IFERROR(VLOOKUP(AU609,'COSTOS CTO 495-2025'!$B$6:$C$239,2,FALSE),0)</f>
        <v>0</v>
      </c>
      <c r="AW609" s="227"/>
      <c r="AX609" s="225">
        <f>IFERROR(VLOOKUP(AW609,'COSTOS CTO 495-2025'!$B$6:$C$180,2,FALSE),0)</f>
        <v>0</v>
      </c>
      <c r="AY609" s="227"/>
      <c r="AZ609" s="225">
        <f>IFERROR(VLOOKUP(AY609,'COSTOS CTO 495-2025'!$B$6:$C$239,2,FALSE),0)</f>
        <v>0</v>
      </c>
      <c r="BA609" s="228"/>
      <c r="BB609" s="225">
        <f>IFERROR(VLOOKUP(BA609,'COSTOS CTO 495-2025'!$B$6:$C$289,2,FALSE),0)</f>
        <v>0</v>
      </c>
      <c r="BC609" s="229"/>
      <c r="BD609" s="225">
        <f>IFERROR(VLOOKUP(BC609,'COSTOS CTO 495-2025'!$B$6:$C$209,2,FALSE),0)</f>
        <v>0</v>
      </c>
      <c r="BE609" s="229"/>
      <c r="BF609" s="225">
        <f>IFERROR(VLOOKUP(BE609,'COSTOS CTO 495-2025'!$B$6:$C$180,2,FALSE),0)</f>
        <v>0</v>
      </c>
      <c r="BG609" s="370"/>
      <c r="BH609" s="364">
        <f>IFERROR(VLOOKUP(BG609,'COSTOS CTO 495-2025'!$B$6:$C$180,2,FALSE),0)</f>
        <v>0</v>
      </c>
      <c r="BI609" s="363">
        <f>+SUM(AZ612+AX612+BD612+AT612+AV612+BH612+AR609+AK609+BF612+BB612)</f>
        <v>0</v>
      </c>
      <c r="BJ609" s="364"/>
      <c r="BK609" s="328"/>
      <c r="BL609" s="331"/>
      <c r="BM609" s="334"/>
    </row>
    <row r="610" spans="1:65" x14ac:dyDescent="0.3">
      <c r="A610" s="373"/>
      <c r="B610" s="376"/>
      <c r="C610" s="379"/>
      <c r="D610" s="379"/>
      <c r="E610" s="334"/>
      <c r="F610" s="373"/>
      <c r="G610" s="382"/>
      <c r="H610" s="385"/>
      <c r="I610" s="385"/>
      <c r="J610" s="379"/>
      <c r="K610" s="346"/>
      <c r="L610" s="346"/>
      <c r="M610" s="346"/>
      <c r="N610" s="379"/>
      <c r="O610" s="346"/>
      <c r="P610" s="346"/>
      <c r="Q610" s="379"/>
      <c r="R610" s="337"/>
      <c r="S610" s="379"/>
      <c r="T610" s="379"/>
      <c r="U610" s="379"/>
      <c r="V610" s="337"/>
      <c r="W610" s="379"/>
      <c r="X610" s="331"/>
      <c r="Y610" s="373"/>
      <c r="Z610" s="346"/>
      <c r="AA610" s="385"/>
      <c r="AB610" s="379"/>
      <c r="AC610" s="385"/>
      <c r="AD610" s="388"/>
      <c r="AE610" s="340"/>
      <c r="AF610" s="343"/>
      <c r="AG610" s="328"/>
      <c r="AH610" s="367"/>
      <c r="AI610" s="346"/>
      <c r="AJ610" s="349"/>
      <c r="AK610" s="352"/>
      <c r="AL610" s="355"/>
      <c r="AM610" s="343"/>
      <c r="AN610" s="355"/>
      <c r="AO610" s="367"/>
      <c r="AP610" s="346"/>
      <c r="AQ610" s="358"/>
      <c r="AR610" s="361"/>
      <c r="AS610" s="224"/>
      <c r="AT610" s="225">
        <f>IFERROR(VLOOKUP(AS610,'COSTOS CTO 495-2025'!$B$6:$C$180,2,FALSE),0)</f>
        <v>0</v>
      </c>
      <c r="AU610" s="226"/>
      <c r="AV610" s="225">
        <f>IFERROR(VLOOKUP(AU610,'COSTOS CTO 495-2025'!$B$6:$C$239,2,FALSE),0)</f>
        <v>0</v>
      </c>
      <c r="AW610" s="227"/>
      <c r="AX610" s="225">
        <f>IFERROR(VLOOKUP(AW610,'COSTOS CTO 495-2025'!$B$6:$C$180,2,FALSE),0)</f>
        <v>0</v>
      </c>
      <c r="AY610" s="227"/>
      <c r="AZ610" s="225">
        <f>IFERROR(VLOOKUP(AY610,'COSTOS CTO 495-2025'!$B$6:$C$239,2,FALSE),0)</f>
        <v>0</v>
      </c>
      <c r="BA610" s="228"/>
      <c r="BB610" s="225">
        <f>IFERROR(VLOOKUP(BA610,'COSTOS CTO 495-2025'!$B$6:$C$289,2,FALSE),0)</f>
        <v>0</v>
      </c>
      <c r="BC610" s="229"/>
      <c r="BD610" s="225">
        <f>IFERROR(VLOOKUP(BC610,'COSTOS CTO 495-2025'!$B$6:$C$209,2,FALSE),0)</f>
        <v>0</v>
      </c>
      <c r="BE610" s="229"/>
      <c r="BF610" s="225">
        <f>IFERROR(VLOOKUP(BE610,'COSTOS CTO 495-2025'!$B$6:$C$180,2,FALSE),0)</f>
        <v>0</v>
      </c>
      <c r="BG610" s="370"/>
      <c r="BH610" s="364">
        <f>IFERROR(VLOOKUP(BG610,'COSTOS CTO 495-2025'!$B$6:$C$180,2,FALSE),0)</f>
        <v>0</v>
      </c>
      <c r="BI610" s="364"/>
      <c r="BJ610" s="364"/>
      <c r="BK610" s="328"/>
      <c r="BL610" s="331"/>
      <c r="BM610" s="334"/>
    </row>
    <row r="611" spans="1:65" x14ac:dyDescent="0.3">
      <c r="A611" s="373"/>
      <c r="B611" s="376"/>
      <c r="C611" s="379"/>
      <c r="D611" s="379"/>
      <c r="E611" s="334"/>
      <c r="F611" s="373"/>
      <c r="G611" s="382"/>
      <c r="H611" s="385"/>
      <c r="I611" s="385"/>
      <c r="J611" s="379"/>
      <c r="K611" s="346"/>
      <c r="L611" s="346"/>
      <c r="M611" s="346"/>
      <c r="N611" s="379"/>
      <c r="O611" s="346"/>
      <c r="P611" s="346"/>
      <c r="Q611" s="379"/>
      <c r="R611" s="337"/>
      <c r="S611" s="379"/>
      <c r="T611" s="379"/>
      <c r="U611" s="379"/>
      <c r="V611" s="338"/>
      <c r="W611" s="379"/>
      <c r="X611" s="331"/>
      <c r="Y611" s="373"/>
      <c r="Z611" s="346"/>
      <c r="AA611" s="385"/>
      <c r="AB611" s="379"/>
      <c r="AC611" s="385"/>
      <c r="AD611" s="388"/>
      <c r="AE611" s="341"/>
      <c r="AF611" s="344"/>
      <c r="AG611" s="329"/>
      <c r="AH611" s="367"/>
      <c r="AI611" s="347"/>
      <c r="AJ611" s="350"/>
      <c r="AK611" s="353"/>
      <c r="AL611" s="356"/>
      <c r="AM611" s="344"/>
      <c r="AN611" s="356"/>
      <c r="AO611" s="367"/>
      <c r="AP611" s="347"/>
      <c r="AQ611" s="359"/>
      <c r="AR611" s="362"/>
      <c r="AS611" s="224"/>
      <c r="AT611" s="225">
        <f>IFERROR(VLOOKUP(AS611,'COSTOS CTO 495-2025'!$B$6:$C$180,2,FALSE),0)</f>
        <v>0</v>
      </c>
      <c r="AU611" s="226"/>
      <c r="AV611" s="225">
        <f>IFERROR(VLOOKUP(AU611,'COSTOS CTO 495-2025'!$B$6:$C$239,2,FALSE),0)</f>
        <v>0</v>
      </c>
      <c r="AW611" s="227"/>
      <c r="AX611" s="225">
        <f>IFERROR(VLOOKUP(AW611,'COSTOS CTO 495-2025'!$B$6:$C$180,2,FALSE),0)</f>
        <v>0</v>
      </c>
      <c r="AY611" s="227"/>
      <c r="AZ611" s="225">
        <f>IFERROR(VLOOKUP(AY611,'COSTOS CTO 495-2025'!$B$6:$C$239,2,FALSE),0)</f>
        <v>0</v>
      </c>
      <c r="BA611" s="228"/>
      <c r="BB611" s="225">
        <f>IFERROR(VLOOKUP(BA611,'COSTOS CTO 495-2025'!$B$6:$C$289,2,FALSE),0)</f>
        <v>0</v>
      </c>
      <c r="BC611" s="229"/>
      <c r="BD611" s="225">
        <f>IFERROR(VLOOKUP(BC611,'COSTOS CTO 495-2025'!$B$6:$C$209,2,FALSE),0)</f>
        <v>0</v>
      </c>
      <c r="BE611" s="229"/>
      <c r="BF611" s="225">
        <f>IFERROR(VLOOKUP(BE611,'COSTOS CTO 495-2025'!$B$6:$C$180,2,FALSE),0)</f>
        <v>0</v>
      </c>
      <c r="BG611" s="370"/>
      <c r="BH611" s="364">
        <f>IFERROR(VLOOKUP(BG611,'COSTOS CTO 495-2025'!$B$6:$C$180,2,FALSE),0)</f>
        <v>0</v>
      </c>
      <c r="BI611" s="364"/>
      <c r="BJ611" s="364"/>
      <c r="BK611" s="328"/>
      <c r="BL611" s="331"/>
      <c r="BM611" s="334"/>
    </row>
    <row r="612" spans="1:65" x14ac:dyDescent="0.3">
      <c r="A612" s="373"/>
      <c r="B612" s="376"/>
      <c r="C612" s="379"/>
      <c r="D612" s="379"/>
      <c r="E612" s="334"/>
      <c r="F612" s="373"/>
      <c r="G612" s="382"/>
      <c r="H612" s="385"/>
      <c r="I612" s="385"/>
      <c r="J612" s="379"/>
      <c r="K612" s="346"/>
      <c r="L612" s="346"/>
      <c r="M612" s="346"/>
      <c r="N612" s="379"/>
      <c r="O612" s="346"/>
      <c r="P612" s="346"/>
      <c r="Q612" s="379"/>
      <c r="R612" s="337"/>
      <c r="S612" s="379"/>
      <c r="T612" s="379"/>
      <c r="U612" s="379"/>
      <c r="V612" s="230"/>
      <c r="W612" s="379"/>
      <c r="X612" s="331"/>
      <c r="Y612" s="373"/>
      <c r="Z612" s="346"/>
      <c r="AA612" s="385"/>
      <c r="AB612" s="379"/>
      <c r="AC612" s="385"/>
      <c r="AD612" s="388"/>
      <c r="AE612" s="231"/>
      <c r="AF612" s="232"/>
      <c r="AG612" s="230"/>
      <c r="AH612" s="367"/>
      <c r="AI612" s="230"/>
      <c r="AJ612" s="230"/>
      <c r="AK612" s="233"/>
      <c r="AL612" s="230"/>
      <c r="AM612" s="230"/>
      <c r="AN612" s="230"/>
      <c r="AO612" s="367"/>
      <c r="AP612" s="233"/>
      <c r="AQ612" s="233"/>
      <c r="AR612" s="233"/>
      <c r="AS612" s="234"/>
      <c r="AT612" s="235">
        <f>+SUM(AT609:AT611)</f>
        <v>0</v>
      </c>
      <c r="AU612" s="234"/>
      <c r="AV612" s="235">
        <f>+SUM(AV609:AV611)</f>
        <v>0</v>
      </c>
      <c r="AW612" s="235"/>
      <c r="AX612" s="235">
        <f>+SUM(AX609:AX611)</f>
        <v>0</v>
      </c>
      <c r="AY612" s="234"/>
      <c r="AZ612" s="235">
        <f>+SUM(AZ609:AZ611)</f>
        <v>0</v>
      </c>
      <c r="BA612" s="235"/>
      <c r="BB612" s="235">
        <f>SUM(BB609:BB611)</f>
        <v>0</v>
      </c>
      <c r="BC612" s="236"/>
      <c r="BD612" s="235">
        <f>+SUM(BD609:BD611)</f>
        <v>0</v>
      </c>
      <c r="BE612" s="236"/>
      <c r="BF612" s="235">
        <f>+SUM(BF609:BF611)</f>
        <v>0</v>
      </c>
      <c r="BG612" s="370"/>
      <c r="BH612" s="364">
        <f>IFERROR(VLOOKUP(BG612,'COSTOS CTO 495-2025'!$B$6:$C$180,2,FALSE),0)</f>
        <v>0</v>
      </c>
      <c r="BI612" s="365"/>
      <c r="BJ612" s="364"/>
      <c r="BK612" s="328"/>
      <c r="BL612" s="331"/>
      <c r="BM612" s="334"/>
    </row>
    <row r="613" spans="1:65" x14ac:dyDescent="0.3">
      <c r="A613" s="373"/>
      <c r="B613" s="376"/>
      <c r="C613" s="379"/>
      <c r="D613" s="379"/>
      <c r="E613" s="334"/>
      <c r="F613" s="373"/>
      <c r="G613" s="382"/>
      <c r="H613" s="385"/>
      <c r="I613" s="385"/>
      <c r="J613" s="379"/>
      <c r="K613" s="346"/>
      <c r="L613" s="346"/>
      <c r="M613" s="346"/>
      <c r="N613" s="379"/>
      <c r="O613" s="346"/>
      <c r="P613" s="346"/>
      <c r="Q613" s="379"/>
      <c r="R613" s="337"/>
      <c r="S613" s="379"/>
      <c r="T613" s="379"/>
      <c r="U613" s="379"/>
      <c r="V613" s="336"/>
      <c r="W613" s="379"/>
      <c r="X613" s="331"/>
      <c r="Y613" s="373"/>
      <c r="Z613" s="346"/>
      <c r="AA613" s="385"/>
      <c r="AB613" s="379"/>
      <c r="AC613" s="385"/>
      <c r="AD613" s="388"/>
      <c r="AE613" s="339"/>
      <c r="AF613" s="342">
        <f>IF(AE613=0,0,IF(AG613=0,(EOMONTH(AE613,0)+1-(AE613)),(1+AG613-AE613)))</f>
        <v>0</v>
      </c>
      <c r="AG613" s="327"/>
      <c r="AH613" s="367"/>
      <c r="AI613" s="345"/>
      <c r="AJ613" s="348">
        <f>IFERROR(VLOOKUP(AI613,'COSTOS CTO 495-2025'!$B$6:$C$180,2,FALSE),0)</f>
        <v>0</v>
      </c>
      <c r="AK613" s="351">
        <f>+AF613*AJ613</f>
        <v>0</v>
      </c>
      <c r="AL613" s="354"/>
      <c r="AM613" s="342">
        <f>IF(AL613=0,0,IF(AN613=0,(EOMONTH(AL613,0)+1-(AL613)),(1+AN613-AL613)))</f>
        <v>0</v>
      </c>
      <c r="AN613" s="354"/>
      <c r="AO613" s="367"/>
      <c r="AP613" s="345"/>
      <c r="AQ613" s="357">
        <f>IFERROR(VLOOKUP(AP613,'COSTOS CTO 495-2025'!$B$6:$C$180,2,FALSE),0)</f>
        <v>0</v>
      </c>
      <c r="AR613" s="360">
        <f>+AQ613*AM613</f>
        <v>0</v>
      </c>
      <c r="AS613" s="224"/>
      <c r="AT613" s="225">
        <f>IFERROR(VLOOKUP(AS613,'COSTOS CTO 495-2025'!$B$6:$C$180,2,FALSE),0)</f>
        <v>0</v>
      </c>
      <c r="AU613" s="226"/>
      <c r="AV613" s="225">
        <f>IFERROR(VLOOKUP(AU613,'COSTOS CTO 495-2025'!$B$6:$C$239,2,FALSE),0)</f>
        <v>0</v>
      </c>
      <c r="AW613" s="227"/>
      <c r="AX613" s="225">
        <f>IFERROR(VLOOKUP(AW613,'COSTOS CTO 495-2025'!$B$6:$C$180,2,FALSE),0)</f>
        <v>0</v>
      </c>
      <c r="AY613" s="227"/>
      <c r="AZ613" s="225">
        <f>IFERROR(VLOOKUP(AY613,'COSTOS CTO 495-2025'!$B$6:$C$239,2,FALSE),0)</f>
        <v>0</v>
      </c>
      <c r="BA613" s="228"/>
      <c r="BB613" s="225">
        <f>IFERROR(VLOOKUP(BA613,'COSTOS CTO 495-2025'!$B$6:$C$289,2,FALSE),0)</f>
        <v>0</v>
      </c>
      <c r="BC613" s="229"/>
      <c r="BD613" s="225">
        <f>IFERROR(VLOOKUP(BC613,'COSTOS CTO 495-2025'!$B$6:$C$209,2,FALSE),0)</f>
        <v>0</v>
      </c>
      <c r="BE613" s="229"/>
      <c r="BF613" s="225">
        <f>IFERROR(VLOOKUP(BE613,'COSTOS CTO 495-2025'!$B$6:$C$209,2,FALSE),0)</f>
        <v>0</v>
      </c>
      <c r="BG613" s="370"/>
      <c r="BH613" s="364">
        <f>IFERROR(VLOOKUP(BG613,'COSTOS CTO 495-2025'!$B$6:$C$180,2,FALSE),0)</f>
        <v>0</v>
      </c>
      <c r="BI613" s="363">
        <f>+SUM(AZ616+AX616+BD616+AT616+AV616+BH616+AR613+AK613+BF616+BB616)</f>
        <v>0</v>
      </c>
      <c r="BJ613" s="364"/>
      <c r="BK613" s="328"/>
      <c r="BL613" s="331"/>
      <c r="BM613" s="334"/>
    </row>
    <row r="614" spans="1:65" x14ac:dyDescent="0.3">
      <c r="A614" s="373"/>
      <c r="B614" s="376"/>
      <c r="C614" s="379"/>
      <c r="D614" s="379"/>
      <c r="E614" s="334"/>
      <c r="F614" s="373"/>
      <c r="G614" s="382"/>
      <c r="H614" s="385"/>
      <c r="I614" s="385"/>
      <c r="J614" s="379"/>
      <c r="K614" s="346"/>
      <c r="L614" s="346"/>
      <c r="M614" s="346"/>
      <c r="N614" s="379"/>
      <c r="O614" s="346"/>
      <c r="P614" s="346"/>
      <c r="Q614" s="379"/>
      <c r="R614" s="337"/>
      <c r="S614" s="379"/>
      <c r="T614" s="379"/>
      <c r="U614" s="379"/>
      <c r="V614" s="337"/>
      <c r="W614" s="379"/>
      <c r="X614" s="331"/>
      <c r="Y614" s="373"/>
      <c r="Z614" s="346"/>
      <c r="AA614" s="385"/>
      <c r="AB614" s="379"/>
      <c r="AC614" s="385"/>
      <c r="AD614" s="388"/>
      <c r="AE614" s="340"/>
      <c r="AF614" s="343"/>
      <c r="AG614" s="328"/>
      <c r="AH614" s="367"/>
      <c r="AI614" s="346"/>
      <c r="AJ614" s="349"/>
      <c r="AK614" s="352"/>
      <c r="AL614" s="355"/>
      <c r="AM614" s="343"/>
      <c r="AN614" s="355"/>
      <c r="AO614" s="367"/>
      <c r="AP614" s="346"/>
      <c r="AQ614" s="358"/>
      <c r="AR614" s="361"/>
      <c r="AS614" s="224"/>
      <c r="AT614" s="225">
        <f>IFERROR(VLOOKUP(AS614,'COSTOS CTO 495-2025'!$B$6:$C$180,2,FALSE),0)</f>
        <v>0</v>
      </c>
      <c r="AU614" s="226"/>
      <c r="AV614" s="225">
        <f>IFERROR(VLOOKUP(AU614,'COSTOS CTO 495-2025'!$B$6:$C$239,2,FALSE),0)</f>
        <v>0</v>
      </c>
      <c r="AW614" s="227"/>
      <c r="AX614" s="225">
        <f>IFERROR(VLOOKUP(AW614,'COSTOS CTO 495-2025'!$B$6:$C$180,2,FALSE),0)</f>
        <v>0</v>
      </c>
      <c r="AY614" s="227"/>
      <c r="AZ614" s="225">
        <f>IFERROR(VLOOKUP(AY614,'COSTOS CTO 495-2025'!$B$6:$C$239,2,FALSE),0)</f>
        <v>0</v>
      </c>
      <c r="BA614" s="228"/>
      <c r="BB614" s="225">
        <f>IFERROR(VLOOKUP(BA614,'COSTOS CTO 495-2025'!$B$6:$C$289,2,FALSE),0)</f>
        <v>0</v>
      </c>
      <c r="BC614" s="229"/>
      <c r="BD614" s="225">
        <f>IFERROR(VLOOKUP(BC614,'COSTOS CTO 495-2025'!$B$6:$C$209,2,FALSE),0)</f>
        <v>0</v>
      </c>
      <c r="BE614" s="229"/>
      <c r="BF614" s="225">
        <f>IFERROR(VLOOKUP(BE614,'COSTOS CTO 495-2025'!$B$6:$C$209,2,FALSE),0)</f>
        <v>0</v>
      </c>
      <c r="BG614" s="370"/>
      <c r="BH614" s="364">
        <f>IFERROR(VLOOKUP(BG614,'COSTOS CTO 495-2025'!$B$6:$C$180,2,FALSE),0)</f>
        <v>0</v>
      </c>
      <c r="BI614" s="364"/>
      <c r="BJ614" s="364"/>
      <c r="BK614" s="328"/>
      <c r="BL614" s="331"/>
      <c r="BM614" s="334"/>
    </row>
    <row r="615" spans="1:65" x14ac:dyDescent="0.3">
      <c r="A615" s="373"/>
      <c r="B615" s="376"/>
      <c r="C615" s="379"/>
      <c r="D615" s="379"/>
      <c r="E615" s="334"/>
      <c r="F615" s="373"/>
      <c r="G615" s="382"/>
      <c r="H615" s="385"/>
      <c r="I615" s="385"/>
      <c r="J615" s="379"/>
      <c r="K615" s="346"/>
      <c r="L615" s="346"/>
      <c r="M615" s="346"/>
      <c r="N615" s="379"/>
      <c r="O615" s="346"/>
      <c r="P615" s="346"/>
      <c r="Q615" s="379"/>
      <c r="R615" s="337"/>
      <c r="S615" s="379"/>
      <c r="T615" s="379"/>
      <c r="U615" s="379"/>
      <c r="V615" s="338"/>
      <c r="W615" s="379"/>
      <c r="X615" s="331"/>
      <c r="Y615" s="373"/>
      <c r="Z615" s="346"/>
      <c r="AA615" s="385"/>
      <c r="AB615" s="379"/>
      <c r="AC615" s="385"/>
      <c r="AD615" s="388"/>
      <c r="AE615" s="341"/>
      <c r="AF615" s="344"/>
      <c r="AG615" s="329"/>
      <c r="AH615" s="367"/>
      <c r="AI615" s="347"/>
      <c r="AJ615" s="350"/>
      <c r="AK615" s="353"/>
      <c r="AL615" s="356"/>
      <c r="AM615" s="344"/>
      <c r="AN615" s="356"/>
      <c r="AO615" s="367"/>
      <c r="AP615" s="347"/>
      <c r="AQ615" s="359"/>
      <c r="AR615" s="362"/>
      <c r="AS615" s="224"/>
      <c r="AT615" s="225">
        <f>IFERROR(VLOOKUP(AS615,'COSTOS CTO 495-2025'!$B$6:$C$180,2,FALSE),0)</f>
        <v>0</v>
      </c>
      <c r="AU615" s="226"/>
      <c r="AV615" s="225">
        <f>IFERROR(VLOOKUP(AU615,'COSTOS CTO 495-2025'!$B$6:$C$239,2,FALSE),0)</f>
        <v>0</v>
      </c>
      <c r="AW615" s="227"/>
      <c r="AX615" s="225">
        <f>IFERROR(VLOOKUP(AW615,'COSTOS CTO 495-2025'!$B$6:$C$180,2,FALSE),0)</f>
        <v>0</v>
      </c>
      <c r="AY615" s="227"/>
      <c r="AZ615" s="225">
        <f>IFERROR(VLOOKUP(AY615,'COSTOS CTO 495-2025'!$B$6:$C$239,2,FALSE),0)</f>
        <v>0</v>
      </c>
      <c r="BA615" s="228"/>
      <c r="BB615" s="225">
        <f>IFERROR(VLOOKUP(BA615,'COSTOS CTO 495-2025'!$B$6:$C$289,2,FALSE),0)</f>
        <v>0</v>
      </c>
      <c r="BC615" s="229"/>
      <c r="BD615" s="225">
        <f>IFERROR(VLOOKUP(BC615,'COSTOS CTO 495-2025'!$B$6:$C$209,2,FALSE),0)</f>
        <v>0</v>
      </c>
      <c r="BE615" s="229"/>
      <c r="BF615" s="225">
        <f>IFERROR(VLOOKUP(BE615,'COSTOS CTO 495-2025'!$B$6:$C$209,2,FALSE),0)</f>
        <v>0</v>
      </c>
      <c r="BG615" s="370"/>
      <c r="BH615" s="364">
        <f>IFERROR(VLOOKUP(BG615,'COSTOS CTO 495-2025'!$B$6:$C$180,2,FALSE),0)</f>
        <v>0</v>
      </c>
      <c r="BI615" s="364"/>
      <c r="BJ615" s="364"/>
      <c r="BK615" s="328"/>
      <c r="BL615" s="331"/>
      <c r="BM615" s="334"/>
    </row>
    <row r="616" spans="1:65" x14ac:dyDescent="0.3">
      <c r="A616" s="374"/>
      <c r="B616" s="377"/>
      <c r="C616" s="380"/>
      <c r="D616" s="380"/>
      <c r="E616" s="335"/>
      <c r="F616" s="374"/>
      <c r="G616" s="383"/>
      <c r="H616" s="386"/>
      <c r="I616" s="386"/>
      <c r="J616" s="380"/>
      <c r="K616" s="347"/>
      <c r="L616" s="347"/>
      <c r="M616" s="347"/>
      <c r="N616" s="380"/>
      <c r="O616" s="347"/>
      <c r="P616" s="347"/>
      <c r="Q616" s="380"/>
      <c r="R616" s="338"/>
      <c r="S616" s="380"/>
      <c r="T616" s="380"/>
      <c r="U616" s="380"/>
      <c r="V616" s="230"/>
      <c r="W616" s="380"/>
      <c r="X616" s="332"/>
      <c r="Y616" s="374"/>
      <c r="Z616" s="347"/>
      <c r="AA616" s="386"/>
      <c r="AB616" s="380"/>
      <c r="AC616" s="386"/>
      <c r="AD616" s="389"/>
      <c r="AE616" s="231"/>
      <c r="AF616" s="232"/>
      <c r="AG616" s="230"/>
      <c r="AH616" s="368"/>
      <c r="AI616" s="230"/>
      <c r="AJ616" s="230"/>
      <c r="AK616" s="233"/>
      <c r="AL616" s="230"/>
      <c r="AM616" s="230"/>
      <c r="AN616" s="230"/>
      <c r="AO616" s="368"/>
      <c r="AP616" s="233"/>
      <c r="AQ616" s="233"/>
      <c r="AR616" s="233"/>
      <c r="AS616" s="234"/>
      <c r="AT616" s="235">
        <f>+SUM(AT613:AT615)</f>
        <v>0</v>
      </c>
      <c r="AU616" s="234"/>
      <c r="AV616" s="235">
        <f>+SUM(AV613:AV615)</f>
        <v>0</v>
      </c>
      <c r="AW616" s="235"/>
      <c r="AX616" s="235">
        <f>+SUM(AX613:AX615)</f>
        <v>0</v>
      </c>
      <c r="AY616" s="234"/>
      <c r="AZ616" s="235">
        <f>+SUM(AZ613:AZ615)</f>
        <v>0</v>
      </c>
      <c r="BA616" s="235"/>
      <c r="BB616" s="235">
        <f>SUM(BB613:BB615)</f>
        <v>0</v>
      </c>
      <c r="BC616" s="236"/>
      <c r="BD616" s="235">
        <f>+SUM(BD613:BD615)</f>
        <v>0</v>
      </c>
      <c r="BE616" s="236"/>
      <c r="BF616" s="235">
        <f>+SUM(BF613:BF615)</f>
        <v>0</v>
      </c>
      <c r="BG616" s="371"/>
      <c r="BH616" s="365">
        <f>IFERROR(VLOOKUP(BG616,'COSTOS CTO 495-2025'!$B$6:$C$180,2,FALSE),0)</f>
        <v>0</v>
      </c>
      <c r="BI616" s="365"/>
      <c r="BJ616" s="365"/>
      <c r="BK616" s="329"/>
      <c r="BL616" s="332"/>
      <c r="BM616" s="335"/>
    </row>
    <row r="617" spans="1:65" x14ac:dyDescent="0.3">
      <c r="A617" s="372"/>
      <c r="B617" s="375"/>
      <c r="C617" s="378"/>
      <c r="D617" s="378"/>
      <c r="E617" s="333"/>
      <c r="F617" s="372"/>
      <c r="G617" s="381"/>
      <c r="H617" s="384"/>
      <c r="I617" s="384"/>
      <c r="J617" s="378"/>
      <c r="K617" s="345"/>
      <c r="L617" s="345"/>
      <c r="M617" s="345"/>
      <c r="N617" s="378"/>
      <c r="O617" s="345"/>
      <c r="P617" s="345"/>
      <c r="Q617" s="378"/>
      <c r="R617" s="336"/>
      <c r="S617" s="378"/>
      <c r="T617" s="378"/>
      <c r="U617" s="378"/>
      <c r="V617" s="336"/>
      <c r="W617" s="378"/>
      <c r="X617" s="330"/>
      <c r="Y617" s="372"/>
      <c r="Z617" s="345"/>
      <c r="AA617" s="384"/>
      <c r="AB617" s="378"/>
      <c r="AC617" s="384"/>
      <c r="AD617" s="387"/>
      <c r="AE617" s="339"/>
      <c r="AF617" s="342">
        <f>IF(AE617=0,0,IF(AG617=0,(EOMONTH(AE617,0)+1-(AE617)),(1+AG617-AE617)))</f>
        <v>0</v>
      </c>
      <c r="AG617" s="339"/>
      <c r="AH617" s="366">
        <f>+AF617+AF621+AF625</f>
        <v>0</v>
      </c>
      <c r="AI617" s="345"/>
      <c r="AJ617" s="348">
        <f>IFERROR(VLOOKUP(AI617,'COSTOS CTO 495-2025'!$B$6:$C$180,2,FALSE),0)</f>
        <v>0</v>
      </c>
      <c r="AK617" s="351">
        <f>+AH617*AJ617</f>
        <v>0</v>
      </c>
      <c r="AL617" s="339"/>
      <c r="AM617" s="342">
        <f>IF(AL617=0,0,IF(AN617=0,(EOMONTH(AL617,0)+1-(AL617)),(1+AN617-AL617)))</f>
        <v>0</v>
      </c>
      <c r="AN617" s="339"/>
      <c r="AO617" s="366">
        <f>+AM617+AM621+AM625</f>
        <v>0</v>
      </c>
      <c r="AP617" s="345"/>
      <c r="AQ617" s="357">
        <f>IFERROR(VLOOKUP(AP617,'COSTOS CTO 495-2025'!$B$6:$C$180,2,FALSE),0)</f>
        <v>0</v>
      </c>
      <c r="AR617" s="360">
        <f>+AQ617*AM617</f>
        <v>0</v>
      </c>
      <c r="AS617" s="224"/>
      <c r="AT617" s="225">
        <f>IFERROR(VLOOKUP(AS617,'COSTOS CTO 495-2025'!$B$6:$C$180,2,FALSE),0)</f>
        <v>0</v>
      </c>
      <c r="AU617" s="226"/>
      <c r="AV617" s="225">
        <f>IFERROR(VLOOKUP(AU617,'COSTOS CTO 495-2025'!$B$6:$C$239,2,FALSE),0)</f>
        <v>0</v>
      </c>
      <c r="AW617" s="227"/>
      <c r="AX617" s="225">
        <f>IFERROR(VLOOKUP(AW617,'COSTOS CTO 495-2025'!$B$6:$C$180,2,FALSE),0)</f>
        <v>0</v>
      </c>
      <c r="AY617" s="227"/>
      <c r="AZ617" s="225">
        <f>IFERROR(VLOOKUP(AY617,'COSTOS CTO 495-2025'!$B$6:$C$239,2,FALSE),0)</f>
        <v>0</v>
      </c>
      <c r="BA617" s="228"/>
      <c r="BB617" s="225">
        <f>IFERROR(VLOOKUP(BA617,'COSTOS CTO 495-2025'!$B$6:$C$289,2,FALSE),0)</f>
        <v>0</v>
      </c>
      <c r="BC617" s="229"/>
      <c r="BD617" s="225">
        <f>IFERROR(VLOOKUP(BC617,'COSTOS CTO 495-2025'!$B$6:$C$209,2,FALSE),0)</f>
        <v>0</v>
      </c>
      <c r="BE617" s="229"/>
      <c r="BF617" s="225">
        <f>IFERROR(VLOOKUP(BE617,'COSTOS CTO 495-2025'!$B$6:$C$180,2,FALSE),0)</f>
        <v>0</v>
      </c>
      <c r="BG617" s="369"/>
      <c r="BH617" s="363">
        <f>IFERROR(VLOOKUP(BG617,'COSTOS CTO 495-2025'!$B$6:$C$180,2,FALSE),0)</f>
        <v>0</v>
      </c>
      <c r="BI617" s="363">
        <f>+SUM(AZ620+AX620+BD620+AT620+AV620+BH620+AR617+AK617+BF620+BB620)</f>
        <v>0</v>
      </c>
      <c r="BJ617" s="363">
        <f>BI617+BI621+BI625</f>
        <v>0</v>
      </c>
      <c r="BK617" s="327"/>
      <c r="BL617" s="330"/>
      <c r="BM617" s="333"/>
    </row>
    <row r="618" spans="1:65" x14ac:dyDescent="0.3">
      <c r="A618" s="373"/>
      <c r="B618" s="376"/>
      <c r="C618" s="379"/>
      <c r="D618" s="379"/>
      <c r="E618" s="334"/>
      <c r="F618" s="373"/>
      <c r="G618" s="382"/>
      <c r="H618" s="385"/>
      <c r="I618" s="385"/>
      <c r="J618" s="379"/>
      <c r="K618" s="346"/>
      <c r="L618" s="346"/>
      <c r="M618" s="346"/>
      <c r="N618" s="379"/>
      <c r="O618" s="346"/>
      <c r="P618" s="346"/>
      <c r="Q618" s="379"/>
      <c r="R618" s="337"/>
      <c r="S618" s="379"/>
      <c r="T618" s="379"/>
      <c r="U618" s="379"/>
      <c r="V618" s="337"/>
      <c r="W618" s="379"/>
      <c r="X618" s="331"/>
      <c r="Y618" s="373"/>
      <c r="Z618" s="346"/>
      <c r="AA618" s="385"/>
      <c r="AB618" s="379"/>
      <c r="AC618" s="385"/>
      <c r="AD618" s="388"/>
      <c r="AE618" s="340"/>
      <c r="AF618" s="343"/>
      <c r="AG618" s="340"/>
      <c r="AH618" s="367"/>
      <c r="AI618" s="346"/>
      <c r="AJ618" s="349"/>
      <c r="AK618" s="352"/>
      <c r="AL618" s="340"/>
      <c r="AM618" s="343"/>
      <c r="AN618" s="340"/>
      <c r="AO618" s="367"/>
      <c r="AP618" s="346"/>
      <c r="AQ618" s="358"/>
      <c r="AR618" s="361"/>
      <c r="AS618" s="224"/>
      <c r="AT618" s="225">
        <f>IFERROR(VLOOKUP(AS618,'COSTOS CTO 495-2025'!$B$6:$C$180,2,FALSE),0)</f>
        <v>0</v>
      </c>
      <c r="AU618" s="226"/>
      <c r="AV618" s="225">
        <f>IFERROR(VLOOKUP(AU618,'COSTOS CTO 495-2025'!$B$6:$C$239,2,FALSE),0)</f>
        <v>0</v>
      </c>
      <c r="AW618" s="227"/>
      <c r="AX618" s="225">
        <f>IFERROR(VLOOKUP(AW618,'COSTOS CTO 495-2025'!$B$6:$C$180,2,FALSE),0)</f>
        <v>0</v>
      </c>
      <c r="AY618" s="227"/>
      <c r="AZ618" s="225">
        <f>IFERROR(VLOOKUP(AY618,'COSTOS CTO 495-2025'!$B$6:$C$239,2,FALSE),0)</f>
        <v>0</v>
      </c>
      <c r="BA618" s="228"/>
      <c r="BB618" s="225">
        <f>IFERROR(VLOOKUP(BA618,'COSTOS CTO 495-2025'!$B$6:$C$289,2,FALSE),0)</f>
        <v>0</v>
      </c>
      <c r="BC618" s="229"/>
      <c r="BD618" s="225">
        <f>IFERROR(VLOOKUP(BC618,'COSTOS CTO 495-2025'!$B$6:$C$209,2,FALSE),0)</f>
        <v>0</v>
      </c>
      <c r="BE618" s="229"/>
      <c r="BF618" s="225">
        <f>IFERROR(VLOOKUP(BE618,'COSTOS CTO 495-2025'!$B$6:$C$180,2,FALSE),0)</f>
        <v>0</v>
      </c>
      <c r="BG618" s="370"/>
      <c r="BH618" s="364">
        <f>IFERROR(VLOOKUP(BG618,'COSTOS CTO 495-2025'!$B$6:$C$180,2,FALSE),0)</f>
        <v>0</v>
      </c>
      <c r="BI618" s="364"/>
      <c r="BJ618" s="364"/>
      <c r="BK618" s="328"/>
      <c r="BL618" s="331"/>
      <c r="BM618" s="334"/>
    </row>
    <row r="619" spans="1:65" x14ac:dyDescent="0.3">
      <c r="A619" s="373"/>
      <c r="B619" s="376"/>
      <c r="C619" s="379"/>
      <c r="D619" s="379"/>
      <c r="E619" s="334"/>
      <c r="F619" s="373"/>
      <c r="G619" s="382"/>
      <c r="H619" s="385"/>
      <c r="I619" s="385"/>
      <c r="J619" s="379"/>
      <c r="K619" s="346"/>
      <c r="L619" s="346"/>
      <c r="M619" s="346"/>
      <c r="N619" s="379"/>
      <c r="O619" s="346"/>
      <c r="P619" s="346"/>
      <c r="Q619" s="379"/>
      <c r="R619" s="337"/>
      <c r="S619" s="379"/>
      <c r="T619" s="379"/>
      <c r="U619" s="379"/>
      <c r="V619" s="338"/>
      <c r="W619" s="379"/>
      <c r="X619" s="331"/>
      <c r="Y619" s="373"/>
      <c r="Z619" s="346"/>
      <c r="AA619" s="385"/>
      <c r="AB619" s="379"/>
      <c r="AC619" s="385"/>
      <c r="AD619" s="388"/>
      <c r="AE619" s="341"/>
      <c r="AF619" s="344"/>
      <c r="AG619" s="341"/>
      <c r="AH619" s="367"/>
      <c r="AI619" s="347"/>
      <c r="AJ619" s="350"/>
      <c r="AK619" s="353"/>
      <c r="AL619" s="341"/>
      <c r="AM619" s="344"/>
      <c r="AN619" s="341"/>
      <c r="AO619" s="367"/>
      <c r="AP619" s="347"/>
      <c r="AQ619" s="359"/>
      <c r="AR619" s="362"/>
      <c r="AS619" s="224"/>
      <c r="AT619" s="225">
        <f>IFERROR(VLOOKUP(AS619,'COSTOS CTO 495-2025'!$B$6:$C$180,2,FALSE),0)</f>
        <v>0</v>
      </c>
      <c r="AU619" s="226"/>
      <c r="AV619" s="225">
        <f>IFERROR(VLOOKUP(AU619,'COSTOS CTO 495-2025'!$B$6:$C$239,2,FALSE),0)</f>
        <v>0</v>
      </c>
      <c r="AW619" s="227"/>
      <c r="AX619" s="225">
        <f>IFERROR(VLOOKUP(AW619,'COSTOS CTO 495-2025'!$B$6:$C$180,2,FALSE),0)</f>
        <v>0</v>
      </c>
      <c r="AY619" s="227"/>
      <c r="AZ619" s="225">
        <f>IFERROR(VLOOKUP(AY619,'COSTOS CTO 495-2025'!$B$6:$C$239,2,FALSE),0)</f>
        <v>0</v>
      </c>
      <c r="BA619" s="228"/>
      <c r="BB619" s="225">
        <f>IFERROR(VLOOKUP(BA619,'COSTOS CTO 495-2025'!$B$6:$C$289,2,FALSE),0)</f>
        <v>0</v>
      </c>
      <c r="BC619" s="229"/>
      <c r="BD619" s="225">
        <f>IFERROR(VLOOKUP(BC619,'COSTOS CTO 495-2025'!$B$6:$C$209,2,FALSE),0)</f>
        <v>0</v>
      </c>
      <c r="BE619" s="229"/>
      <c r="BF619" s="225">
        <f>IFERROR(VLOOKUP(BE619,'COSTOS CTO 495-2025'!$B$6:$C$180,2,FALSE),0)</f>
        <v>0</v>
      </c>
      <c r="BG619" s="370"/>
      <c r="BH619" s="364">
        <f>IFERROR(VLOOKUP(BG619,'COSTOS CTO 495-2025'!$B$6:$C$180,2,FALSE),0)</f>
        <v>0</v>
      </c>
      <c r="BI619" s="364"/>
      <c r="BJ619" s="364"/>
      <c r="BK619" s="328"/>
      <c r="BL619" s="331"/>
      <c r="BM619" s="334"/>
    </row>
    <row r="620" spans="1:65" x14ac:dyDescent="0.3">
      <c r="A620" s="373"/>
      <c r="B620" s="376"/>
      <c r="C620" s="379"/>
      <c r="D620" s="379"/>
      <c r="E620" s="334"/>
      <c r="F620" s="373"/>
      <c r="G620" s="382"/>
      <c r="H620" s="385"/>
      <c r="I620" s="385"/>
      <c r="J620" s="379"/>
      <c r="K620" s="346"/>
      <c r="L620" s="346"/>
      <c r="M620" s="346"/>
      <c r="N620" s="379"/>
      <c r="O620" s="346"/>
      <c r="P620" s="346"/>
      <c r="Q620" s="379"/>
      <c r="R620" s="337"/>
      <c r="S620" s="379"/>
      <c r="T620" s="379"/>
      <c r="U620" s="379"/>
      <c r="V620" s="230"/>
      <c r="W620" s="379"/>
      <c r="X620" s="331"/>
      <c r="Y620" s="373"/>
      <c r="Z620" s="346"/>
      <c r="AA620" s="385"/>
      <c r="AB620" s="379"/>
      <c r="AC620" s="385"/>
      <c r="AD620" s="388"/>
      <c r="AE620" s="231"/>
      <c r="AF620" s="232"/>
      <c r="AG620" s="230"/>
      <c r="AH620" s="367"/>
      <c r="AI620" s="230"/>
      <c r="AJ620" s="230"/>
      <c r="AK620" s="233"/>
      <c r="AL620" s="230"/>
      <c r="AM620" s="230"/>
      <c r="AN620" s="230"/>
      <c r="AO620" s="367"/>
      <c r="AP620" s="230"/>
      <c r="AQ620" s="230"/>
      <c r="AR620" s="230"/>
      <c r="AS620" s="234"/>
      <c r="AT620" s="235">
        <f>+SUM(AT617:AT619)</f>
        <v>0</v>
      </c>
      <c r="AU620" s="234"/>
      <c r="AV620" s="235">
        <f>+SUM(AV617:AV619)</f>
        <v>0</v>
      </c>
      <c r="AW620" s="235"/>
      <c r="AX620" s="235">
        <f>+SUM(AX617:AX619)</f>
        <v>0</v>
      </c>
      <c r="AY620" s="234"/>
      <c r="AZ620" s="235">
        <f>+SUM(AZ617:AZ619)</f>
        <v>0</v>
      </c>
      <c r="BA620" s="235"/>
      <c r="BB620" s="235">
        <f>BB617+BB618+BB619</f>
        <v>0</v>
      </c>
      <c r="BC620" s="236"/>
      <c r="BD620" s="235">
        <f>+BD617+BD618+BD619</f>
        <v>0</v>
      </c>
      <c r="BE620" s="236"/>
      <c r="BF620" s="235">
        <f>+SUM(BF617:BF619)</f>
        <v>0</v>
      </c>
      <c r="BG620" s="370"/>
      <c r="BH620" s="364">
        <f>IFERROR(VLOOKUP(BG620,'COSTOS CTO 495-2025'!$B$6:$C$180,2,FALSE),0)</f>
        <v>0</v>
      </c>
      <c r="BI620" s="365"/>
      <c r="BJ620" s="364"/>
      <c r="BK620" s="328"/>
      <c r="BL620" s="331"/>
      <c r="BM620" s="334"/>
    </row>
    <row r="621" spans="1:65" x14ac:dyDescent="0.3">
      <c r="A621" s="373"/>
      <c r="B621" s="376"/>
      <c r="C621" s="379"/>
      <c r="D621" s="379"/>
      <c r="E621" s="334"/>
      <c r="F621" s="373"/>
      <c r="G621" s="382"/>
      <c r="H621" s="385"/>
      <c r="I621" s="385"/>
      <c r="J621" s="379"/>
      <c r="K621" s="346"/>
      <c r="L621" s="346"/>
      <c r="M621" s="346"/>
      <c r="N621" s="379"/>
      <c r="O621" s="346"/>
      <c r="P621" s="346"/>
      <c r="Q621" s="379"/>
      <c r="R621" s="337"/>
      <c r="S621" s="379"/>
      <c r="T621" s="379"/>
      <c r="U621" s="379"/>
      <c r="V621" s="336"/>
      <c r="W621" s="379"/>
      <c r="X621" s="331"/>
      <c r="Y621" s="373"/>
      <c r="Z621" s="346"/>
      <c r="AA621" s="385"/>
      <c r="AB621" s="379"/>
      <c r="AC621" s="385"/>
      <c r="AD621" s="388"/>
      <c r="AE621" s="339"/>
      <c r="AF621" s="342">
        <f>IF(AE621=0,0,IF(AG621=0,(EOMONTH(AE621,0)+1-(AE621)),(1+AG621-AE621)))</f>
        <v>0</v>
      </c>
      <c r="AG621" s="327"/>
      <c r="AH621" s="367"/>
      <c r="AI621" s="345"/>
      <c r="AJ621" s="348">
        <f>IFERROR(VLOOKUP(AI621,'COSTOS CTO 495-2025'!$B$6:$C$180,2,FALSE),0)</f>
        <v>0</v>
      </c>
      <c r="AK621" s="351">
        <f>+AF621*AJ621</f>
        <v>0</v>
      </c>
      <c r="AL621" s="354"/>
      <c r="AM621" s="342">
        <f>IF(AL621=0,0,IF(AN621=0,(EOMONTH(AL621,0)+1-(AL621)),(1+AN621-AL621)))</f>
        <v>0</v>
      </c>
      <c r="AN621" s="354"/>
      <c r="AO621" s="367"/>
      <c r="AP621" s="345"/>
      <c r="AQ621" s="357">
        <f>IFERROR(VLOOKUP(AP621,'COSTOS CTO 495-2025'!$B$6:$C$180,2,FALSE),0)</f>
        <v>0</v>
      </c>
      <c r="AR621" s="360">
        <f>+AQ621*AM621</f>
        <v>0</v>
      </c>
      <c r="AS621" s="224"/>
      <c r="AT621" s="225">
        <f>IFERROR(VLOOKUP(AS621,'COSTOS CTO 495-2025'!$B$6:$C$180,2,FALSE),0)</f>
        <v>0</v>
      </c>
      <c r="AU621" s="226"/>
      <c r="AV621" s="225">
        <f>IFERROR(VLOOKUP(AU621,'COSTOS CTO 495-2025'!$B$6:$C$239,2,FALSE),0)</f>
        <v>0</v>
      </c>
      <c r="AW621" s="227"/>
      <c r="AX621" s="225">
        <f>IFERROR(VLOOKUP(AW621,'COSTOS CTO 495-2025'!$B$6:$C$180,2,FALSE),0)</f>
        <v>0</v>
      </c>
      <c r="AY621" s="227"/>
      <c r="AZ621" s="225">
        <f>IFERROR(VLOOKUP(AY621,'COSTOS CTO 495-2025'!$B$6:$C$239,2,FALSE),0)</f>
        <v>0</v>
      </c>
      <c r="BA621" s="228"/>
      <c r="BB621" s="225">
        <f>IFERROR(VLOOKUP(BA621,'COSTOS CTO 495-2025'!$B$6:$C$289,2,FALSE),0)</f>
        <v>0</v>
      </c>
      <c r="BC621" s="229"/>
      <c r="BD621" s="225">
        <f>IFERROR(VLOOKUP(BC621,'COSTOS CTO 495-2025'!$B$6:$C$209,2,FALSE),0)</f>
        <v>0</v>
      </c>
      <c r="BE621" s="229"/>
      <c r="BF621" s="225">
        <f>IFERROR(VLOOKUP(BE621,'COSTOS CTO 495-2025'!$B$6:$C$180,2,FALSE),0)</f>
        <v>0</v>
      </c>
      <c r="BG621" s="370"/>
      <c r="BH621" s="364">
        <f>IFERROR(VLOOKUP(BG621,'COSTOS CTO 495-2025'!$B$6:$C$180,2,FALSE),0)</f>
        <v>0</v>
      </c>
      <c r="BI621" s="363">
        <f>+SUM(AZ624+AX624+BD624+AT624+AV624+BH624+AR621+AK621+BF624+BB624)</f>
        <v>0</v>
      </c>
      <c r="BJ621" s="364"/>
      <c r="BK621" s="328"/>
      <c r="BL621" s="331"/>
      <c r="BM621" s="334"/>
    </row>
    <row r="622" spans="1:65" x14ac:dyDescent="0.3">
      <c r="A622" s="373"/>
      <c r="B622" s="376"/>
      <c r="C622" s="379"/>
      <c r="D622" s="379"/>
      <c r="E622" s="334"/>
      <c r="F622" s="373"/>
      <c r="G622" s="382"/>
      <c r="H622" s="385"/>
      <c r="I622" s="385"/>
      <c r="J622" s="379"/>
      <c r="K622" s="346"/>
      <c r="L622" s="346"/>
      <c r="M622" s="346"/>
      <c r="N622" s="379"/>
      <c r="O622" s="346"/>
      <c r="P622" s="346"/>
      <c r="Q622" s="379"/>
      <c r="R622" s="337"/>
      <c r="S622" s="379"/>
      <c r="T622" s="379"/>
      <c r="U622" s="379"/>
      <c r="V622" s="337"/>
      <c r="W622" s="379"/>
      <c r="X622" s="331"/>
      <c r="Y622" s="373"/>
      <c r="Z622" s="346"/>
      <c r="AA622" s="385"/>
      <c r="AB622" s="379"/>
      <c r="AC622" s="385"/>
      <c r="AD622" s="388"/>
      <c r="AE622" s="340"/>
      <c r="AF622" s="343"/>
      <c r="AG622" s="328"/>
      <c r="AH622" s="367"/>
      <c r="AI622" s="346"/>
      <c r="AJ622" s="349"/>
      <c r="AK622" s="352"/>
      <c r="AL622" s="355"/>
      <c r="AM622" s="343"/>
      <c r="AN622" s="355"/>
      <c r="AO622" s="367"/>
      <c r="AP622" s="346"/>
      <c r="AQ622" s="358"/>
      <c r="AR622" s="361"/>
      <c r="AS622" s="224"/>
      <c r="AT622" s="225">
        <f>IFERROR(VLOOKUP(AS622,'COSTOS CTO 495-2025'!$B$6:$C$180,2,FALSE),0)</f>
        <v>0</v>
      </c>
      <c r="AU622" s="226"/>
      <c r="AV622" s="225">
        <f>IFERROR(VLOOKUP(AU622,'COSTOS CTO 495-2025'!$B$6:$C$239,2,FALSE),0)</f>
        <v>0</v>
      </c>
      <c r="AW622" s="227"/>
      <c r="AX622" s="225">
        <f>IFERROR(VLOOKUP(AW622,'COSTOS CTO 495-2025'!$B$6:$C$180,2,FALSE),0)</f>
        <v>0</v>
      </c>
      <c r="AY622" s="227"/>
      <c r="AZ622" s="225">
        <f>IFERROR(VLOOKUP(AY622,'COSTOS CTO 495-2025'!$B$6:$C$239,2,FALSE),0)</f>
        <v>0</v>
      </c>
      <c r="BA622" s="228"/>
      <c r="BB622" s="225">
        <f>IFERROR(VLOOKUP(BA622,'COSTOS CTO 495-2025'!$B$6:$C$289,2,FALSE),0)</f>
        <v>0</v>
      </c>
      <c r="BC622" s="229"/>
      <c r="BD622" s="225">
        <f>IFERROR(VLOOKUP(BC622,'COSTOS CTO 495-2025'!$B$6:$C$209,2,FALSE),0)</f>
        <v>0</v>
      </c>
      <c r="BE622" s="229"/>
      <c r="BF622" s="225">
        <f>IFERROR(VLOOKUP(BE622,'COSTOS CTO 495-2025'!$B$6:$C$180,2,FALSE),0)</f>
        <v>0</v>
      </c>
      <c r="BG622" s="370"/>
      <c r="BH622" s="364">
        <f>IFERROR(VLOOKUP(BG622,'COSTOS CTO 495-2025'!$B$6:$C$180,2,FALSE),0)</f>
        <v>0</v>
      </c>
      <c r="BI622" s="364"/>
      <c r="BJ622" s="364"/>
      <c r="BK622" s="328"/>
      <c r="BL622" s="331"/>
      <c r="BM622" s="334"/>
    </row>
    <row r="623" spans="1:65" x14ac:dyDescent="0.3">
      <c r="A623" s="373"/>
      <c r="B623" s="376"/>
      <c r="C623" s="379"/>
      <c r="D623" s="379"/>
      <c r="E623" s="334"/>
      <c r="F623" s="373"/>
      <c r="G623" s="382"/>
      <c r="H623" s="385"/>
      <c r="I623" s="385"/>
      <c r="J623" s="379"/>
      <c r="K623" s="346"/>
      <c r="L623" s="346"/>
      <c r="M623" s="346"/>
      <c r="N623" s="379"/>
      <c r="O623" s="346"/>
      <c r="P623" s="346"/>
      <c r="Q623" s="379"/>
      <c r="R623" s="337"/>
      <c r="S623" s="379"/>
      <c r="T623" s="379"/>
      <c r="U623" s="379"/>
      <c r="V623" s="338"/>
      <c r="W623" s="379"/>
      <c r="X623" s="331"/>
      <c r="Y623" s="373"/>
      <c r="Z623" s="346"/>
      <c r="AA623" s="385"/>
      <c r="AB623" s="379"/>
      <c r="AC623" s="385"/>
      <c r="AD623" s="388"/>
      <c r="AE623" s="341"/>
      <c r="AF623" s="344"/>
      <c r="AG623" s="329"/>
      <c r="AH623" s="367"/>
      <c r="AI623" s="347"/>
      <c r="AJ623" s="350"/>
      <c r="AK623" s="353"/>
      <c r="AL623" s="356"/>
      <c r="AM623" s="344"/>
      <c r="AN623" s="356"/>
      <c r="AO623" s="367"/>
      <c r="AP623" s="347"/>
      <c r="AQ623" s="359"/>
      <c r="AR623" s="362"/>
      <c r="AS623" s="224"/>
      <c r="AT623" s="225">
        <f>IFERROR(VLOOKUP(AS623,'COSTOS CTO 495-2025'!$B$6:$C$180,2,FALSE),0)</f>
        <v>0</v>
      </c>
      <c r="AU623" s="226"/>
      <c r="AV623" s="225">
        <f>IFERROR(VLOOKUP(AU623,'COSTOS CTO 495-2025'!$B$6:$C$239,2,FALSE),0)</f>
        <v>0</v>
      </c>
      <c r="AW623" s="227"/>
      <c r="AX623" s="225">
        <f>IFERROR(VLOOKUP(AW623,'COSTOS CTO 495-2025'!$B$6:$C$180,2,FALSE),0)</f>
        <v>0</v>
      </c>
      <c r="AY623" s="227"/>
      <c r="AZ623" s="225">
        <f>IFERROR(VLOOKUP(AY623,'COSTOS CTO 495-2025'!$B$6:$C$239,2,FALSE),0)</f>
        <v>0</v>
      </c>
      <c r="BA623" s="228"/>
      <c r="BB623" s="225">
        <f>IFERROR(VLOOKUP(BA623,'COSTOS CTO 495-2025'!$B$6:$C$289,2,FALSE),0)</f>
        <v>0</v>
      </c>
      <c r="BC623" s="229"/>
      <c r="BD623" s="225">
        <f>IFERROR(VLOOKUP(BC623,'COSTOS CTO 495-2025'!$B$6:$C$209,2,FALSE),0)</f>
        <v>0</v>
      </c>
      <c r="BE623" s="229"/>
      <c r="BF623" s="225">
        <f>IFERROR(VLOOKUP(BE623,'COSTOS CTO 495-2025'!$B$6:$C$180,2,FALSE),0)</f>
        <v>0</v>
      </c>
      <c r="BG623" s="370"/>
      <c r="BH623" s="364">
        <f>IFERROR(VLOOKUP(BG623,'COSTOS CTO 495-2025'!$B$6:$C$180,2,FALSE),0)</f>
        <v>0</v>
      </c>
      <c r="BI623" s="364"/>
      <c r="BJ623" s="364"/>
      <c r="BK623" s="328"/>
      <c r="BL623" s="331"/>
      <c r="BM623" s="334"/>
    </row>
    <row r="624" spans="1:65" x14ac:dyDescent="0.3">
      <c r="A624" s="373"/>
      <c r="B624" s="376"/>
      <c r="C624" s="379"/>
      <c r="D624" s="379"/>
      <c r="E624" s="334"/>
      <c r="F624" s="373"/>
      <c r="G624" s="382"/>
      <c r="H624" s="385"/>
      <c r="I624" s="385"/>
      <c r="J624" s="379"/>
      <c r="K624" s="346"/>
      <c r="L624" s="346"/>
      <c r="M624" s="346"/>
      <c r="N624" s="379"/>
      <c r="O624" s="346"/>
      <c r="P624" s="346"/>
      <c r="Q624" s="379"/>
      <c r="R624" s="337"/>
      <c r="S624" s="379"/>
      <c r="T624" s="379"/>
      <c r="U624" s="379"/>
      <c r="V624" s="230"/>
      <c r="W624" s="379"/>
      <c r="X624" s="331"/>
      <c r="Y624" s="373"/>
      <c r="Z624" s="346"/>
      <c r="AA624" s="385"/>
      <c r="AB624" s="379"/>
      <c r="AC624" s="385"/>
      <c r="AD624" s="388"/>
      <c r="AE624" s="231"/>
      <c r="AF624" s="232"/>
      <c r="AG624" s="230"/>
      <c r="AH624" s="367"/>
      <c r="AI624" s="230"/>
      <c r="AJ624" s="230"/>
      <c r="AK624" s="233"/>
      <c r="AL624" s="230"/>
      <c r="AM624" s="230"/>
      <c r="AN624" s="230"/>
      <c r="AO624" s="367"/>
      <c r="AP624" s="233"/>
      <c r="AQ624" s="233"/>
      <c r="AR624" s="233"/>
      <c r="AS624" s="234"/>
      <c r="AT624" s="235">
        <f>+SUM(AT621:AT623)</f>
        <v>0</v>
      </c>
      <c r="AU624" s="234"/>
      <c r="AV624" s="235">
        <f>+SUM(AV621:AV623)</f>
        <v>0</v>
      </c>
      <c r="AW624" s="235"/>
      <c r="AX624" s="235">
        <f>+SUM(AX621:AX623)</f>
        <v>0</v>
      </c>
      <c r="AY624" s="234"/>
      <c r="AZ624" s="235">
        <f>+SUM(AZ621:AZ623)</f>
        <v>0</v>
      </c>
      <c r="BA624" s="235"/>
      <c r="BB624" s="235">
        <f>SUM(BB621:BB623)</f>
        <v>0</v>
      </c>
      <c r="BC624" s="236"/>
      <c r="BD624" s="235">
        <f>+SUM(BD621:BD623)</f>
        <v>0</v>
      </c>
      <c r="BE624" s="236"/>
      <c r="BF624" s="235">
        <f>+SUM(BF621:BF623)</f>
        <v>0</v>
      </c>
      <c r="BG624" s="370"/>
      <c r="BH624" s="364">
        <f>IFERROR(VLOOKUP(BG624,'COSTOS CTO 495-2025'!$B$6:$C$180,2,FALSE),0)</f>
        <v>0</v>
      </c>
      <c r="BI624" s="365"/>
      <c r="BJ624" s="364"/>
      <c r="BK624" s="328"/>
      <c r="BL624" s="331"/>
      <c r="BM624" s="334"/>
    </row>
    <row r="625" spans="1:65" x14ac:dyDescent="0.3">
      <c r="A625" s="373"/>
      <c r="B625" s="376"/>
      <c r="C625" s="379"/>
      <c r="D625" s="379"/>
      <c r="E625" s="334"/>
      <c r="F625" s="373"/>
      <c r="G625" s="382"/>
      <c r="H625" s="385"/>
      <c r="I625" s="385"/>
      <c r="J625" s="379"/>
      <c r="K625" s="346"/>
      <c r="L625" s="346"/>
      <c r="M625" s="346"/>
      <c r="N625" s="379"/>
      <c r="O625" s="346"/>
      <c r="P625" s="346"/>
      <c r="Q625" s="379"/>
      <c r="R625" s="337"/>
      <c r="S625" s="379"/>
      <c r="T625" s="379"/>
      <c r="U625" s="379"/>
      <c r="V625" s="336"/>
      <c r="W625" s="379"/>
      <c r="X625" s="331"/>
      <c r="Y625" s="373"/>
      <c r="Z625" s="346"/>
      <c r="AA625" s="385"/>
      <c r="AB625" s="379"/>
      <c r="AC625" s="385"/>
      <c r="AD625" s="388"/>
      <c r="AE625" s="339"/>
      <c r="AF625" s="342">
        <f>IF(AE625=0,0,IF(AG625=0,(EOMONTH(AE625,0)+1-(AE625)),(1+AG625-AE625)))</f>
        <v>0</v>
      </c>
      <c r="AG625" s="327"/>
      <c r="AH625" s="367"/>
      <c r="AI625" s="345"/>
      <c r="AJ625" s="348">
        <f>IFERROR(VLOOKUP(AI625,'COSTOS CTO 495-2025'!$B$6:$C$180,2,FALSE),0)</f>
        <v>0</v>
      </c>
      <c r="AK625" s="351">
        <f>+AF625*AJ625</f>
        <v>0</v>
      </c>
      <c r="AL625" s="354"/>
      <c r="AM625" s="342">
        <f>IF(AL625=0,0,IF(AN625=0,(EOMONTH(AL625,0)+1-(AL625)),(1+AN625-AL625)))</f>
        <v>0</v>
      </c>
      <c r="AN625" s="354"/>
      <c r="AO625" s="367"/>
      <c r="AP625" s="345"/>
      <c r="AQ625" s="357">
        <f>IFERROR(VLOOKUP(AP625,'COSTOS CTO 495-2025'!$B$6:$C$180,2,FALSE),0)</f>
        <v>0</v>
      </c>
      <c r="AR625" s="360">
        <f>+AQ625*AM625</f>
        <v>0</v>
      </c>
      <c r="AS625" s="224"/>
      <c r="AT625" s="225">
        <f>IFERROR(VLOOKUP(AS625,'COSTOS CTO 495-2025'!$B$6:$C$180,2,FALSE),0)</f>
        <v>0</v>
      </c>
      <c r="AU625" s="226"/>
      <c r="AV625" s="225">
        <f>IFERROR(VLOOKUP(AU625,'COSTOS CTO 495-2025'!$B$6:$C$239,2,FALSE),0)</f>
        <v>0</v>
      </c>
      <c r="AW625" s="227"/>
      <c r="AX625" s="225">
        <f>IFERROR(VLOOKUP(AW625,'COSTOS CTO 495-2025'!$B$6:$C$180,2,FALSE),0)</f>
        <v>0</v>
      </c>
      <c r="AY625" s="227"/>
      <c r="AZ625" s="225">
        <f>IFERROR(VLOOKUP(AY625,'COSTOS CTO 495-2025'!$B$6:$C$239,2,FALSE),0)</f>
        <v>0</v>
      </c>
      <c r="BA625" s="228"/>
      <c r="BB625" s="225">
        <f>IFERROR(VLOOKUP(BA625,'COSTOS CTO 495-2025'!$B$6:$C$289,2,FALSE),0)</f>
        <v>0</v>
      </c>
      <c r="BC625" s="229"/>
      <c r="BD625" s="225">
        <f>IFERROR(VLOOKUP(BC625,'COSTOS CTO 495-2025'!$B$6:$C$209,2,FALSE),0)</f>
        <v>0</v>
      </c>
      <c r="BE625" s="229"/>
      <c r="BF625" s="225">
        <f>IFERROR(VLOOKUP(BE625,'COSTOS CTO 495-2025'!$B$6:$C$209,2,FALSE),0)</f>
        <v>0</v>
      </c>
      <c r="BG625" s="370"/>
      <c r="BH625" s="364">
        <f>IFERROR(VLOOKUP(BG625,'COSTOS CTO 495-2025'!$B$6:$C$180,2,FALSE),0)</f>
        <v>0</v>
      </c>
      <c r="BI625" s="363">
        <f>+SUM(AZ628+AX628+BD628+AT628+AV628+BH628+AR625+AK625+BF628+BB628)</f>
        <v>0</v>
      </c>
      <c r="BJ625" s="364"/>
      <c r="BK625" s="328"/>
      <c r="BL625" s="331"/>
      <c r="BM625" s="334"/>
    </row>
    <row r="626" spans="1:65" x14ac:dyDescent="0.3">
      <c r="A626" s="373"/>
      <c r="B626" s="376"/>
      <c r="C626" s="379"/>
      <c r="D626" s="379"/>
      <c r="E626" s="334"/>
      <c r="F626" s="373"/>
      <c r="G626" s="382"/>
      <c r="H626" s="385"/>
      <c r="I626" s="385"/>
      <c r="J626" s="379"/>
      <c r="K626" s="346"/>
      <c r="L626" s="346"/>
      <c r="M626" s="346"/>
      <c r="N626" s="379"/>
      <c r="O626" s="346"/>
      <c r="P626" s="346"/>
      <c r="Q626" s="379"/>
      <c r="R626" s="337"/>
      <c r="S626" s="379"/>
      <c r="T626" s="379"/>
      <c r="U626" s="379"/>
      <c r="V626" s="337"/>
      <c r="W626" s="379"/>
      <c r="X626" s="331"/>
      <c r="Y626" s="373"/>
      <c r="Z626" s="346"/>
      <c r="AA626" s="385"/>
      <c r="AB626" s="379"/>
      <c r="AC626" s="385"/>
      <c r="AD626" s="388"/>
      <c r="AE626" s="340"/>
      <c r="AF626" s="343"/>
      <c r="AG626" s="328"/>
      <c r="AH626" s="367"/>
      <c r="AI626" s="346"/>
      <c r="AJ626" s="349"/>
      <c r="AK626" s="352"/>
      <c r="AL626" s="355"/>
      <c r="AM626" s="343"/>
      <c r="AN626" s="355"/>
      <c r="AO626" s="367"/>
      <c r="AP626" s="346"/>
      <c r="AQ626" s="358"/>
      <c r="AR626" s="361"/>
      <c r="AS626" s="224"/>
      <c r="AT626" s="225">
        <f>IFERROR(VLOOKUP(AS626,'COSTOS CTO 495-2025'!$B$6:$C$180,2,FALSE),0)</f>
        <v>0</v>
      </c>
      <c r="AU626" s="226"/>
      <c r="AV626" s="225">
        <f>IFERROR(VLOOKUP(AU626,'COSTOS CTO 495-2025'!$B$6:$C$239,2,FALSE),0)</f>
        <v>0</v>
      </c>
      <c r="AW626" s="227"/>
      <c r="AX626" s="225">
        <f>IFERROR(VLOOKUP(AW626,'COSTOS CTO 495-2025'!$B$6:$C$180,2,FALSE),0)</f>
        <v>0</v>
      </c>
      <c r="AY626" s="227"/>
      <c r="AZ626" s="225">
        <f>IFERROR(VLOOKUP(AY626,'COSTOS CTO 495-2025'!$B$6:$C$239,2,FALSE),0)</f>
        <v>0</v>
      </c>
      <c r="BA626" s="228"/>
      <c r="BB626" s="225">
        <f>IFERROR(VLOOKUP(BA626,'COSTOS CTO 495-2025'!$B$6:$C$289,2,FALSE),0)</f>
        <v>0</v>
      </c>
      <c r="BC626" s="229"/>
      <c r="BD626" s="225">
        <f>IFERROR(VLOOKUP(BC626,'COSTOS CTO 495-2025'!$B$6:$C$209,2,FALSE),0)</f>
        <v>0</v>
      </c>
      <c r="BE626" s="229"/>
      <c r="BF626" s="225">
        <f>IFERROR(VLOOKUP(BE626,'COSTOS CTO 495-2025'!$B$6:$C$209,2,FALSE),0)</f>
        <v>0</v>
      </c>
      <c r="BG626" s="370"/>
      <c r="BH626" s="364">
        <f>IFERROR(VLOOKUP(BG626,'COSTOS CTO 495-2025'!$B$6:$C$180,2,FALSE),0)</f>
        <v>0</v>
      </c>
      <c r="BI626" s="364"/>
      <c r="BJ626" s="364"/>
      <c r="BK626" s="328"/>
      <c r="BL626" s="331"/>
      <c r="BM626" s="334"/>
    </row>
    <row r="627" spans="1:65" x14ac:dyDescent="0.3">
      <c r="A627" s="373"/>
      <c r="B627" s="376"/>
      <c r="C627" s="379"/>
      <c r="D627" s="379"/>
      <c r="E627" s="334"/>
      <c r="F627" s="373"/>
      <c r="G627" s="382"/>
      <c r="H627" s="385"/>
      <c r="I627" s="385"/>
      <c r="J627" s="379"/>
      <c r="K627" s="346"/>
      <c r="L627" s="346"/>
      <c r="M627" s="346"/>
      <c r="N627" s="379"/>
      <c r="O627" s="346"/>
      <c r="P627" s="346"/>
      <c r="Q627" s="379"/>
      <c r="R627" s="337"/>
      <c r="S627" s="379"/>
      <c r="T627" s="379"/>
      <c r="U627" s="379"/>
      <c r="V627" s="338"/>
      <c r="W627" s="379"/>
      <c r="X627" s="331"/>
      <c r="Y627" s="373"/>
      <c r="Z627" s="346"/>
      <c r="AA627" s="385"/>
      <c r="AB627" s="379"/>
      <c r="AC627" s="385"/>
      <c r="AD627" s="388"/>
      <c r="AE627" s="341"/>
      <c r="AF627" s="344"/>
      <c r="AG627" s="329"/>
      <c r="AH627" s="367"/>
      <c r="AI627" s="347"/>
      <c r="AJ627" s="350"/>
      <c r="AK627" s="353"/>
      <c r="AL627" s="356"/>
      <c r="AM627" s="344"/>
      <c r="AN627" s="356"/>
      <c r="AO627" s="367"/>
      <c r="AP627" s="347"/>
      <c r="AQ627" s="359"/>
      <c r="AR627" s="362"/>
      <c r="AS627" s="224"/>
      <c r="AT627" s="225">
        <f>IFERROR(VLOOKUP(AS627,'COSTOS CTO 495-2025'!$B$6:$C$180,2,FALSE),0)</f>
        <v>0</v>
      </c>
      <c r="AU627" s="226"/>
      <c r="AV627" s="225">
        <f>IFERROR(VLOOKUP(AU627,'COSTOS CTO 495-2025'!$B$6:$C$239,2,FALSE),0)</f>
        <v>0</v>
      </c>
      <c r="AW627" s="227"/>
      <c r="AX627" s="225">
        <f>IFERROR(VLOOKUP(AW627,'COSTOS CTO 495-2025'!$B$6:$C$180,2,FALSE),0)</f>
        <v>0</v>
      </c>
      <c r="AY627" s="227"/>
      <c r="AZ627" s="225">
        <f>IFERROR(VLOOKUP(AY627,'COSTOS CTO 495-2025'!$B$6:$C$239,2,FALSE),0)</f>
        <v>0</v>
      </c>
      <c r="BA627" s="228"/>
      <c r="BB627" s="225">
        <f>IFERROR(VLOOKUP(BA627,'COSTOS CTO 495-2025'!$B$6:$C$289,2,FALSE),0)</f>
        <v>0</v>
      </c>
      <c r="BC627" s="229"/>
      <c r="BD627" s="225">
        <f>IFERROR(VLOOKUP(BC627,'COSTOS CTO 495-2025'!$B$6:$C$209,2,FALSE),0)</f>
        <v>0</v>
      </c>
      <c r="BE627" s="229"/>
      <c r="BF627" s="225">
        <f>IFERROR(VLOOKUP(BE627,'COSTOS CTO 495-2025'!$B$6:$C$209,2,FALSE),0)</f>
        <v>0</v>
      </c>
      <c r="BG627" s="370"/>
      <c r="BH627" s="364">
        <f>IFERROR(VLOOKUP(BG627,'COSTOS CTO 495-2025'!$B$6:$C$180,2,FALSE),0)</f>
        <v>0</v>
      </c>
      <c r="BI627" s="364"/>
      <c r="BJ627" s="364"/>
      <c r="BK627" s="328"/>
      <c r="BL627" s="331"/>
      <c r="BM627" s="334"/>
    </row>
    <row r="628" spans="1:65" x14ac:dyDescent="0.3">
      <c r="A628" s="374"/>
      <c r="B628" s="377"/>
      <c r="C628" s="380"/>
      <c r="D628" s="380"/>
      <c r="E628" s="335"/>
      <c r="F628" s="374"/>
      <c r="G628" s="383"/>
      <c r="H628" s="386"/>
      <c r="I628" s="386"/>
      <c r="J628" s="380"/>
      <c r="K628" s="347"/>
      <c r="L628" s="347"/>
      <c r="M628" s="347"/>
      <c r="N628" s="380"/>
      <c r="O628" s="347"/>
      <c r="P628" s="347"/>
      <c r="Q628" s="380"/>
      <c r="R628" s="338"/>
      <c r="S628" s="380"/>
      <c r="T628" s="380"/>
      <c r="U628" s="380"/>
      <c r="V628" s="230"/>
      <c r="W628" s="380"/>
      <c r="X628" s="332"/>
      <c r="Y628" s="374"/>
      <c r="Z628" s="347"/>
      <c r="AA628" s="386"/>
      <c r="AB628" s="380"/>
      <c r="AC628" s="386"/>
      <c r="AD628" s="389"/>
      <c r="AE628" s="231"/>
      <c r="AF628" s="232"/>
      <c r="AG628" s="230"/>
      <c r="AH628" s="368"/>
      <c r="AI628" s="230"/>
      <c r="AJ628" s="230"/>
      <c r="AK628" s="233"/>
      <c r="AL628" s="230"/>
      <c r="AM628" s="230"/>
      <c r="AN628" s="230"/>
      <c r="AO628" s="368"/>
      <c r="AP628" s="233"/>
      <c r="AQ628" s="233"/>
      <c r="AR628" s="233"/>
      <c r="AS628" s="234"/>
      <c r="AT628" s="235">
        <f>+SUM(AT625:AT627)</f>
        <v>0</v>
      </c>
      <c r="AU628" s="234"/>
      <c r="AV628" s="235">
        <f>+SUM(AV625:AV627)</f>
        <v>0</v>
      </c>
      <c r="AW628" s="235"/>
      <c r="AX628" s="235">
        <f>+SUM(AX625:AX627)</f>
        <v>0</v>
      </c>
      <c r="AY628" s="234"/>
      <c r="AZ628" s="235">
        <f>+SUM(AZ625:AZ627)</f>
        <v>0</v>
      </c>
      <c r="BA628" s="235"/>
      <c r="BB628" s="235">
        <f>SUM(BB625:BB627)</f>
        <v>0</v>
      </c>
      <c r="BC628" s="236"/>
      <c r="BD628" s="235">
        <f>+SUM(BD625:BD627)</f>
        <v>0</v>
      </c>
      <c r="BE628" s="236"/>
      <c r="BF628" s="235">
        <f>+SUM(BF625:BF627)</f>
        <v>0</v>
      </c>
      <c r="BG628" s="371"/>
      <c r="BH628" s="365">
        <f>IFERROR(VLOOKUP(BG628,'COSTOS CTO 495-2025'!$B$6:$C$180,2,FALSE),0)</f>
        <v>0</v>
      </c>
      <c r="BI628" s="365"/>
      <c r="BJ628" s="365"/>
      <c r="BK628" s="329"/>
      <c r="BL628" s="332"/>
      <c r="BM628" s="335"/>
    </row>
    <row r="629" spans="1:65" x14ac:dyDescent="0.3">
      <c r="A629" s="372"/>
      <c r="B629" s="375"/>
      <c r="C629" s="378"/>
      <c r="D629" s="378"/>
      <c r="E629" s="333"/>
      <c r="F629" s="372"/>
      <c r="G629" s="381"/>
      <c r="H629" s="384"/>
      <c r="I629" s="384"/>
      <c r="J629" s="378"/>
      <c r="K629" s="345"/>
      <c r="L629" s="345"/>
      <c r="M629" s="345"/>
      <c r="N629" s="378"/>
      <c r="O629" s="345"/>
      <c r="P629" s="345"/>
      <c r="Q629" s="378"/>
      <c r="R629" s="336"/>
      <c r="S629" s="378"/>
      <c r="T629" s="378"/>
      <c r="U629" s="378"/>
      <c r="V629" s="336"/>
      <c r="W629" s="378"/>
      <c r="X629" s="330"/>
      <c r="Y629" s="372"/>
      <c r="Z629" s="345"/>
      <c r="AA629" s="384"/>
      <c r="AB629" s="378"/>
      <c r="AC629" s="384"/>
      <c r="AD629" s="387"/>
      <c r="AE629" s="339"/>
      <c r="AF629" s="342">
        <f>IF(AE629=0,0,IF(AG629=0,(EOMONTH(AE629,0)+1-(AE629)),(1+AG629-AE629)))</f>
        <v>0</v>
      </c>
      <c r="AG629" s="339"/>
      <c r="AH629" s="366">
        <f>+AF629+AF633+AF637</f>
        <v>0</v>
      </c>
      <c r="AI629" s="345"/>
      <c r="AJ629" s="348">
        <f>IFERROR(VLOOKUP(AI629,'COSTOS CTO 495-2025'!$B$6:$C$180,2,FALSE),0)</f>
        <v>0</v>
      </c>
      <c r="AK629" s="351">
        <f>+AH629*AJ629</f>
        <v>0</v>
      </c>
      <c r="AL629" s="339"/>
      <c r="AM629" s="342">
        <f>IF(AL629=0,0,IF(AN629=0,(EOMONTH(AL629,0)+1-(AL629)),(1+AN629-AL629)))</f>
        <v>0</v>
      </c>
      <c r="AN629" s="339"/>
      <c r="AO629" s="366">
        <f>+AM629+AM633+AM637</f>
        <v>0</v>
      </c>
      <c r="AP629" s="345"/>
      <c r="AQ629" s="357">
        <f>IFERROR(VLOOKUP(AP629,'COSTOS CTO 495-2025'!$B$6:$C$180,2,FALSE),0)</f>
        <v>0</v>
      </c>
      <c r="AR629" s="360">
        <f>+AQ629*AM629</f>
        <v>0</v>
      </c>
      <c r="AS629" s="224"/>
      <c r="AT629" s="225">
        <f>IFERROR(VLOOKUP(AS629,'COSTOS CTO 495-2025'!$B$6:$C$180,2,FALSE),0)</f>
        <v>0</v>
      </c>
      <c r="AU629" s="226"/>
      <c r="AV629" s="225">
        <f>IFERROR(VLOOKUP(AU629,'COSTOS CTO 495-2025'!$B$6:$C$239,2,FALSE),0)</f>
        <v>0</v>
      </c>
      <c r="AW629" s="227"/>
      <c r="AX629" s="225">
        <f>IFERROR(VLOOKUP(AW629,'COSTOS CTO 495-2025'!$B$6:$C$180,2,FALSE),0)</f>
        <v>0</v>
      </c>
      <c r="AY629" s="227"/>
      <c r="AZ629" s="225">
        <f>IFERROR(VLOOKUP(AY629,'COSTOS CTO 495-2025'!$B$6:$C$239,2,FALSE),0)</f>
        <v>0</v>
      </c>
      <c r="BA629" s="228"/>
      <c r="BB629" s="225">
        <f>IFERROR(VLOOKUP(BA629,'COSTOS CTO 495-2025'!$B$6:$C$289,2,FALSE),0)</f>
        <v>0</v>
      </c>
      <c r="BC629" s="229"/>
      <c r="BD629" s="225">
        <f>IFERROR(VLOOKUP(BC629,'COSTOS CTO 495-2025'!$B$6:$C$209,2,FALSE),0)</f>
        <v>0</v>
      </c>
      <c r="BE629" s="229"/>
      <c r="BF629" s="225">
        <f>IFERROR(VLOOKUP(BE629,'COSTOS CTO 495-2025'!$B$6:$C$180,2,FALSE),0)</f>
        <v>0</v>
      </c>
      <c r="BG629" s="369"/>
      <c r="BH629" s="363">
        <f>IFERROR(VLOOKUP(BG629,'COSTOS CTO 495-2025'!$B$6:$C$180,2,FALSE),0)</f>
        <v>0</v>
      </c>
      <c r="BI629" s="363">
        <f>+SUM(AZ632+AX632+BD632+AT632+AV632+BH632+AR629+AK629+BF632+BB632)</f>
        <v>0</v>
      </c>
      <c r="BJ629" s="363">
        <f>BI629+BI633+BI637</f>
        <v>0</v>
      </c>
      <c r="BK629" s="327"/>
      <c r="BL629" s="330"/>
      <c r="BM629" s="333"/>
    </row>
    <row r="630" spans="1:65" x14ac:dyDescent="0.3">
      <c r="A630" s="373"/>
      <c r="B630" s="376"/>
      <c r="C630" s="379"/>
      <c r="D630" s="379"/>
      <c r="E630" s="334"/>
      <c r="F630" s="373"/>
      <c r="G630" s="382"/>
      <c r="H630" s="385"/>
      <c r="I630" s="385"/>
      <c r="J630" s="379"/>
      <c r="K630" s="346"/>
      <c r="L630" s="346"/>
      <c r="M630" s="346"/>
      <c r="N630" s="379"/>
      <c r="O630" s="346"/>
      <c r="P630" s="346"/>
      <c r="Q630" s="379"/>
      <c r="R630" s="337"/>
      <c r="S630" s="379"/>
      <c r="T630" s="379"/>
      <c r="U630" s="379"/>
      <c r="V630" s="337"/>
      <c r="W630" s="379"/>
      <c r="X630" s="331"/>
      <c r="Y630" s="373"/>
      <c r="Z630" s="346"/>
      <c r="AA630" s="385"/>
      <c r="AB630" s="379"/>
      <c r="AC630" s="385"/>
      <c r="AD630" s="388"/>
      <c r="AE630" s="340"/>
      <c r="AF630" s="343"/>
      <c r="AG630" s="340"/>
      <c r="AH630" s="367"/>
      <c r="AI630" s="346"/>
      <c r="AJ630" s="349"/>
      <c r="AK630" s="352"/>
      <c r="AL630" s="340"/>
      <c r="AM630" s="343"/>
      <c r="AN630" s="340"/>
      <c r="AO630" s="367"/>
      <c r="AP630" s="346"/>
      <c r="AQ630" s="358"/>
      <c r="AR630" s="361"/>
      <c r="AS630" s="224"/>
      <c r="AT630" s="225">
        <f>IFERROR(VLOOKUP(AS630,'COSTOS CTO 495-2025'!$B$6:$C$180,2,FALSE),0)</f>
        <v>0</v>
      </c>
      <c r="AU630" s="226"/>
      <c r="AV630" s="225">
        <f>IFERROR(VLOOKUP(AU630,'COSTOS CTO 495-2025'!$B$6:$C$239,2,FALSE),0)</f>
        <v>0</v>
      </c>
      <c r="AW630" s="227"/>
      <c r="AX630" s="225">
        <f>IFERROR(VLOOKUP(AW630,'COSTOS CTO 495-2025'!$B$6:$C$180,2,FALSE),0)</f>
        <v>0</v>
      </c>
      <c r="AY630" s="227"/>
      <c r="AZ630" s="225">
        <f>IFERROR(VLOOKUP(AY630,'COSTOS CTO 495-2025'!$B$6:$C$239,2,FALSE),0)</f>
        <v>0</v>
      </c>
      <c r="BA630" s="228"/>
      <c r="BB630" s="225">
        <f>IFERROR(VLOOKUP(BA630,'COSTOS CTO 495-2025'!$B$6:$C$289,2,FALSE),0)</f>
        <v>0</v>
      </c>
      <c r="BC630" s="229"/>
      <c r="BD630" s="225">
        <f>IFERROR(VLOOKUP(BC630,'COSTOS CTO 495-2025'!$B$6:$C$209,2,FALSE),0)</f>
        <v>0</v>
      </c>
      <c r="BE630" s="229"/>
      <c r="BF630" s="225">
        <f>IFERROR(VLOOKUP(BE630,'COSTOS CTO 495-2025'!$B$6:$C$180,2,FALSE),0)</f>
        <v>0</v>
      </c>
      <c r="BG630" s="370"/>
      <c r="BH630" s="364">
        <f>IFERROR(VLOOKUP(BG630,'COSTOS CTO 495-2025'!$B$6:$C$180,2,FALSE),0)</f>
        <v>0</v>
      </c>
      <c r="BI630" s="364"/>
      <c r="BJ630" s="364"/>
      <c r="BK630" s="328"/>
      <c r="BL630" s="331"/>
      <c r="BM630" s="334"/>
    </row>
    <row r="631" spans="1:65" x14ac:dyDescent="0.3">
      <c r="A631" s="373"/>
      <c r="B631" s="376"/>
      <c r="C631" s="379"/>
      <c r="D631" s="379"/>
      <c r="E631" s="334"/>
      <c r="F631" s="373"/>
      <c r="G631" s="382"/>
      <c r="H631" s="385"/>
      <c r="I631" s="385"/>
      <c r="J631" s="379"/>
      <c r="K631" s="346"/>
      <c r="L631" s="346"/>
      <c r="M631" s="346"/>
      <c r="N631" s="379"/>
      <c r="O631" s="346"/>
      <c r="P631" s="346"/>
      <c r="Q631" s="379"/>
      <c r="R631" s="337"/>
      <c r="S631" s="379"/>
      <c r="T631" s="379"/>
      <c r="U631" s="379"/>
      <c r="V631" s="338"/>
      <c r="W631" s="379"/>
      <c r="X631" s="331"/>
      <c r="Y631" s="373"/>
      <c r="Z631" s="346"/>
      <c r="AA631" s="385"/>
      <c r="AB631" s="379"/>
      <c r="AC631" s="385"/>
      <c r="AD631" s="388"/>
      <c r="AE631" s="341"/>
      <c r="AF631" s="344"/>
      <c r="AG631" s="341"/>
      <c r="AH631" s="367"/>
      <c r="AI631" s="347"/>
      <c r="AJ631" s="350"/>
      <c r="AK631" s="353"/>
      <c r="AL631" s="341"/>
      <c r="AM631" s="344"/>
      <c r="AN631" s="341"/>
      <c r="AO631" s="367"/>
      <c r="AP631" s="347"/>
      <c r="AQ631" s="359"/>
      <c r="AR631" s="362"/>
      <c r="AS631" s="224"/>
      <c r="AT631" s="225">
        <f>IFERROR(VLOOKUP(AS631,'COSTOS CTO 495-2025'!$B$6:$C$180,2,FALSE),0)</f>
        <v>0</v>
      </c>
      <c r="AU631" s="226"/>
      <c r="AV631" s="225">
        <f>IFERROR(VLOOKUP(AU631,'COSTOS CTO 495-2025'!$B$6:$C$239,2,FALSE),0)</f>
        <v>0</v>
      </c>
      <c r="AW631" s="227"/>
      <c r="AX631" s="225">
        <f>IFERROR(VLOOKUP(AW631,'COSTOS CTO 495-2025'!$B$6:$C$180,2,FALSE),0)</f>
        <v>0</v>
      </c>
      <c r="AY631" s="227"/>
      <c r="AZ631" s="225">
        <f>IFERROR(VLOOKUP(AY631,'COSTOS CTO 495-2025'!$B$6:$C$239,2,FALSE),0)</f>
        <v>0</v>
      </c>
      <c r="BA631" s="228"/>
      <c r="BB631" s="225">
        <f>IFERROR(VLOOKUP(BA631,'COSTOS CTO 495-2025'!$B$6:$C$289,2,FALSE),0)</f>
        <v>0</v>
      </c>
      <c r="BC631" s="229"/>
      <c r="BD631" s="225">
        <f>IFERROR(VLOOKUP(BC631,'COSTOS CTO 495-2025'!$B$6:$C$209,2,FALSE),0)</f>
        <v>0</v>
      </c>
      <c r="BE631" s="229"/>
      <c r="BF631" s="225">
        <f>IFERROR(VLOOKUP(BE631,'COSTOS CTO 495-2025'!$B$6:$C$180,2,FALSE),0)</f>
        <v>0</v>
      </c>
      <c r="BG631" s="370"/>
      <c r="BH631" s="364">
        <f>IFERROR(VLOOKUP(BG631,'COSTOS CTO 495-2025'!$B$6:$C$180,2,FALSE),0)</f>
        <v>0</v>
      </c>
      <c r="BI631" s="364"/>
      <c r="BJ631" s="364"/>
      <c r="BK631" s="328"/>
      <c r="BL631" s="331"/>
      <c r="BM631" s="334"/>
    </row>
    <row r="632" spans="1:65" x14ac:dyDescent="0.3">
      <c r="A632" s="373"/>
      <c r="B632" s="376"/>
      <c r="C632" s="379"/>
      <c r="D632" s="379"/>
      <c r="E632" s="334"/>
      <c r="F632" s="373"/>
      <c r="G632" s="382"/>
      <c r="H632" s="385"/>
      <c r="I632" s="385"/>
      <c r="J632" s="379"/>
      <c r="K632" s="346"/>
      <c r="L632" s="346"/>
      <c r="M632" s="346"/>
      <c r="N632" s="379"/>
      <c r="O632" s="346"/>
      <c r="P632" s="346"/>
      <c r="Q632" s="379"/>
      <c r="R632" s="337"/>
      <c r="S632" s="379"/>
      <c r="T632" s="379"/>
      <c r="U632" s="379"/>
      <c r="V632" s="230"/>
      <c r="W632" s="379"/>
      <c r="X632" s="331"/>
      <c r="Y632" s="373"/>
      <c r="Z632" s="346"/>
      <c r="AA632" s="385"/>
      <c r="AB632" s="379"/>
      <c r="AC632" s="385"/>
      <c r="AD632" s="388"/>
      <c r="AE632" s="231"/>
      <c r="AF632" s="232"/>
      <c r="AG632" s="230"/>
      <c r="AH632" s="367"/>
      <c r="AI632" s="230"/>
      <c r="AJ632" s="230"/>
      <c r="AK632" s="233"/>
      <c r="AL632" s="230"/>
      <c r="AM632" s="230"/>
      <c r="AN632" s="230"/>
      <c r="AO632" s="367"/>
      <c r="AP632" s="230"/>
      <c r="AQ632" s="230"/>
      <c r="AR632" s="230"/>
      <c r="AS632" s="234"/>
      <c r="AT632" s="235">
        <f>+SUM(AT629:AT631)</f>
        <v>0</v>
      </c>
      <c r="AU632" s="234"/>
      <c r="AV632" s="235">
        <f>+SUM(AV629:AV631)</f>
        <v>0</v>
      </c>
      <c r="AW632" s="235"/>
      <c r="AX632" s="235">
        <f>+SUM(AX629:AX631)</f>
        <v>0</v>
      </c>
      <c r="AY632" s="234"/>
      <c r="AZ632" s="235">
        <f>+SUM(AZ629:AZ631)</f>
        <v>0</v>
      </c>
      <c r="BA632" s="235"/>
      <c r="BB632" s="235">
        <f>BB629+BB630+BB631</f>
        <v>0</v>
      </c>
      <c r="BC632" s="236"/>
      <c r="BD632" s="235">
        <f>+BD629+BD630+BD631</f>
        <v>0</v>
      </c>
      <c r="BE632" s="236"/>
      <c r="BF632" s="235">
        <f>+SUM(BF629:BF631)</f>
        <v>0</v>
      </c>
      <c r="BG632" s="370"/>
      <c r="BH632" s="364">
        <f>IFERROR(VLOOKUP(BG632,'COSTOS CTO 495-2025'!$B$6:$C$180,2,FALSE),0)</f>
        <v>0</v>
      </c>
      <c r="BI632" s="365"/>
      <c r="BJ632" s="364"/>
      <c r="BK632" s="328"/>
      <c r="BL632" s="331"/>
      <c r="BM632" s="334"/>
    </row>
    <row r="633" spans="1:65" x14ac:dyDescent="0.3">
      <c r="A633" s="373"/>
      <c r="B633" s="376"/>
      <c r="C633" s="379"/>
      <c r="D633" s="379"/>
      <c r="E633" s="334"/>
      <c r="F633" s="373"/>
      <c r="G633" s="382"/>
      <c r="H633" s="385"/>
      <c r="I633" s="385"/>
      <c r="J633" s="379"/>
      <c r="K633" s="346"/>
      <c r="L633" s="346"/>
      <c r="M633" s="346"/>
      <c r="N633" s="379"/>
      <c r="O633" s="346"/>
      <c r="P633" s="346"/>
      <c r="Q633" s="379"/>
      <c r="R633" s="337"/>
      <c r="S633" s="379"/>
      <c r="T633" s="379"/>
      <c r="U633" s="379"/>
      <c r="V633" s="336"/>
      <c r="W633" s="379"/>
      <c r="X633" s="331"/>
      <c r="Y633" s="373"/>
      <c r="Z633" s="346"/>
      <c r="AA633" s="385"/>
      <c r="AB633" s="379"/>
      <c r="AC633" s="385"/>
      <c r="AD633" s="388"/>
      <c r="AE633" s="339"/>
      <c r="AF633" s="342">
        <f>IF(AE633=0,0,IF(AG633=0,(EOMONTH(AE633,0)+1-(AE633)),(1+AG633-AE633)))</f>
        <v>0</v>
      </c>
      <c r="AG633" s="327"/>
      <c r="AH633" s="367"/>
      <c r="AI633" s="345"/>
      <c r="AJ633" s="348">
        <f>IFERROR(VLOOKUP(AI633,'COSTOS CTO 495-2025'!$B$6:$C$180,2,FALSE),0)</f>
        <v>0</v>
      </c>
      <c r="AK633" s="351">
        <f>+AF633*AJ633</f>
        <v>0</v>
      </c>
      <c r="AL633" s="354"/>
      <c r="AM633" s="342">
        <f>IF(AL633=0,0,IF(AN633=0,(EOMONTH(AL633,0)+1-(AL633)),(1+AN633-AL633)))</f>
        <v>0</v>
      </c>
      <c r="AN633" s="354"/>
      <c r="AO633" s="367"/>
      <c r="AP633" s="345"/>
      <c r="AQ633" s="357">
        <f>IFERROR(VLOOKUP(AP633,'COSTOS CTO 495-2025'!$B$6:$C$180,2,FALSE),0)</f>
        <v>0</v>
      </c>
      <c r="AR633" s="360">
        <f>+AQ633*AM633</f>
        <v>0</v>
      </c>
      <c r="AS633" s="224"/>
      <c r="AT633" s="225">
        <f>IFERROR(VLOOKUP(AS633,'COSTOS CTO 495-2025'!$B$6:$C$180,2,FALSE),0)</f>
        <v>0</v>
      </c>
      <c r="AU633" s="226"/>
      <c r="AV633" s="225">
        <f>IFERROR(VLOOKUP(AU633,'COSTOS CTO 495-2025'!$B$6:$C$239,2,FALSE),0)</f>
        <v>0</v>
      </c>
      <c r="AW633" s="227"/>
      <c r="AX633" s="225">
        <f>IFERROR(VLOOKUP(AW633,'COSTOS CTO 495-2025'!$B$6:$C$180,2,FALSE),0)</f>
        <v>0</v>
      </c>
      <c r="AY633" s="227"/>
      <c r="AZ633" s="225">
        <f>IFERROR(VLOOKUP(AY633,'COSTOS CTO 495-2025'!$B$6:$C$239,2,FALSE),0)</f>
        <v>0</v>
      </c>
      <c r="BA633" s="228"/>
      <c r="BB633" s="225">
        <f>IFERROR(VLOOKUP(BA633,'COSTOS CTO 495-2025'!$B$6:$C$289,2,FALSE),0)</f>
        <v>0</v>
      </c>
      <c r="BC633" s="229"/>
      <c r="BD633" s="225">
        <f>IFERROR(VLOOKUP(BC633,'COSTOS CTO 495-2025'!$B$6:$C$209,2,FALSE),0)</f>
        <v>0</v>
      </c>
      <c r="BE633" s="229"/>
      <c r="BF633" s="225">
        <f>IFERROR(VLOOKUP(BE633,'COSTOS CTO 495-2025'!$B$6:$C$180,2,FALSE),0)</f>
        <v>0</v>
      </c>
      <c r="BG633" s="370"/>
      <c r="BH633" s="364">
        <f>IFERROR(VLOOKUP(BG633,'COSTOS CTO 495-2025'!$B$6:$C$180,2,FALSE),0)</f>
        <v>0</v>
      </c>
      <c r="BI633" s="363">
        <f>+SUM(AZ636+AX636+BD636+AT636+AV636+BH636+AR633+AK633+BF636+BB636)</f>
        <v>0</v>
      </c>
      <c r="BJ633" s="364"/>
      <c r="BK633" s="328"/>
      <c r="BL633" s="331"/>
      <c r="BM633" s="334"/>
    </row>
    <row r="634" spans="1:65" x14ac:dyDescent="0.3">
      <c r="A634" s="373"/>
      <c r="B634" s="376"/>
      <c r="C634" s="379"/>
      <c r="D634" s="379"/>
      <c r="E634" s="334"/>
      <c r="F634" s="373"/>
      <c r="G634" s="382"/>
      <c r="H634" s="385"/>
      <c r="I634" s="385"/>
      <c r="J634" s="379"/>
      <c r="K634" s="346"/>
      <c r="L634" s="346"/>
      <c r="M634" s="346"/>
      <c r="N634" s="379"/>
      <c r="O634" s="346"/>
      <c r="P634" s="346"/>
      <c r="Q634" s="379"/>
      <c r="R634" s="337"/>
      <c r="S634" s="379"/>
      <c r="T634" s="379"/>
      <c r="U634" s="379"/>
      <c r="V634" s="337"/>
      <c r="W634" s="379"/>
      <c r="X634" s="331"/>
      <c r="Y634" s="373"/>
      <c r="Z634" s="346"/>
      <c r="AA634" s="385"/>
      <c r="AB634" s="379"/>
      <c r="AC634" s="385"/>
      <c r="AD634" s="388"/>
      <c r="AE634" s="340"/>
      <c r="AF634" s="343"/>
      <c r="AG634" s="328"/>
      <c r="AH634" s="367"/>
      <c r="AI634" s="346"/>
      <c r="AJ634" s="349"/>
      <c r="AK634" s="352"/>
      <c r="AL634" s="355"/>
      <c r="AM634" s="343"/>
      <c r="AN634" s="355"/>
      <c r="AO634" s="367"/>
      <c r="AP634" s="346"/>
      <c r="AQ634" s="358"/>
      <c r="AR634" s="361"/>
      <c r="AS634" s="224"/>
      <c r="AT634" s="225">
        <f>IFERROR(VLOOKUP(AS634,'COSTOS CTO 495-2025'!$B$6:$C$180,2,FALSE),0)</f>
        <v>0</v>
      </c>
      <c r="AU634" s="226"/>
      <c r="AV634" s="225">
        <f>IFERROR(VLOOKUP(AU634,'COSTOS CTO 495-2025'!$B$6:$C$239,2,FALSE),0)</f>
        <v>0</v>
      </c>
      <c r="AW634" s="227"/>
      <c r="AX634" s="225">
        <f>IFERROR(VLOOKUP(AW634,'COSTOS CTO 495-2025'!$B$6:$C$180,2,FALSE),0)</f>
        <v>0</v>
      </c>
      <c r="AY634" s="227"/>
      <c r="AZ634" s="225">
        <f>IFERROR(VLOOKUP(AY634,'COSTOS CTO 495-2025'!$B$6:$C$239,2,FALSE),0)</f>
        <v>0</v>
      </c>
      <c r="BA634" s="228"/>
      <c r="BB634" s="225">
        <f>IFERROR(VLOOKUP(BA634,'COSTOS CTO 495-2025'!$B$6:$C$289,2,FALSE),0)</f>
        <v>0</v>
      </c>
      <c r="BC634" s="229"/>
      <c r="BD634" s="225">
        <f>IFERROR(VLOOKUP(BC634,'COSTOS CTO 495-2025'!$B$6:$C$209,2,FALSE),0)</f>
        <v>0</v>
      </c>
      <c r="BE634" s="229"/>
      <c r="BF634" s="225">
        <f>IFERROR(VLOOKUP(BE634,'COSTOS CTO 495-2025'!$B$6:$C$180,2,FALSE),0)</f>
        <v>0</v>
      </c>
      <c r="BG634" s="370"/>
      <c r="BH634" s="364">
        <f>IFERROR(VLOOKUP(BG634,'COSTOS CTO 495-2025'!$B$6:$C$180,2,FALSE),0)</f>
        <v>0</v>
      </c>
      <c r="BI634" s="364"/>
      <c r="BJ634" s="364"/>
      <c r="BK634" s="328"/>
      <c r="BL634" s="331"/>
      <c r="BM634" s="334"/>
    </row>
    <row r="635" spans="1:65" x14ac:dyDescent="0.3">
      <c r="A635" s="373"/>
      <c r="B635" s="376"/>
      <c r="C635" s="379"/>
      <c r="D635" s="379"/>
      <c r="E635" s="334"/>
      <c r="F635" s="373"/>
      <c r="G635" s="382"/>
      <c r="H635" s="385"/>
      <c r="I635" s="385"/>
      <c r="J635" s="379"/>
      <c r="K635" s="346"/>
      <c r="L635" s="346"/>
      <c r="M635" s="346"/>
      <c r="N635" s="379"/>
      <c r="O635" s="346"/>
      <c r="P635" s="346"/>
      <c r="Q635" s="379"/>
      <c r="R635" s="337"/>
      <c r="S635" s="379"/>
      <c r="T635" s="379"/>
      <c r="U635" s="379"/>
      <c r="V635" s="338"/>
      <c r="W635" s="379"/>
      <c r="X635" s="331"/>
      <c r="Y635" s="373"/>
      <c r="Z635" s="346"/>
      <c r="AA635" s="385"/>
      <c r="AB635" s="379"/>
      <c r="AC635" s="385"/>
      <c r="AD635" s="388"/>
      <c r="AE635" s="341"/>
      <c r="AF635" s="344"/>
      <c r="AG635" s="329"/>
      <c r="AH635" s="367"/>
      <c r="AI635" s="347"/>
      <c r="AJ635" s="350"/>
      <c r="AK635" s="353"/>
      <c r="AL635" s="356"/>
      <c r="AM635" s="344"/>
      <c r="AN635" s="356"/>
      <c r="AO635" s="367"/>
      <c r="AP635" s="347"/>
      <c r="AQ635" s="359"/>
      <c r="AR635" s="362"/>
      <c r="AS635" s="224"/>
      <c r="AT635" s="225">
        <f>IFERROR(VLOOKUP(AS635,'COSTOS CTO 495-2025'!$B$6:$C$180,2,FALSE),0)</f>
        <v>0</v>
      </c>
      <c r="AU635" s="226"/>
      <c r="AV635" s="225">
        <f>IFERROR(VLOOKUP(AU635,'COSTOS CTO 495-2025'!$B$6:$C$239,2,FALSE),0)</f>
        <v>0</v>
      </c>
      <c r="AW635" s="227"/>
      <c r="AX635" s="225">
        <f>IFERROR(VLOOKUP(AW635,'COSTOS CTO 495-2025'!$B$6:$C$180,2,FALSE),0)</f>
        <v>0</v>
      </c>
      <c r="AY635" s="227"/>
      <c r="AZ635" s="225">
        <f>IFERROR(VLOOKUP(AY635,'COSTOS CTO 495-2025'!$B$6:$C$239,2,FALSE),0)</f>
        <v>0</v>
      </c>
      <c r="BA635" s="228"/>
      <c r="BB635" s="225">
        <f>IFERROR(VLOOKUP(BA635,'COSTOS CTO 495-2025'!$B$6:$C$289,2,FALSE),0)</f>
        <v>0</v>
      </c>
      <c r="BC635" s="229"/>
      <c r="BD635" s="225">
        <f>IFERROR(VLOOKUP(BC635,'COSTOS CTO 495-2025'!$B$6:$C$209,2,FALSE),0)</f>
        <v>0</v>
      </c>
      <c r="BE635" s="229"/>
      <c r="BF635" s="225">
        <f>IFERROR(VLOOKUP(BE635,'COSTOS CTO 495-2025'!$B$6:$C$180,2,FALSE),0)</f>
        <v>0</v>
      </c>
      <c r="BG635" s="370"/>
      <c r="BH635" s="364">
        <f>IFERROR(VLOOKUP(BG635,'COSTOS CTO 495-2025'!$B$6:$C$180,2,FALSE),0)</f>
        <v>0</v>
      </c>
      <c r="BI635" s="364"/>
      <c r="BJ635" s="364"/>
      <c r="BK635" s="328"/>
      <c r="BL635" s="331"/>
      <c r="BM635" s="334"/>
    </row>
    <row r="636" spans="1:65" x14ac:dyDescent="0.3">
      <c r="A636" s="373"/>
      <c r="B636" s="376"/>
      <c r="C636" s="379"/>
      <c r="D636" s="379"/>
      <c r="E636" s="334"/>
      <c r="F636" s="373"/>
      <c r="G636" s="382"/>
      <c r="H636" s="385"/>
      <c r="I636" s="385"/>
      <c r="J636" s="379"/>
      <c r="K636" s="346"/>
      <c r="L636" s="346"/>
      <c r="M636" s="346"/>
      <c r="N636" s="379"/>
      <c r="O636" s="346"/>
      <c r="P636" s="346"/>
      <c r="Q636" s="379"/>
      <c r="R636" s="337"/>
      <c r="S636" s="379"/>
      <c r="T636" s="379"/>
      <c r="U636" s="379"/>
      <c r="V636" s="230"/>
      <c r="W636" s="379"/>
      <c r="X636" s="331"/>
      <c r="Y636" s="373"/>
      <c r="Z636" s="346"/>
      <c r="AA636" s="385"/>
      <c r="AB636" s="379"/>
      <c r="AC636" s="385"/>
      <c r="AD636" s="388"/>
      <c r="AE636" s="231"/>
      <c r="AF636" s="232"/>
      <c r="AG636" s="230"/>
      <c r="AH636" s="367"/>
      <c r="AI636" s="230"/>
      <c r="AJ636" s="230"/>
      <c r="AK636" s="233"/>
      <c r="AL636" s="230"/>
      <c r="AM636" s="230"/>
      <c r="AN636" s="230"/>
      <c r="AO636" s="367"/>
      <c r="AP636" s="233"/>
      <c r="AQ636" s="233"/>
      <c r="AR636" s="233"/>
      <c r="AS636" s="234"/>
      <c r="AT636" s="235">
        <f>+SUM(AT633:AT635)</f>
        <v>0</v>
      </c>
      <c r="AU636" s="234"/>
      <c r="AV636" s="235">
        <f>+SUM(AV633:AV635)</f>
        <v>0</v>
      </c>
      <c r="AW636" s="235"/>
      <c r="AX636" s="235">
        <f>+SUM(AX633:AX635)</f>
        <v>0</v>
      </c>
      <c r="AY636" s="234"/>
      <c r="AZ636" s="235">
        <f>+SUM(AZ633:AZ635)</f>
        <v>0</v>
      </c>
      <c r="BA636" s="235"/>
      <c r="BB636" s="235">
        <f>SUM(BB633:BB635)</f>
        <v>0</v>
      </c>
      <c r="BC636" s="236"/>
      <c r="BD636" s="235">
        <f>+SUM(BD633:BD635)</f>
        <v>0</v>
      </c>
      <c r="BE636" s="236"/>
      <c r="BF636" s="235">
        <f>+SUM(BF633:BF635)</f>
        <v>0</v>
      </c>
      <c r="BG636" s="370"/>
      <c r="BH636" s="364">
        <f>IFERROR(VLOOKUP(BG636,'COSTOS CTO 495-2025'!$B$6:$C$180,2,FALSE),0)</f>
        <v>0</v>
      </c>
      <c r="BI636" s="365"/>
      <c r="BJ636" s="364"/>
      <c r="BK636" s="328"/>
      <c r="BL636" s="331"/>
      <c r="BM636" s="334"/>
    </row>
    <row r="637" spans="1:65" x14ac:dyDescent="0.3">
      <c r="A637" s="373"/>
      <c r="B637" s="376"/>
      <c r="C637" s="379"/>
      <c r="D637" s="379"/>
      <c r="E637" s="334"/>
      <c r="F637" s="373"/>
      <c r="G637" s="382"/>
      <c r="H637" s="385"/>
      <c r="I637" s="385"/>
      <c r="J637" s="379"/>
      <c r="K637" s="346"/>
      <c r="L637" s="346"/>
      <c r="M637" s="346"/>
      <c r="N637" s="379"/>
      <c r="O637" s="346"/>
      <c r="P637" s="346"/>
      <c r="Q637" s="379"/>
      <c r="R637" s="337"/>
      <c r="S637" s="379"/>
      <c r="T637" s="379"/>
      <c r="U637" s="379"/>
      <c r="V637" s="336"/>
      <c r="W637" s="379"/>
      <c r="X637" s="331"/>
      <c r="Y637" s="373"/>
      <c r="Z637" s="346"/>
      <c r="AA637" s="385"/>
      <c r="AB637" s="379"/>
      <c r="AC637" s="385"/>
      <c r="AD637" s="388"/>
      <c r="AE637" s="339"/>
      <c r="AF637" s="342">
        <f>IF(AE637=0,0,IF(AG637=0,(EOMONTH(AE637,0)+1-(AE637)),(1+AG637-AE637)))</f>
        <v>0</v>
      </c>
      <c r="AG637" s="327"/>
      <c r="AH637" s="367"/>
      <c r="AI637" s="345"/>
      <c r="AJ637" s="348">
        <f>IFERROR(VLOOKUP(AI637,'COSTOS CTO 495-2025'!$B$6:$C$180,2,FALSE),0)</f>
        <v>0</v>
      </c>
      <c r="AK637" s="351">
        <f>+AF637*AJ637</f>
        <v>0</v>
      </c>
      <c r="AL637" s="354"/>
      <c r="AM637" s="342">
        <f>IF(AL637=0,0,IF(AN637=0,(EOMONTH(AL637,0)+1-(AL637)),(1+AN637-AL637)))</f>
        <v>0</v>
      </c>
      <c r="AN637" s="354"/>
      <c r="AO637" s="367"/>
      <c r="AP637" s="345"/>
      <c r="AQ637" s="357">
        <f>IFERROR(VLOOKUP(AP637,'COSTOS CTO 495-2025'!$B$6:$C$180,2,FALSE),0)</f>
        <v>0</v>
      </c>
      <c r="AR637" s="360">
        <f>+AQ637*AM637</f>
        <v>0</v>
      </c>
      <c r="AS637" s="224"/>
      <c r="AT637" s="225">
        <f>IFERROR(VLOOKUP(AS637,'COSTOS CTO 495-2025'!$B$6:$C$180,2,FALSE),0)</f>
        <v>0</v>
      </c>
      <c r="AU637" s="226"/>
      <c r="AV637" s="225">
        <f>IFERROR(VLOOKUP(AU637,'COSTOS CTO 495-2025'!$B$6:$C$239,2,FALSE),0)</f>
        <v>0</v>
      </c>
      <c r="AW637" s="227"/>
      <c r="AX637" s="225">
        <f>IFERROR(VLOOKUP(AW637,'COSTOS CTO 495-2025'!$B$6:$C$180,2,FALSE),0)</f>
        <v>0</v>
      </c>
      <c r="AY637" s="227"/>
      <c r="AZ637" s="225">
        <f>IFERROR(VLOOKUP(AY637,'COSTOS CTO 495-2025'!$B$6:$C$239,2,FALSE),0)</f>
        <v>0</v>
      </c>
      <c r="BA637" s="228"/>
      <c r="BB637" s="225">
        <f>IFERROR(VLOOKUP(BA637,'COSTOS CTO 495-2025'!$B$6:$C$289,2,FALSE),0)</f>
        <v>0</v>
      </c>
      <c r="BC637" s="229"/>
      <c r="BD637" s="225">
        <f>IFERROR(VLOOKUP(BC637,'COSTOS CTO 495-2025'!$B$6:$C$209,2,FALSE),0)</f>
        <v>0</v>
      </c>
      <c r="BE637" s="229"/>
      <c r="BF637" s="225">
        <f>IFERROR(VLOOKUP(BE637,'COSTOS CTO 495-2025'!$B$6:$C$209,2,FALSE),0)</f>
        <v>0</v>
      </c>
      <c r="BG637" s="370"/>
      <c r="BH637" s="364">
        <f>IFERROR(VLOOKUP(BG637,'COSTOS CTO 495-2025'!$B$6:$C$180,2,FALSE),0)</f>
        <v>0</v>
      </c>
      <c r="BI637" s="363">
        <f>+SUM(AZ640+AX640+BD640+AT640+AV640+BH640+AR637+AK637+BF640+BB640)</f>
        <v>0</v>
      </c>
      <c r="BJ637" s="364"/>
      <c r="BK637" s="328"/>
      <c r="BL637" s="331"/>
      <c r="BM637" s="334"/>
    </row>
    <row r="638" spans="1:65" x14ac:dyDescent="0.3">
      <c r="A638" s="373"/>
      <c r="B638" s="376"/>
      <c r="C638" s="379"/>
      <c r="D638" s="379"/>
      <c r="E638" s="334"/>
      <c r="F638" s="373"/>
      <c r="G638" s="382"/>
      <c r="H638" s="385"/>
      <c r="I638" s="385"/>
      <c r="J638" s="379"/>
      <c r="K638" s="346"/>
      <c r="L638" s="346"/>
      <c r="M638" s="346"/>
      <c r="N638" s="379"/>
      <c r="O638" s="346"/>
      <c r="P638" s="346"/>
      <c r="Q638" s="379"/>
      <c r="R638" s="337"/>
      <c r="S638" s="379"/>
      <c r="T638" s="379"/>
      <c r="U638" s="379"/>
      <c r="V638" s="337"/>
      <c r="W638" s="379"/>
      <c r="X638" s="331"/>
      <c r="Y638" s="373"/>
      <c r="Z638" s="346"/>
      <c r="AA638" s="385"/>
      <c r="AB638" s="379"/>
      <c r="AC638" s="385"/>
      <c r="AD638" s="388"/>
      <c r="AE638" s="340"/>
      <c r="AF638" s="343"/>
      <c r="AG638" s="328"/>
      <c r="AH638" s="367"/>
      <c r="AI638" s="346"/>
      <c r="AJ638" s="349"/>
      <c r="AK638" s="352"/>
      <c r="AL638" s="355"/>
      <c r="AM638" s="343"/>
      <c r="AN638" s="355"/>
      <c r="AO638" s="367"/>
      <c r="AP638" s="346"/>
      <c r="AQ638" s="358"/>
      <c r="AR638" s="361"/>
      <c r="AS638" s="224"/>
      <c r="AT638" s="225">
        <f>IFERROR(VLOOKUP(AS638,'COSTOS CTO 495-2025'!$B$6:$C$180,2,FALSE),0)</f>
        <v>0</v>
      </c>
      <c r="AU638" s="226"/>
      <c r="AV638" s="225">
        <f>IFERROR(VLOOKUP(AU638,'COSTOS CTO 495-2025'!$B$6:$C$239,2,FALSE),0)</f>
        <v>0</v>
      </c>
      <c r="AW638" s="227"/>
      <c r="AX638" s="225">
        <f>IFERROR(VLOOKUP(AW638,'COSTOS CTO 495-2025'!$B$6:$C$180,2,FALSE),0)</f>
        <v>0</v>
      </c>
      <c r="AY638" s="227"/>
      <c r="AZ638" s="225">
        <f>IFERROR(VLOOKUP(AY638,'COSTOS CTO 495-2025'!$B$6:$C$239,2,FALSE),0)</f>
        <v>0</v>
      </c>
      <c r="BA638" s="228"/>
      <c r="BB638" s="225">
        <f>IFERROR(VLOOKUP(BA638,'COSTOS CTO 495-2025'!$B$6:$C$289,2,FALSE),0)</f>
        <v>0</v>
      </c>
      <c r="BC638" s="229"/>
      <c r="BD638" s="225">
        <f>IFERROR(VLOOKUP(BC638,'COSTOS CTO 495-2025'!$B$6:$C$209,2,FALSE),0)</f>
        <v>0</v>
      </c>
      <c r="BE638" s="229"/>
      <c r="BF638" s="225">
        <f>IFERROR(VLOOKUP(BE638,'COSTOS CTO 495-2025'!$B$6:$C$209,2,FALSE),0)</f>
        <v>0</v>
      </c>
      <c r="BG638" s="370"/>
      <c r="BH638" s="364">
        <f>IFERROR(VLOOKUP(BG638,'COSTOS CTO 495-2025'!$B$6:$C$180,2,FALSE),0)</f>
        <v>0</v>
      </c>
      <c r="BI638" s="364"/>
      <c r="BJ638" s="364"/>
      <c r="BK638" s="328"/>
      <c r="BL638" s="331"/>
      <c r="BM638" s="334"/>
    </row>
    <row r="639" spans="1:65" x14ac:dyDescent="0.3">
      <c r="A639" s="373"/>
      <c r="B639" s="376"/>
      <c r="C639" s="379"/>
      <c r="D639" s="379"/>
      <c r="E639" s="334"/>
      <c r="F639" s="373"/>
      <c r="G639" s="382"/>
      <c r="H639" s="385"/>
      <c r="I639" s="385"/>
      <c r="J639" s="379"/>
      <c r="K639" s="346"/>
      <c r="L639" s="346"/>
      <c r="M639" s="346"/>
      <c r="N639" s="379"/>
      <c r="O639" s="346"/>
      <c r="P639" s="346"/>
      <c r="Q639" s="379"/>
      <c r="R639" s="337"/>
      <c r="S639" s="379"/>
      <c r="T639" s="379"/>
      <c r="U639" s="379"/>
      <c r="V639" s="338"/>
      <c r="W639" s="379"/>
      <c r="X639" s="331"/>
      <c r="Y639" s="373"/>
      <c r="Z639" s="346"/>
      <c r="AA639" s="385"/>
      <c r="AB639" s="379"/>
      <c r="AC639" s="385"/>
      <c r="AD639" s="388"/>
      <c r="AE639" s="341"/>
      <c r="AF639" s="344"/>
      <c r="AG639" s="329"/>
      <c r="AH639" s="367"/>
      <c r="AI639" s="347"/>
      <c r="AJ639" s="350"/>
      <c r="AK639" s="353"/>
      <c r="AL639" s="356"/>
      <c r="AM639" s="344"/>
      <c r="AN639" s="356"/>
      <c r="AO639" s="367"/>
      <c r="AP639" s="347"/>
      <c r="AQ639" s="359"/>
      <c r="AR639" s="362"/>
      <c r="AS639" s="224"/>
      <c r="AT639" s="225">
        <f>IFERROR(VLOOKUP(AS639,'COSTOS CTO 495-2025'!$B$6:$C$180,2,FALSE),0)</f>
        <v>0</v>
      </c>
      <c r="AU639" s="226"/>
      <c r="AV639" s="225">
        <f>IFERROR(VLOOKUP(AU639,'COSTOS CTO 495-2025'!$B$6:$C$239,2,FALSE),0)</f>
        <v>0</v>
      </c>
      <c r="AW639" s="227"/>
      <c r="AX639" s="225">
        <f>IFERROR(VLOOKUP(AW639,'COSTOS CTO 495-2025'!$B$6:$C$180,2,FALSE),0)</f>
        <v>0</v>
      </c>
      <c r="AY639" s="227"/>
      <c r="AZ639" s="225">
        <f>IFERROR(VLOOKUP(AY639,'COSTOS CTO 495-2025'!$B$6:$C$239,2,FALSE),0)</f>
        <v>0</v>
      </c>
      <c r="BA639" s="228"/>
      <c r="BB639" s="225">
        <f>IFERROR(VLOOKUP(BA639,'COSTOS CTO 495-2025'!$B$6:$C$289,2,FALSE),0)</f>
        <v>0</v>
      </c>
      <c r="BC639" s="229"/>
      <c r="BD639" s="225">
        <f>IFERROR(VLOOKUP(BC639,'COSTOS CTO 495-2025'!$B$6:$C$209,2,FALSE),0)</f>
        <v>0</v>
      </c>
      <c r="BE639" s="229"/>
      <c r="BF639" s="225">
        <f>IFERROR(VLOOKUP(BE639,'COSTOS CTO 495-2025'!$B$6:$C$209,2,FALSE),0)</f>
        <v>0</v>
      </c>
      <c r="BG639" s="370"/>
      <c r="BH639" s="364">
        <f>IFERROR(VLOOKUP(BG639,'COSTOS CTO 495-2025'!$B$6:$C$180,2,FALSE),0)</f>
        <v>0</v>
      </c>
      <c r="BI639" s="364"/>
      <c r="BJ639" s="364"/>
      <c r="BK639" s="328"/>
      <c r="BL639" s="331"/>
      <c r="BM639" s="334"/>
    </row>
    <row r="640" spans="1:65" x14ac:dyDescent="0.3">
      <c r="A640" s="374"/>
      <c r="B640" s="377"/>
      <c r="C640" s="380"/>
      <c r="D640" s="380"/>
      <c r="E640" s="335"/>
      <c r="F640" s="374"/>
      <c r="G640" s="383"/>
      <c r="H640" s="386"/>
      <c r="I640" s="386"/>
      <c r="J640" s="380"/>
      <c r="K640" s="347"/>
      <c r="L640" s="347"/>
      <c r="M640" s="347"/>
      <c r="N640" s="380"/>
      <c r="O640" s="347"/>
      <c r="P640" s="347"/>
      <c r="Q640" s="380"/>
      <c r="R640" s="338"/>
      <c r="S640" s="380"/>
      <c r="T640" s="380"/>
      <c r="U640" s="380"/>
      <c r="V640" s="230"/>
      <c r="W640" s="380"/>
      <c r="X640" s="332"/>
      <c r="Y640" s="374"/>
      <c r="Z640" s="347"/>
      <c r="AA640" s="386"/>
      <c r="AB640" s="380"/>
      <c r="AC640" s="386"/>
      <c r="AD640" s="389"/>
      <c r="AE640" s="231"/>
      <c r="AF640" s="232"/>
      <c r="AG640" s="230"/>
      <c r="AH640" s="368"/>
      <c r="AI640" s="230"/>
      <c r="AJ640" s="230"/>
      <c r="AK640" s="233"/>
      <c r="AL640" s="230"/>
      <c r="AM640" s="230"/>
      <c r="AN640" s="230"/>
      <c r="AO640" s="368"/>
      <c r="AP640" s="233"/>
      <c r="AQ640" s="233"/>
      <c r="AR640" s="233"/>
      <c r="AS640" s="234"/>
      <c r="AT640" s="235">
        <f>+SUM(AT637:AT639)</f>
        <v>0</v>
      </c>
      <c r="AU640" s="234"/>
      <c r="AV640" s="235">
        <f>+SUM(AV637:AV639)</f>
        <v>0</v>
      </c>
      <c r="AW640" s="235"/>
      <c r="AX640" s="235">
        <f>+SUM(AX637:AX639)</f>
        <v>0</v>
      </c>
      <c r="AY640" s="234"/>
      <c r="AZ640" s="235">
        <f>+SUM(AZ637:AZ639)</f>
        <v>0</v>
      </c>
      <c r="BA640" s="235"/>
      <c r="BB640" s="235">
        <f>SUM(BB637:BB639)</f>
        <v>0</v>
      </c>
      <c r="BC640" s="236"/>
      <c r="BD640" s="235">
        <f>+SUM(BD637:BD639)</f>
        <v>0</v>
      </c>
      <c r="BE640" s="236"/>
      <c r="BF640" s="235">
        <f>+SUM(BF637:BF639)</f>
        <v>0</v>
      </c>
      <c r="BG640" s="371"/>
      <c r="BH640" s="365">
        <f>IFERROR(VLOOKUP(BG640,'COSTOS CTO 495-2025'!$B$6:$C$180,2,FALSE),0)</f>
        <v>0</v>
      </c>
      <c r="BI640" s="365"/>
      <c r="BJ640" s="365"/>
      <c r="BK640" s="329"/>
      <c r="BL640" s="332"/>
      <c r="BM640" s="335"/>
    </row>
    <row r="641" spans="1:65" x14ac:dyDescent="0.3">
      <c r="A641" s="372"/>
      <c r="B641" s="375"/>
      <c r="C641" s="378"/>
      <c r="D641" s="378"/>
      <c r="E641" s="333"/>
      <c r="F641" s="372"/>
      <c r="G641" s="381"/>
      <c r="H641" s="384"/>
      <c r="I641" s="384"/>
      <c r="J641" s="378"/>
      <c r="K641" s="345"/>
      <c r="L641" s="345"/>
      <c r="M641" s="345"/>
      <c r="N641" s="378"/>
      <c r="O641" s="345"/>
      <c r="P641" s="345"/>
      <c r="Q641" s="378"/>
      <c r="R641" s="336"/>
      <c r="S641" s="378"/>
      <c r="T641" s="378"/>
      <c r="U641" s="378"/>
      <c r="V641" s="336"/>
      <c r="W641" s="378"/>
      <c r="X641" s="330"/>
      <c r="Y641" s="372"/>
      <c r="Z641" s="345"/>
      <c r="AA641" s="384"/>
      <c r="AB641" s="378"/>
      <c r="AC641" s="384"/>
      <c r="AD641" s="387"/>
      <c r="AE641" s="339"/>
      <c r="AF641" s="342">
        <f>IF(AE641=0,0,IF(AG641=0,(EOMONTH(AE641,0)+1-(AE641)),(1+AG641-AE641)))</f>
        <v>0</v>
      </c>
      <c r="AG641" s="339"/>
      <c r="AH641" s="366">
        <f>+AF641+AF645+AF649</f>
        <v>0</v>
      </c>
      <c r="AI641" s="345"/>
      <c r="AJ641" s="348">
        <f>IFERROR(VLOOKUP(AI641,'COSTOS CTO 495-2025'!$B$6:$C$180,2,FALSE),0)</f>
        <v>0</v>
      </c>
      <c r="AK641" s="351">
        <f>+AH641*AJ641</f>
        <v>0</v>
      </c>
      <c r="AL641" s="339"/>
      <c r="AM641" s="342">
        <f>IF(AL641=0,0,IF(AN641=0,(EOMONTH(AL641,0)+1-(AL641)),(1+AN641-AL641)))</f>
        <v>0</v>
      </c>
      <c r="AN641" s="339"/>
      <c r="AO641" s="366">
        <f>+AM641+AM645+AM649</f>
        <v>0</v>
      </c>
      <c r="AP641" s="345"/>
      <c r="AQ641" s="357">
        <f>IFERROR(VLOOKUP(AP641,'COSTOS CTO 495-2025'!$B$6:$C$180,2,FALSE),0)</f>
        <v>0</v>
      </c>
      <c r="AR641" s="360">
        <f>+AQ641*AM641</f>
        <v>0</v>
      </c>
      <c r="AS641" s="224"/>
      <c r="AT641" s="225">
        <f>IFERROR(VLOOKUP(AS641,'COSTOS CTO 495-2025'!$B$6:$C$180,2,FALSE),0)</f>
        <v>0</v>
      </c>
      <c r="AU641" s="226"/>
      <c r="AV641" s="225">
        <f>IFERROR(VLOOKUP(AU641,'COSTOS CTO 495-2025'!$B$6:$C$239,2,FALSE),0)</f>
        <v>0</v>
      </c>
      <c r="AW641" s="227"/>
      <c r="AX641" s="225">
        <f>IFERROR(VLOOKUP(AW641,'COSTOS CTO 495-2025'!$B$6:$C$180,2,FALSE),0)</f>
        <v>0</v>
      </c>
      <c r="AY641" s="227"/>
      <c r="AZ641" s="225">
        <f>IFERROR(VLOOKUP(AY641,'COSTOS CTO 495-2025'!$B$6:$C$239,2,FALSE),0)</f>
        <v>0</v>
      </c>
      <c r="BA641" s="228"/>
      <c r="BB641" s="225">
        <f>IFERROR(VLOOKUP(BA641,'COSTOS CTO 495-2025'!$B$6:$C$289,2,FALSE),0)</f>
        <v>0</v>
      </c>
      <c r="BC641" s="229"/>
      <c r="BD641" s="225">
        <f>IFERROR(VLOOKUP(BC641,'COSTOS CTO 495-2025'!$B$6:$C$209,2,FALSE),0)</f>
        <v>0</v>
      </c>
      <c r="BE641" s="229"/>
      <c r="BF641" s="225">
        <f>IFERROR(VLOOKUP(BE641,'COSTOS CTO 495-2025'!$B$6:$C$180,2,FALSE),0)</f>
        <v>0</v>
      </c>
      <c r="BG641" s="369"/>
      <c r="BH641" s="363">
        <f>IFERROR(VLOOKUP(BG641,'COSTOS CTO 495-2025'!$B$6:$C$180,2,FALSE),0)</f>
        <v>0</v>
      </c>
      <c r="BI641" s="363">
        <f>+SUM(AZ644+AX644+BD644+AT644+AV644+BH644+AR641+AK641+BF644+BB644)</f>
        <v>0</v>
      </c>
      <c r="BJ641" s="363">
        <f>BI641+BI645+BI649</f>
        <v>0</v>
      </c>
      <c r="BK641" s="327"/>
      <c r="BL641" s="330"/>
      <c r="BM641" s="333"/>
    </row>
    <row r="642" spans="1:65" x14ac:dyDescent="0.3">
      <c r="A642" s="373"/>
      <c r="B642" s="376"/>
      <c r="C642" s="379"/>
      <c r="D642" s="379"/>
      <c r="E642" s="334"/>
      <c r="F642" s="373"/>
      <c r="G642" s="382"/>
      <c r="H642" s="385"/>
      <c r="I642" s="385"/>
      <c r="J642" s="379"/>
      <c r="K642" s="346"/>
      <c r="L642" s="346"/>
      <c r="M642" s="346"/>
      <c r="N642" s="379"/>
      <c r="O642" s="346"/>
      <c r="P642" s="346"/>
      <c r="Q642" s="379"/>
      <c r="R642" s="337"/>
      <c r="S642" s="379"/>
      <c r="T642" s="379"/>
      <c r="U642" s="379"/>
      <c r="V642" s="337"/>
      <c r="W642" s="379"/>
      <c r="X642" s="331"/>
      <c r="Y642" s="373"/>
      <c r="Z642" s="346"/>
      <c r="AA642" s="385"/>
      <c r="AB642" s="379"/>
      <c r="AC642" s="385"/>
      <c r="AD642" s="388"/>
      <c r="AE642" s="340"/>
      <c r="AF642" s="343"/>
      <c r="AG642" s="340"/>
      <c r="AH642" s="367"/>
      <c r="AI642" s="346"/>
      <c r="AJ642" s="349"/>
      <c r="AK642" s="352"/>
      <c r="AL642" s="340"/>
      <c r="AM642" s="343"/>
      <c r="AN642" s="340"/>
      <c r="AO642" s="367"/>
      <c r="AP642" s="346"/>
      <c r="AQ642" s="358"/>
      <c r="AR642" s="361"/>
      <c r="AS642" s="224"/>
      <c r="AT642" s="225">
        <f>IFERROR(VLOOKUP(AS642,'COSTOS CTO 495-2025'!$B$6:$C$180,2,FALSE),0)</f>
        <v>0</v>
      </c>
      <c r="AU642" s="226"/>
      <c r="AV642" s="225">
        <f>IFERROR(VLOOKUP(AU642,'COSTOS CTO 495-2025'!$B$6:$C$239,2,FALSE),0)</f>
        <v>0</v>
      </c>
      <c r="AW642" s="227"/>
      <c r="AX642" s="225">
        <f>IFERROR(VLOOKUP(AW642,'COSTOS CTO 495-2025'!$B$6:$C$180,2,FALSE),0)</f>
        <v>0</v>
      </c>
      <c r="AY642" s="227"/>
      <c r="AZ642" s="225">
        <f>IFERROR(VLOOKUP(AY642,'COSTOS CTO 495-2025'!$B$6:$C$239,2,FALSE),0)</f>
        <v>0</v>
      </c>
      <c r="BA642" s="228"/>
      <c r="BB642" s="225">
        <f>IFERROR(VLOOKUP(BA642,'COSTOS CTO 495-2025'!$B$6:$C$289,2,FALSE),0)</f>
        <v>0</v>
      </c>
      <c r="BC642" s="229"/>
      <c r="BD642" s="225">
        <f>IFERROR(VLOOKUP(BC642,'COSTOS CTO 495-2025'!$B$6:$C$209,2,FALSE),0)</f>
        <v>0</v>
      </c>
      <c r="BE642" s="229"/>
      <c r="BF642" s="225">
        <f>IFERROR(VLOOKUP(BE642,'COSTOS CTO 495-2025'!$B$6:$C$180,2,FALSE),0)</f>
        <v>0</v>
      </c>
      <c r="BG642" s="370"/>
      <c r="BH642" s="364">
        <f>IFERROR(VLOOKUP(BG642,'COSTOS CTO 495-2025'!$B$6:$C$180,2,FALSE),0)</f>
        <v>0</v>
      </c>
      <c r="BI642" s="364"/>
      <c r="BJ642" s="364"/>
      <c r="BK642" s="328"/>
      <c r="BL642" s="331"/>
      <c r="BM642" s="334"/>
    </row>
    <row r="643" spans="1:65" x14ac:dyDescent="0.3">
      <c r="A643" s="373"/>
      <c r="B643" s="376"/>
      <c r="C643" s="379"/>
      <c r="D643" s="379"/>
      <c r="E643" s="334"/>
      <c r="F643" s="373"/>
      <c r="G643" s="382"/>
      <c r="H643" s="385"/>
      <c r="I643" s="385"/>
      <c r="J643" s="379"/>
      <c r="K643" s="346"/>
      <c r="L643" s="346"/>
      <c r="M643" s="346"/>
      <c r="N643" s="379"/>
      <c r="O643" s="346"/>
      <c r="P643" s="346"/>
      <c r="Q643" s="379"/>
      <c r="R643" s="337"/>
      <c r="S643" s="379"/>
      <c r="T643" s="379"/>
      <c r="U643" s="379"/>
      <c r="V643" s="338"/>
      <c r="W643" s="379"/>
      <c r="X643" s="331"/>
      <c r="Y643" s="373"/>
      <c r="Z643" s="346"/>
      <c r="AA643" s="385"/>
      <c r="AB643" s="379"/>
      <c r="AC643" s="385"/>
      <c r="AD643" s="388"/>
      <c r="AE643" s="341"/>
      <c r="AF643" s="344"/>
      <c r="AG643" s="341"/>
      <c r="AH643" s="367"/>
      <c r="AI643" s="347"/>
      <c r="AJ643" s="350"/>
      <c r="AK643" s="353"/>
      <c r="AL643" s="341"/>
      <c r="AM643" s="344"/>
      <c r="AN643" s="341"/>
      <c r="AO643" s="367"/>
      <c r="AP643" s="347"/>
      <c r="AQ643" s="359"/>
      <c r="AR643" s="362"/>
      <c r="AS643" s="224"/>
      <c r="AT643" s="225">
        <f>IFERROR(VLOOKUP(AS643,'COSTOS CTO 495-2025'!$B$6:$C$180,2,FALSE),0)</f>
        <v>0</v>
      </c>
      <c r="AU643" s="226"/>
      <c r="AV643" s="225">
        <f>IFERROR(VLOOKUP(AU643,'COSTOS CTO 495-2025'!$B$6:$C$239,2,FALSE),0)</f>
        <v>0</v>
      </c>
      <c r="AW643" s="227"/>
      <c r="AX643" s="225">
        <f>IFERROR(VLOOKUP(AW643,'COSTOS CTO 495-2025'!$B$6:$C$180,2,FALSE),0)</f>
        <v>0</v>
      </c>
      <c r="AY643" s="227"/>
      <c r="AZ643" s="225">
        <f>IFERROR(VLOOKUP(AY643,'COSTOS CTO 495-2025'!$B$6:$C$239,2,FALSE),0)</f>
        <v>0</v>
      </c>
      <c r="BA643" s="228"/>
      <c r="BB643" s="225">
        <f>IFERROR(VLOOKUP(BA643,'COSTOS CTO 495-2025'!$B$6:$C$289,2,FALSE),0)</f>
        <v>0</v>
      </c>
      <c r="BC643" s="229"/>
      <c r="BD643" s="225">
        <f>IFERROR(VLOOKUP(BC643,'COSTOS CTO 495-2025'!$B$6:$C$209,2,FALSE),0)</f>
        <v>0</v>
      </c>
      <c r="BE643" s="229"/>
      <c r="BF643" s="225">
        <f>IFERROR(VLOOKUP(BE643,'COSTOS CTO 495-2025'!$B$6:$C$180,2,FALSE),0)</f>
        <v>0</v>
      </c>
      <c r="BG643" s="370"/>
      <c r="BH643" s="364">
        <f>IFERROR(VLOOKUP(BG643,'COSTOS CTO 495-2025'!$B$6:$C$180,2,FALSE),0)</f>
        <v>0</v>
      </c>
      <c r="BI643" s="364"/>
      <c r="BJ643" s="364"/>
      <c r="BK643" s="328"/>
      <c r="BL643" s="331"/>
      <c r="BM643" s="334"/>
    </row>
    <row r="644" spans="1:65" x14ac:dyDescent="0.3">
      <c r="A644" s="373"/>
      <c r="B644" s="376"/>
      <c r="C644" s="379"/>
      <c r="D644" s="379"/>
      <c r="E644" s="334"/>
      <c r="F644" s="373"/>
      <c r="G644" s="382"/>
      <c r="H644" s="385"/>
      <c r="I644" s="385"/>
      <c r="J644" s="379"/>
      <c r="K644" s="346"/>
      <c r="L644" s="346"/>
      <c r="M644" s="346"/>
      <c r="N644" s="379"/>
      <c r="O644" s="346"/>
      <c r="P644" s="346"/>
      <c r="Q644" s="379"/>
      <c r="R644" s="337"/>
      <c r="S644" s="379"/>
      <c r="T644" s="379"/>
      <c r="U644" s="379"/>
      <c r="V644" s="230"/>
      <c r="W644" s="379"/>
      <c r="X644" s="331"/>
      <c r="Y644" s="373"/>
      <c r="Z644" s="346"/>
      <c r="AA644" s="385"/>
      <c r="AB644" s="379"/>
      <c r="AC644" s="385"/>
      <c r="AD644" s="388"/>
      <c r="AE644" s="231"/>
      <c r="AF644" s="232"/>
      <c r="AG644" s="230"/>
      <c r="AH644" s="367"/>
      <c r="AI644" s="230"/>
      <c r="AJ644" s="230"/>
      <c r="AK644" s="233"/>
      <c r="AL644" s="230"/>
      <c r="AM644" s="230"/>
      <c r="AN644" s="230"/>
      <c r="AO644" s="367"/>
      <c r="AP644" s="230"/>
      <c r="AQ644" s="230"/>
      <c r="AR644" s="230"/>
      <c r="AS644" s="234"/>
      <c r="AT644" s="235">
        <f>+SUM(AT641:AT643)</f>
        <v>0</v>
      </c>
      <c r="AU644" s="234"/>
      <c r="AV644" s="235">
        <f>+SUM(AV641:AV643)</f>
        <v>0</v>
      </c>
      <c r="AW644" s="235"/>
      <c r="AX644" s="235">
        <f>+SUM(AX641:AX643)</f>
        <v>0</v>
      </c>
      <c r="AY644" s="234"/>
      <c r="AZ644" s="235">
        <f>+SUM(AZ641:AZ643)</f>
        <v>0</v>
      </c>
      <c r="BA644" s="235"/>
      <c r="BB644" s="235">
        <f>BB641+BB642+BB643</f>
        <v>0</v>
      </c>
      <c r="BC644" s="236"/>
      <c r="BD644" s="235">
        <f>+BD641+BD642+BD643</f>
        <v>0</v>
      </c>
      <c r="BE644" s="236"/>
      <c r="BF644" s="235">
        <f>+SUM(BF641:BF643)</f>
        <v>0</v>
      </c>
      <c r="BG644" s="370"/>
      <c r="BH644" s="364">
        <f>IFERROR(VLOOKUP(BG644,'COSTOS CTO 495-2025'!$B$6:$C$180,2,FALSE),0)</f>
        <v>0</v>
      </c>
      <c r="BI644" s="365"/>
      <c r="BJ644" s="364"/>
      <c r="BK644" s="328"/>
      <c r="BL644" s="331"/>
      <c r="BM644" s="334"/>
    </row>
    <row r="645" spans="1:65" x14ac:dyDescent="0.3">
      <c r="A645" s="373"/>
      <c r="B645" s="376"/>
      <c r="C645" s="379"/>
      <c r="D645" s="379"/>
      <c r="E645" s="334"/>
      <c r="F645" s="373"/>
      <c r="G645" s="382"/>
      <c r="H645" s="385"/>
      <c r="I645" s="385"/>
      <c r="J645" s="379"/>
      <c r="K645" s="346"/>
      <c r="L645" s="346"/>
      <c r="M645" s="346"/>
      <c r="N645" s="379"/>
      <c r="O645" s="346"/>
      <c r="P645" s="346"/>
      <c r="Q645" s="379"/>
      <c r="R645" s="337"/>
      <c r="S645" s="379"/>
      <c r="T645" s="379"/>
      <c r="U645" s="379"/>
      <c r="V645" s="336"/>
      <c r="W645" s="379"/>
      <c r="X645" s="331"/>
      <c r="Y645" s="373"/>
      <c r="Z645" s="346"/>
      <c r="AA645" s="385"/>
      <c r="AB645" s="379"/>
      <c r="AC645" s="385"/>
      <c r="AD645" s="388"/>
      <c r="AE645" s="339"/>
      <c r="AF645" s="342">
        <f>IF(AE645=0,0,IF(AG645=0,(EOMONTH(AE645,0)+1-(AE645)),(1+AG645-AE645)))</f>
        <v>0</v>
      </c>
      <c r="AG645" s="327"/>
      <c r="AH645" s="367"/>
      <c r="AI645" s="345"/>
      <c r="AJ645" s="348">
        <f>IFERROR(VLOOKUP(AI645,'COSTOS CTO 495-2025'!$B$6:$C$180,2,FALSE),0)</f>
        <v>0</v>
      </c>
      <c r="AK645" s="351">
        <f>+AF645*AJ645</f>
        <v>0</v>
      </c>
      <c r="AL645" s="354"/>
      <c r="AM645" s="342">
        <f>IF(AL645=0,0,IF(AN645=0,(EOMONTH(AL645,0)+1-(AL645)),(1+AN645-AL645)))</f>
        <v>0</v>
      </c>
      <c r="AN645" s="354"/>
      <c r="AO645" s="367"/>
      <c r="AP645" s="345"/>
      <c r="AQ645" s="357">
        <f>IFERROR(VLOOKUP(AP645,'COSTOS CTO 495-2025'!$B$6:$C$180,2,FALSE),0)</f>
        <v>0</v>
      </c>
      <c r="AR645" s="360">
        <f>+AQ645*AM645</f>
        <v>0</v>
      </c>
      <c r="AS645" s="224"/>
      <c r="AT645" s="225">
        <f>IFERROR(VLOOKUP(AS645,'COSTOS CTO 495-2025'!$B$6:$C$180,2,FALSE),0)</f>
        <v>0</v>
      </c>
      <c r="AU645" s="226"/>
      <c r="AV645" s="225">
        <f>IFERROR(VLOOKUP(AU645,'COSTOS CTO 495-2025'!$B$6:$C$239,2,FALSE),0)</f>
        <v>0</v>
      </c>
      <c r="AW645" s="227"/>
      <c r="AX645" s="225">
        <f>IFERROR(VLOOKUP(AW645,'COSTOS CTO 495-2025'!$B$6:$C$180,2,FALSE),0)</f>
        <v>0</v>
      </c>
      <c r="AY645" s="227"/>
      <c r="AZ645" s="225">
        <f>IFERROR(VLOOKUP(AY645,'COSTOS CTO 495-2025'!$B$6:$C$239,2,FALSE),0)</f>
        <v>0</v>
      </c>
      <c r="BA645" s="228"/>
      <c r="BB645" s="225">
        <f>IFERROR(VLOOKUP(BA645,'COSTOS CTO 495-2025'!$B$6:$C$289,2,FALSE),0)</f>
        <v>0</v>
      </c>
      <c r="BC645" s="229"/>
      <c r="BD645" s="225">
        <f>IFERROR(VLOOKUP(BC645,'COSTOS CTO 495-2025'!$B$6:$C$209,2,FALSE),0)</f>
        <v>0</v>
      </c>
      <c r="BE645" s="229"/>
      <c r="BF645" s="225">
        <f>IFERROR(VLOOKUP(BE645,'COSTOS CTO 495-2025'!$B$6:$C$180,2,FALSE),0)</f>
        <v>0</v>
      </c>
      <c r="BG645" s="370"/>
      <c r="BH645" s="364">
        <f>IFERROR(VLOOKUP(BG645,'COSTOS CTO 495-2025'!$B$6:$C$180,2,FALSE),0)</f>
        <v>0</v>
      </c>
      <c r="BI645" s="363">
        <f>+SUM(AZ648+AX648+BD648+AT648+AV648+BH648+AR645+AK645+BF648+BB648)</f>
        <v>0</v>
      </c>
      <c r="BJ645" s="364"/>
      <c r="BK645" s="328"/>
      <c r="BL645" s="331"/>
      <c r="BM645" s="334"/>
    </row>
    <row r="646" spans="1:65" x14ac:dyDescent="0.3">
      <c r="A646" s="373"/>
      <c r="B646" s="376"/>
      <c r="C646" s="379"/>
      <c r="D646" s="379"/>
      <c r="E646" s="334"/>
      <c r="F646" s="373"/>
      <c r="G646" s="382"/>
      <c r="H646" s="385"/>
      <c r="I646" s="385"/>
      <c r="J646" s="379"/>
      <c r="K646" s="346"/>
      <c r="L646" s="346"/>
      <c r="M646" s="346"/>
      <c r="N646" s="379"/>
      <c r="O646" s="346"/>
      <c r="P646" s="346"/>
      <c r="Q646" s="379"/>
      <c r="R646" s="337"/>
      <c r="S646" s="379"/>
      <c r="T646" s="379"/>
      <c r="U646" s="379"/>
      <c r="V646" s="337"/>
      <c r="W646" s="379"/>
      <c r="X646" s="331"/>
      <c r="Y646" s="373"/>
      <c r="Z646" s="346"/>
      <c r="AA646" s="385"/>
      <c r="AB646" s="379"/>
      <c r="AC646" s="385"/>
      <c r="AD646" s="388"/>
      <c r="AE646" s="340"/>
      <c r="AF646" s="343"/>
      <c r="AG646" s="328"/>
      <c r="AH646" s="367"/>
      <c r="AI646" s="346"/>
      <c r="AJ646" s="349"/>
      <c r="AK646" s="352"/>
      <c r="AL646" s="355"/>
      <c r="AM646" s="343"/>
      <c r="AN646" s="355"/>
      <c r="AO646" s="367"/>
      <c r="AP646" s="346"/>
      <c r="AQ646" s="358"/>
      <c r="AR646" s="361"/>
      <c r="AS646" s="224"/>
      <c r="AT646" s="225">
        <f>IFERROR(VLOOKUP(AS646,'COSTOS CTO 495-2025'!$B$6:$C$180,2,FALSE),0)</f>
        <v>0</v>
      </c>
      <c r="AU646" s="226"/>
      <c r="AV646" s="225">
        <f>IFERROR(VLOOKUP(AU646,'COSTOS CTO 495-2025'!$B$6:$C$239,2,FALSE),0)</f>
        <v>0</v>
      </c>
      <c r="AW646" s="227"/>
      <c r="AX646" s="225">
        <f>IFERROR(VLOOKUP(AW646,'COSTOS CTO 495-2025'!$B$6:$C$180,2,FALSE),0)</f>
        <v>0</v>
      </c>
      <c r="AY646" s="227"/>
      <c r="AZ646" s="225">
        <f>IFERROR(VLOOKUP(AY646,'COSTOS CTO 495-2025'!$B$6:$C$239,2,FALSE),0)</f>
        <v>0</v>
      </c>
      <c r="BA646" s="228"/>
      <c r="BB646" s="225">
        <f>IFERROR(VLOOKUP(BA646,'COSTOS CTO 495-2025'!$B$6:$C$289,2,FALSE),0)</f>
        <v>0</v>
      </c>
      <c r="BC646" s="229"/>
      <c r="BD646" s="225">
        <f>IFERROR(VLOOKUP(BC646,'COSTOS CTO 495-2025'!$B$6:$C$209,2,FALSE),0)</f>
        <v>0</v>
      </c>
      <c r="BE646" s="229"/>
      <c r="BF646" s="225">
        <f>IFERROR(VLOOKUP(BE646,'COSTOS CTO 495-2025'!$B$6:$C$180,2,FALSE),0)</f>
        <v>0</v>
      </c>
      <c r="BG646" s="370"/>
      <c r="BH646" s="364">
        <f>IFERROR(VLOOKUP(BG646,'COSTOS CTO 495-2025'!$B$6:$C$180,2,FALSE),0)</f>
        <v>0</v>
      </c>
      <c r="BI646" s="364"/>
      <c r="BJ646" s="364"/>
      <c r="BK646" s="328"/>
      <c r="BL646" s="331"/>
      <c r="BM646" s="334"/>
    </row>
    <row r="647" spans="1:65" x14ac:dyDescent="0.3">
      <c r="A647" s="373"/>
      <c r="B647" s="376"/>
      <c r="C647" s="379"/>
      <c r="D647" s="379"/>
      <c r="E647" s="334"/>
      <c r="F647" s="373"/>
      <c r="G647" s="382"/>
      <c r="H647" s="385"/>
      <c r="I647" s="385"/>
      <c r="J647" s="379"/>
      <c r="K647" s="346"/>
      <c r="L647" s="346"/>
      <c r="M647" s="346"/>
      <c r="N647" s="379"/>
      <c r="O647" s="346"/>
      <c r="P647" s="346"/>
      <c r="Q647" s="379"/>
      <c r="R647" s="337"/>
      <c r="S647" s="379"/>
      <c r="T647" s="379"/>
      <c r="U647" s="379"/>
      <c r="V647" s="338"/>
      <c r="W647" s="379"/>
      <c r="X647" s="331"/>
      <c r="Y647" s="373"/>
      <c r="Z647" s="346"/>
      <c r="AA647" s="385"/>
      <c r="AB647" s="379"/>
      <c r="AC647" s="385"/>
      <c r="AD647" s="388"/>
      <c r="AE647" s="341"/>
      <c r="AF647" s="344"/>
      <c r="AG647" s="329"/>
      <c r="AH647" s="367"/>
      <c r="AI647" s="347"/>
      <c r="AJ647" s="350"/>
      <c r="AK647" s="353"/>
      <c r="AL647" s="356"/>
      <c r="AM647" s="344"/>
      <c r="AN647" s="356"/>
      <c r="AO647" s="367"/>
      <c r="AP647" s="347"/>
      <c r="AQ647" s="359"/>
      <c r="AR647" s="362"/>
      <c r="AS647" s="224"/>
      <c r="AT647" s="225">
        <f>IFERROR(VLOOKUP(AS647,'COSTOS CTO 495-2025'!$B$6:$C$180,2,FALSE),0)</f>
        <v>0</v>
      </c>
      <c r="AU647" s="226"/>
      <c r="AV647" s="225">
        <f>IFERROR(VLOOKUP(AU647,'COSTOS CTO 495-2025'!$B$6:$C$239,2,FALSE),0)</f>
        <v>0</v>
      </c>
      <c r="AW647" s="227"/>
      <c r="AX647" s="225">
        <f>IFERROR(VLOOKUP(AW647,'COSTOS CTO 495-2025'!$B$6:$C$180,2,FALSE),0)</f>
        <v>0</v>
      </c>
      <c r="AY647" s="227"/>
      <c r="AZ647" s="225">
        <f>IFERROR(VLOOKUP(AY647,'COSTOS CTO 495-2025'!$B$6:$C$239,2,FALSE),0)</f>
        <v>0</v>
      </c>
      <c r="BA647" s="228"/>
      <c r="BB647" s="225">
        <f>IFERROR(VLOOKUP(BA647,'COSTOS CTO 495-2025'!$B$6:$C$289,2,FALSE),0)</f>
        <v>0</v>
      </c>
      <c r="BC647" s="229"/>
      <c r="BD647" s="225">
        <f>IFERROR(VLOOKUP(BC647,'COSTOS CTO 495-2025'!$B$6:$C$209,2,FALSE),0)</f>
        <v>0</v>
      </c>
      <c r="BE647" s="229"/>
      <c r="BF647" s="225">
        <f>IFERROR(VLOOKUP(BE647,'COSTOS CTO 495-2025'!$B$6:$C$180,2,FALSE),0)</f>
        <v>0</v>
      </c>
      <c r="BG647" s="370"/>
      <c r="BH647" s="364">
        <f>IFERROR(VLOOKUP(BG647,'COSTOS CTO 495-2025'!$B$6:$C$180,2,FALSE),0)</f>
        <v>0</v>
      </c>
      <c r="BI647" s="364"/>
      <c r="BJ647" s="364"/>
      <c r="BK647" s="328"/>
      <c r="BL647" s="331"/>
      <c r="BM647" s="334"/>
    </row>
    <row r="648" spans="1:65" x14ac:dyDescent="0.3">
      <c r="A648" s="373"/>
      <c r="B648" s="376"/>
      <c r="C648" s="379"/>
      <c r="D648" s="379"/>
      <c r="E648" s="334"/>
      <c r="F648" s="373"/>
      <c r="G648" s="382"/>
      <c r="H648" s="385"/>
      <c r="I648" s="385"/>
      <c r="J648" s="379"/>
      <c r="K648" s="346"/>
      <c r="L648" s="346"/>
      <c r="M648" s="346"/>
      <c r="N648" s="379"/>
      <c r="O648" s="346"/>
      <c r="P648" s="346"/>
      <c r="Q648" s="379"/>
      <c r="R648" s="337"/>
      <c r="S648" s="379"/>
      <c r="T648" s="379"/>
      <c r="U648" s="379"/>
      <c r="V648" s="230"/>
      <c r="W648" s="379"/>
      <c r="X648" s="331"/>
      <c r="Y648" s="373"/>
      <c r="Z648" s="346"/>
      <c r="AA648" s="385"/>
      <c r="AB648" s="379"/>
      <c r="AC648" s="385"/>
      <c r="AD648" s="388"/>
      <c r="AE648" s="231"/>
      <c r="AF648" s="232"/>
      <c r="AG648" s="230"/>
      <c r="AH648" s="367"/>
      <c r="AI648" s="230"/>
      <c r="AJ648" s="230"/>
      <c r="AK648" s="233"/>
      <c r="AL648" s="230"/>
      <c r="AM648" s="230"/>
      <c r="AN648" s="230"/>
      <c r="AO648" s="367"/>
      <c r="AP648" s="233"/>
      <c r="AQ648" s="233"/>
      <c r="AR648" s="233"/>
      <c r="AS648" s="234"/>
      <c r="AT648" s="235">
        <f>+SUM(AT645:AT647)</f>
        <v>0</v>
      </c>
      <c r="AU648" s="234"/>
      <c r="AV648" s="235">
        <f>+SUM(AV645:AV647)</f>
        <v>0</v>
      </c>
      <c r="AW648" s="235"/>
      <c r="AX648" s="235">
        <f>+SUM(AX645:AX647)</f>
        <v>0</v>
      </c>
      <c r="AY648" s="234"/>
      <c r="AZ648" s="235">
        <f>+SUM(AZ645:AZ647)</f>
        <v>0</v>
      </c>
      <c r="BA648" s="235"/>
      <c r="BB648" s="235">
        <f>SUM(BB645:BB647)</f>
        <v>0</v>
      </c>
      <c r="BC648" s="236"/>
      <c r="BD648" s="235">
        <f>+SUM(BD645:BD647)</f>
        <v>0</v>
      </c>
      <c r="BE648" s="236"/>
      <c r="BF648" s="235">
        <f>+SUM(BF645:BF647)</f>
        <v>0</v>
      </c>
      <c r="BG648" s="370"/>
      <c r="BH648" s="364">
        <f>IFERROR(VLOOKUP(BG648,'COSTOS CTO 495-2025'!$B$6:$C$180,2,FALSE),0)</f>
        <v>0</v>
      </c>
      <c r="BI648" s="365"/>
      <c r="BJ648" s="364"/>
      <c r="BK648" s="328"/>
      <c r="BL648" s="331"/>
      <c r="BM648" s="334"/>
    </row>
    <row r="649" spans="1:65" x14ac:dyDescent="0.3">
      <c r="A649" s="373"/>
      <c r="B649" s="376"/>
      <c r="C649" s="379"/>
      <c r="D649" s="379"/>
      <c r="E649" s="334"/>
      <c r="F649" s="373"/>
      <c r="G649" s="382"/>
      <c r="H649" s="385"/>
      <c r="I649" s="385"/>
      <c r="J649" s="379"/>
      <c r="K649" s="346"/>
      <c r="L649" s="346"/>
      <c r="M649" s="346"/>
      <c r="N649" s="379"/>
      <c r="O649" s="346"/>
      <c r="P649" s="346"/>
      <c r="Q649" s="379"/>
      <c r="R649" s="337"/>
      <c r="S649" s="379"/>
      <c r="T649" s="379"/>
      <c r="U649" s="379"/>
      <c r="V649" s="336"/>
      <c r="W649" s="379"/>
      <c r="X649" s="331"/>
      <c r="Y649" s="373"/>
      <c r="Z649" s="346"/>
      <c r="AA649" s="385"/>
      <c r="AB649" s="379"/>
      <c r="AC649" s="385"/>
      <c r="AD649" s="388"/>
      <c r="AE649" s="339"/>
      <c r="AF649" s="342">
        <f>IF(AE649=0,0,IF(AG649=0,(EOMONTH(AE649,0)+1-(AE649)),(1+AG649-AE649)))</f>
        <v>0</v>
      </c>
      <c r="AG649" s="327"/>
      <c r="AH649" s="367"/>
      <c r="AI649" s="345"/>
      <c r="AJ649" s="348">
        <f>IFERROR(VLOOKUP(AI649,'COSTOS CTO 495-2025'!$B$6:$C$180,2,FALSE),0)</f>
        <v>0</v>
      </c>
      <c r="AK649" s="351">
        <f>+AF649*AJ649</f>
        <v>0</v>
      </c>
      <c r="AL649" s="354"/>
      <c r="AM649" s="342">
        <f>IF(AL649=0,0,IF(AN649=0,(EOMONTH(AL649,0)+1-(AL649)),(1+AN649-AL649)))</f>
        <v>0</v>
      </c>
      <c r="AN649" s="354"/>
      <c r="AO649" s="367"/>
      <c r="AP649" s="345"/>
      <c r="AQ649" s="357">
        <f>IFERROR(VLOOKUP(AP649,'COSTOS CTO 495-2025'!$B$6:$C$180,2,FALSE),0)</f>
        <v>0</v>
      </c>
      <c r="AR649" s="360">
        <f>+AQ649*AM649</f>
        <v>0</v>
      </c>
      <c r="AS649" s="224"/>
      <c r="AT649" s="225">
        <f>IFERROR(VLOOKUP(AS649,'COSTOS CTO 495-2025'!$B$6:$C$180,2,FALSE),0)</f>
        <v>0</v>
      </c>
      <c r="AU649" s="226"/>
      <c r="AV649" s="225">
        <f>IFERROR(VLOOKUP(AU649,'COSTOS CTO 495-2025'!$B$6:$C$239,2,FALSE),0)</f>
        <v>0</v>
      </c>
      <c r="AW649" s="227"/>
      <c r="AX649" s="225">
        <f>IFERROR(VLOOKUP(AW649,'COSTOS CTO 495-2025'!$B$6:$C$180,2,FALSE),0)</f>
        <v>0</v>
      </c>
      <c r="AY649" s="227"/>
      <c r="AZ649" s="225">
        <f>IFERROR(VLOOKUP(AY649,'COSTOS CTO 495-2025'!$B$6:$C$239,2,FALSE),0)</f>
        <v>0</v>
      </c>
      <c r="BA649" s="228"/>
      <c r="BB649" s="225">
        <f>IFERROR(VLOOKUP(BA649,'COSTOS CTO 495-2025'!$B$6:$C$289,2,FALSE),0)</f>
        <v>0</v>
      </c>
      <c r="BC649" s="229"/>
      <c r="BD649" s="225">
        <f>IFERROR(VLOOKUP(BC649,'COSTOS CTO 495-2025'!$B$6:$C$209,2,FALSE),0)</f>
        <v>0</v>
      </c>
      <c r="BE649" s="229"/>
      <c r="BF649" s="225">
        <f>IFERROR(VLOOKUP(BE649,'COSTOS CTO 495-2025'!$B$6:$C$209,2,FALSE),0)</f>
        <v>0</v>
      </c>
      <c r="BG649" s="370"/>
      <c r="BH649" s="364">
        <f>IFERROR(VLOOKUP(BG649,'COSTOS CTO 495-2025'!$B$6:$C$180,2,FALSE),0)</f>
        <v>0</v>
      </c>
      <c r="BI649" s="363">
        <f>+SUM(AZ652+AX652+BD652+AT652+AV652+BH652+AR649+AK649+BF652+BB652)</f>
        <v>0</v>
      </c>
      <c r="BJ649" s="364"/>
      <c r="BK649" s="328"/>
      <c r="BL649" s="331"/>
      <c r="BM649" s="334"/>
    </row>
    <row r="650" spans="1:65" x14ac:dyDescent="0.3">
      <c r="A650" s="373"/>
      <c r="B650" s="376"/>
      <c r="C650" s="379"/>
      <c r="D650" s="379"/>
      <c r="E650" s="334"/>
      <c r="F650" s="373"/>
      <c r="G650" s="382"/>
      <c r="H650" s="385"/>
      <c r="I650" s="385"/>
      <c r="J650" s="379"/>
      <c r="K650" s="346"/>
      <c r="L650" s="346"/>
      <c r="M650" s="346"/>
      <c r="N650" s="379"/>
      <c r="O650" s="346"/>
      <c r="P650" s="346"/>
      <c r="Q650" s="379"/>
      <c r="R650" s="337"/>
      <c r="S650" s="379"/>
      <c r="T650" s="379"/>
      <c r="U650" s="379"/>
      <c r="V650" s="337"/>
      <c r="W650" s="379"/>
      <c r="X650" s="331"/>
      <c r="Y650" s="373"/>
      <c r="Z650" s="346"/>
      <c r="AA650" s="385"/>
      <c r="AB650" s="379"/>
      <c r="AC650" s="385"/>
      <c r="AD650" s="388"/>
      <c r="AE650" s="340"/>
      <c r="AF650" s="343"/>
      <c r="AG650" s="328"/>
      <c r="AH650" s="367"/>
      <c r="AI650" s="346"/>
      <c r="AJ650" s="349"/>
      <c r="AK650" s="352"/>
      <c r="AL650" s="355"/>
      <c r="AM650" s="343"/>
      <c r="AN650" s="355"/>
      <c r="AO650" s="367"/>
      <c r="AP650" s="346"/>
      <c r="AQ650" s="358"/>
      <c r="AR650" s="361"/>
      <c r="AS650" s="224"/>
      <c r="AT650" s="225">
        <f>IFERROR(VLOOKUP(AS650,'COSTOS CTO 495-2025'!$B$6:$C$180,2,FALSE),0)</f>
        <v>0</v>
      </c>
      <c r="AU650" s="226"/>
      <c r="AV650" s="225">
        <f>IFERROR(VLOOKUP(AU650,'COSTOS CTO 495-2025'!$B$6:$C$239,2,FALSE),0)</f>
        <v>0</v>
      </c>
      <c r="AW650" s="227"/>
      <c r="AX650" s="225">
        <f>IFERROR(VLOOKUP(AW650,'COSTOS CTO 495-2025'!$B$6:$C$180,2,FALSE),0)</f>
        <v>0</v>
      </c>
      <c r="AY650" s="227"/>
      <c r="AZ650" s="225">
        <f>IFERROR(VLOOKUP(AY650,'COSTOS CTO 495-2025'!$B$6:$C$239,2,FALSE),0)</f>
        <v>0</v>
      </c>
      <c r="BA650" s="228"/>
      <c r="BB650" s="225">
        <f>IFERROR(VLOOKUP(BA650,'COSTOS CTO 495-2025'!$B$6:$C$289,2,FALSE),0)</f>
        <v>0</v>
      </c>
      <c r="BC650" s="229"/>
      <c r="BD650" s="225">
        <f>IFERROR(VLOOKUP(BC650,'COSTOS CTO 495-2025'!$B$6:$C$209,2,FALSE),0)</f>
        <v>0</v>
      </c>
      <c r="BE650" s="229"/>
      <c r="BF650" s="225">
        <f>IFERROR(VLOOKUP(BE650,'COSTOS CTO 495-2025'!$B$6:$C$209,2,FALSE),0)</f>
        <v>0</v>
      </c>
      <c r="BG650" s="370"/>
      <c r="BH650" s="364">
        <f>IFERROR(VLOOKUP(BG650,'COSTOS CTO 495-2025'!$B$6:$C$180,2,FALSE),0)</f>
        <v>0</v>
      </c>
      <c r="BI650" s="364"/>
      <c r="BJ650" s="364"/>
      <c r="BK650" s="328"/>
      <c r="BL650" s="331"/>
      <c r="BM650" s="334"/>
    </row>
    <row r="651" spans="1:65" x14ac:dyDescent="0.3">
      <c r="A651" s="373"/>
      <c r="B651" s="376"/>
      <c r="C651" s="379"/>
      <c r="D651" s="379"/>
      <c r="E651" s="334"/>
      <c r="F651" s="373"/>
      <c r="G651" s="382"/>
      <c r="H651" s="385"/>
      <c r="I651" s="385"/>
      <c r="J651" s="379"/>
      <c r="K651" s="346"/>
      <c r="L651" s="346"/>
      <c r="M651" s="346"/>
      <c r="N651" s="379"/>
      <c r="O651" s="346"/>
      <c r="P651" s="346"/>
      <c r="Q651" s="379"/>
      <c r="R651" s="337"/>
      <c r="S651" s="379"/>
      <c r="T651" s="379"/>
      <c r="U651" s="379"/>
      <c r="V651" s="338"/>
      <c r="W651" s="379"/>
      <c r="X651" s="331"/>
      <c r="Y651" s="373"/>
      <c r="Z651" s="346"/>
      <c r="AA651" s="385"/>
      <c r="AB651" s="379"/>
      <c r="AC651" s="385"/>
      <c r="AD651" s="388"/>
      <c r="AE651" s="341"/>
      <c r="AF651" s="344"/>
      <c r="AG651" s="329"/>
      <c r="AH651" s="367"/>
      <c r="AI651" s="347"/>
      <c r="AJ651" s="350"/>
      <c r="AK651" s="353"/>
      <c r="AL651" s="356"/>
      <c r="AM651" s="344"/>
      <c r="AN651" s="356"/>
      <c r="AO651" s="367"/>
      <c r="AP651" s="347"/>
      <c r="AQ651" s="359"/>
      <c r="AR651" s="362"/>
      <c r="AS651" s="224"/>
      <c r="AT651" s="225">
        <f>IFERROR(VLOOKUP(AS651,'COSTOS CTO 495-2025'!$B$6:$C$180,2,FALSE),0)</f>
        <v>0</v>
      </c>
      <c r="AU651" s="226"/>
      <c r="AV651" s="225">
        <f>IFERROR(VLOOKUP(AU651,'COSTOS CTO 495-2025'!$B$6:$C$239,2,FALSE),0)</f>
        <v>0</v>
      </c>
      <c r="AW651" s="227"/>
      <c r="AX651" s="225">
        <f>IFERROR(VLOOKUP(AW651,'COSTOS CTO 495-2025'!$B$6:$C$180,2,FALSE),0)</f>
        <v>0</v>
      </c>
      <c r="AY651" s="227"/>
      <c r="AZ651" s="225">
        <f>IFERROR(VLOOKUP(AY651,'COSTOS CTO 495-2025'!$B$6:$C$239,2,FALSE),0)</f>
        <v>0</v>
      </c>
      <c r="BA651" s="228"/>
      <c r="BB651" s="225">
        <f>IFERROR(VLOOKUP(BA651,'COSTOS CTO 495-2025'!$B$6:$C$289,2,FALSE),0)</f>
        <v>0</v>
      </c>
      <c r="BC651" s="229"/>
      <c r="BD651" s="225">
        <f>IFERROR(VLOOKUP(BC651,'COSTOS CTO 495-2025'!$B$6:$C$209,2,FALSE),0)</f>
        <v>0</v>
      </c>
      <c r="BE651" s="229"/>
      <c r="BF651" s="225">
        <f>IFERROR(VLOOKUP(BE651,'COSTOS CTO 495-2025'!$B$6:$C$209,2,FALSE),0)</f>
        <v>0</v>
      </c>
      <c r="BG651" s="370"/>
      <c r="BH651" s="364">
        <f>IFERROR(VLOOKUP(BG651,'COSTOS CTO 495-2025'!$B$6:$C$180,2,FALSE),0)</f>
        <v>0</v>
      </c>
      <c r="BI651" s="364"/>
      <c r="BJ651" s="364"/>
      <c r="BK651" s="328"/>
      <c r="BL651" s="331"/>
      <c r="BM651" s="334"/>
    </row>
    <row r="652" spans="1:65" x14ac:dyDescent="0.3">
      <c r="A652" s="374"/>
      <c r="B652" s="377"/>
      <c r="C652" s="380"/>
      <c r="D652" s="380"/>
      <c r="E652" s="335"/>
      <c r="F652" s="374"/>
      <c r="G652" s="383"/>
      <c r="H652" s="386"/>
      <c r="I652" s="386"/>
      <c r="J652" s="380"/>
      <c r="K652" s="347"/>
      <c r="L652" s="347"/>
      <c r="M652" s="347"/>
      <c r="N652" s="380"/>
      <c r="O652" s="347"/>
      <c r="P652" s="347"/>
      <c r="Q652" s="380"/>
      <c r="R652" s="338"/>
      <c r="S652" s="380"/>
      <c r="T652" s="380"/>
      <c r="U652" s="380"/>
      <c r="V652" s="230"/>
      <c r="W652" s="380"/>
      <c r="X652" s="332"/>
      <c r="Y652" s="374"/>
      <c r="Z652" s="347"/>
      <c r="AA652" s="386"/>
      <c r="AB652" s="380"/>
      <c r="AC652" s="386"/>
      <c r="AD652" s="389"/>
      <c r="AE652" s="231"/>
      <c r="AF652" s="232"/>
      <c r="AG652" s="230"/>
      <c r="AH652" s="368"/>
      <c r="AI652" s="230"/>
      <c r="AJ652" s="230"/>
      <c r="AK652" s="233"/>
      <c r="AL652" s="230"/>
      <c r="AM652" s="230"/>
      <c r="AN652" s="230"/>
      <c r="AO652" s="368"/>
      <c r="AP652" s="233"/>
      <c r="AQ652" s="233"/>
      <c r="AR652" s="233"/>
      <c r="AS652" s="234"/>
      <c r="AT652" s="235">
        <f>+SUM(AT649:AT651)</f>
        <v>0</v>
      </c>
      <c r="AU652" s="234"/>
      <c r="AV652" s="235">
        <f>+SUM(AV649:AV651)</f>
        <v>0</v>
      </c>
      <c r="AW652" s="235"/>
      <c r="AX652" s="235">
        <f>+SUM(AX649:AX651)</f>
        <v>0</v>
      </c>
      <c r="AY652" s="234"/>
      <c r="AZ652" s="235">
        <f>+SUM(AZ649:AZ651)</f>
        <v>0</v>
      </c>
      <c r="BA652" s="235"/>
      <c r="BB652" s="235">
        <f>SUM(BB649:BB651)</f>
        <v>0</v>
      </c>
      <c r="BC652" s="236"/>
      <c r="BD652" s="235">
        <f>+SUM(BD649:BD651)</f>
        <v>0</v>
      </c>
      <c r="BE652" s="236"/>
      <c r="BF652" s="235">
        <f>+SUM(BF649:BF651)</f>
        <v>0</v>
      </c>
      <c r="BG652" s="371"/>
      <c r="BH652" s="365">
        <f>IFERROR(VLOOKUP(BG652,'COSTOS CTO 495-2025'!$B$6:$C$180,2,FALSE),0)</f>
        <v>0</v>
      </c>
      <c r="BI652" s="365"/>
      <c r="BJ652" s="365"/>
      <c r="BK652" s="329"/>
      <c r="BL652" s="332"/>
      <c r="BM652" s="335"/>
    </row>
    <row r="653" spans="1:65" x14ac:dyDescent="0.3">
      <c r="A653" s="372"/>
      <c r="B653" s="375"/>
      <c r="C653" s="378"/>
      <c r="D653" s="378"/>
      <c r="E653" s="333"/>
      <c r="F653" s="372"/>
      <c r="G653" s="381"/>
      <c r="H653" s="384"/>
      <c r="I653" s="384"/>
      <c r="J653" s="378"/>
      <c r="K653" s="345"/>
      <c r="L653" s="345"/>
      <c r="M653" s="345"/>
      <c r="N653" s="378"/>
      <c r="O653" s="345"/>
      <c r="P653" s="345"/>
      <c r="Q653" s="378"/>
      <c r="R653" s="336"/>
      <c r="S653" s="378"/>
      <c r="T653" s="378"/>
      <c r="U653" s="378"/>
      <c r="V653" s="336"/>
      <c r="W653" s="378"/>
      <c r="X653" s="330"/>
      <c r="Y653" s="372"/>
      <c r="Z653" s="345"/>
      <c r="AA653" s="384"/>
      <c r="AB653" s="378"/>
      <c r="AC653" s="384"/>
      <c r="AD653" s="387"/>
      <c r="AE653" s="339"/>
      <c r="AF653" s="342">
        <f>IF(AE653=0,0,IF(AG653=0,(EOMONTH(AE653,0)+1-(AE653)),(1+AG653-AE653)))</f>
        <v>0</v>
      </c>
      <c r="AG653" s="339"/>
      <c r="AH653" s="366">
        <f>+AF653+AF657+AF661</f>
        <v>0</v>
      </c>
      <c r="AI653" s="345"/>
      <c r="AJ653" s="348">
        <f>IFERROR(VLOOKUP(AI653,'COSTOS CTO 495-2025'!$B$6:$C$180,2,FALSE),0)</f>
        <v>0</v>
      </c>
      <c r="AK653" s="351">
        <f>+AH653*AJ653</f>
        <v>0</v>
      </c>
      <c r="AL653" s="339"/>
      <c r="AM653" s="342">
        <f>IF(AL653=0,0,IF(AN653=0,(EOMONTH(AL653,0)+1-(AL653)),(1+AN653-AL653)))</f>
        <v>0</v>
      </c>
      <c r="AN653" s="339"/>
      <c r="AO653" s="366">
        <f>+AM653+AM657+AM661</f>
        <v>0</v>
      </c>
      <c r="AP653" s="345"/>
      <c r="AQ653" s="357">
        <f>IFERROR(VLOOKUP(AP653,'COSTOS CTO 495-2025'!$B$6:$C$180,2,FALSE),0)</f>
        <v>0</v>
      </c>
      <c r="AR653" s="360">
        <f>+AQ653*AM653</f>
        <v>0</v>
      </c>
      <c r="AS653" s="224"/>
      <c r="AT653" s="225">
        <f>IFERROR(VLOOKUP(AS653,'COSTOS CTO 495-2025'!$B$6:$C$180,2,FALSE),0)</f>
        <v>0</v>
      </c>
      <c r="AU653" s="226"/>
      <c r="AV653" s="225">
        <f>IFERROR(VLOOKUP(AU653,'COSTOS CTO 495-2025'!$B$6:$C$239,2,FALSE),0)</f>
        <v>0</v>
      </c>
      <c r="AW653" s="227"/>
      <c r="AX653" s="225">
        <f>IFERROR(VLOOKUP(AW653,'COSTOS CTO 495-2025'!$B$6:$C$180,2,FALSE),0)</f>
        <v>0</v>
      </c>
      <c r="AY653" s="227"/>
      <c r="AZ653" s="225">
        <f>IFERROR(VLOOKUP(AY653,'COSTOS CTO 495-2025'!$B$6:$C$239,2,FALSE),0)</f>
        <v>0</v>
      </c>
      <c r="BA653" s="228"/>
      <c r="BB653" s="225">
        <f>IFERROR(VLOOKUP(BA653,'COSTOS CTO 495-2025'!$B$6:$C$289,2,FALSE),0)</f>
        <v>0</v>
      </c>
      <c r="BC653" s="229"/>
      <c r="BD653" s="225">
        <f>IFERROR(VLOOKUP(BC653,'COSTOS CTO 495-2025'!$B$6:$C$209,2,FALSE),0)</f>
        <v>0</v>
      </c>
      <c r="BE653" s="229"/>
      <c r="BF653" s="225">
        <f>IFERROR(VLOOKUP(BE653,'COSTOS CTO 495-2025'!$B$6:$C$180,2,FALSE),0)</f>
        <v>0</v>
      </c>
      <c r="BG653" s="369"/>
      <c r="BH653" s="363">
        <f>IFERROR(VLOOKUP(BG653,'COSTOS CTO 495-2025'!$B$6:$C$180,2,FALSE),0)</f>
        <v>0</v>
      </c>
      <c r="BI653" s="363">
        <f>+SUM(AZ656+AX656+BD656+AT656+AV656+BH656+AR653+AK653+BF656+BB656)</f>
        <v>0</v>
      </c>
      <c r="BJ653" s="363">
        <f>BI653+BI657+BI661</f>
        <v>0</v>
      </c>
      <c r="BK653" s="327"/>
      <c r="BL653" s="330"/>
      <c r="BM653" s="333"/>
    </row>
    <row r="654" spans="1:65" x14ac:dyDescent="0.3">
      <c r="A654" s="373"/>
      <c r="B654" s="376"/>
      <c r="C654" s="379"/>
      <c r="D654" s="379"/>
      <c r="E654" s="334"/>
      <c r="F654" s="373"/>
      <c r="G654" s="382"/>
      <c r="H654" s="385"/>
      <c r="I654" s="385"/>
      <c r="J654" s="379"/>
      <c r="K654" s="346"/>
      <c r="L654" s="346"/>
      <c r="M654" s="346"/>
      <c r="N654" s="379"/>
      <c r="O654" s="346"/>
      <c r="P654" s="346"/>
      <c r="Q654" s="379"/>
      <c r="R654" s="337"/>
      <c r="S654" s="379"/>
      <c r="T654" s="379"/>
      <c r="U654" s="379"/>
      <c r="V654" s="337"/>
      <c r="W654" s="379"/>
      <c r="X654" s="331"/>
      <c r="Y654" s="373"/>
      <c r="Z654" s="346"/>
      <c r="AA654" s="385"/>
      <c r="AB654" s="379"/>
      <c r="AC654" s="385"/>
      <c r="AD654" s="388"/>
      <c r="AE654" s="340"/>
      <c r="AF654" s="343"/>
      <c r="AG654" s="340"/>
      <c r="AH654" s="367"/>
      <c r="AI654" s="346"/>
      <c r="AJ654" s="349"/>
      <c r="AK654" s="352"/>
      <c r="AL654" s="340"/>
      <c r="AM654" s="343"/>
      <c r="AN654" s="340"/>
      <c r="AO654" s="367"/>
      <c r="AP654" s="346"/>
      <c r="AQ654" s="358"/>
      <c r="AR654" s="361"/>
      <c r="AS654" s="224"/>
      <c r="AT654" s="225">
        <f>IFERROR(VLOOKUP(AS654,'COSTOS CTO 495-2025'!$B$6:$C$180,2,FALSE),0)</f>
        <v>0</v>
      </c>
      <c r="AU654" s="226"/>
      <c r="AV654" s="225">
        <f>IFERROR(VLOOKUP(AU654,'COSTOS CTO 495-2025'!$B$6:$C$239,2,FALSE),0)</f>
        <v>0</v>
      </c>
      <c r="AW654" s="227"/>
      <c r="AX654" s="225">
        <f>IFERROR(VLOOKUP(AW654,'COSTOS CTO 495-2025'!$B$6:$C$180,2,FALSE),0)</f>
        <v>0</v>
      </c>
      <c r="AY654" s="227"/>
      <c r="AZ654" s="225">
        <f>IFERROR(VLOOKUP(AY654,'COSTOS CTO 495-2025'!$B$6:$C$239,2,FALSE),0)</f>
        <v>0</v>
      </c>
      <c r="BA654" s="228"/>
      <c r="BB654" s="225">
        <f>IFERROR(VLOOKUP(BA654,'COSTOS CTO 495-2025'!$B$6:$C$289,2,FALSE),0)</f>
        <v>0</v>
      </c>
      <c r="BC654" s="229"/>
      <c r="BD654" s="225">
        <f>IFERROR(VLOOKUP(BC654,'COSTOS CTO 495-2025'!$B$6:$C$209,2,FALSE),0)</f>
        <v>0</v>
      </c>
      <c r="BE654" s="229"/>
      <c r="BF654" s="225">
        <f>IFERROR(VLOOKUP(BE654,'COSTOS CTO 495-2025'!$B$6:$C$180,2,FALSE),0)</f>
        <v>0</v>
      </c>
      <c r="BG654" s="370"/>
      <c r="BH654" s="364">
        <f>IFERROR(VLOOKUP(BG654,'COSTOS CTO 495-2025'!$B$6:$C$180,2,FALSE),0)</f>
        <v>0</v>
      </c>
      <c r="BI654" s="364"/>
      <c r="BJ654" s="364"/>
      <c r="BK654" s="328"/>
      <c r="BL654" s="331"/>
      <c r="BM654" s="334"/>
    </row>
    <row r="655" spans="1:65" x14ac:dyDescent="0.3">
      <c r="A655" s="373"/>
      <c r="B655" s="376"/>
      <c r="C655" s="379"/>
      <c r="D655" s="379"/>
      <c r="E655" s="334"/>
      <c r="F655" s="373"/>
      <c r="G655" s="382"/>
      <c r="H655" s="385"/>
      <c r="I655" s="385"/>
      <c r="J655" s="379"/>
      <c r="K655" s="346"/>
      <c r="L655" s="346"/>
      <c r="M655" s="346"/>
      <c r="N655" s="379"/>
      <c r="O655" s="346"/>
      <c r="P655" s="346"/>
      <c r="Q655" s="379"/>
      <c r="R655" s="337"/>
      <c r="S655" s="379"/>
      <c r="T655" s="379"/>
      <c r="U655" s="379"/>
      <c r="V655" s="338"/>
      <c r="W655" s="379"/>
      <c r="X655" s="331"/>
      <c r="Y655" s="373"/>
      <c r="Z655" s="346"/>
      <c r="AA655" s="385"/>
      <c r="AB655" s="379"/>
      <c r="AC655" s="385"/>
      <c r="AD655" s="388"/>
      <c r="AE655" s="341"/>
      <c r="AF655" s="344"/>
      <c r="AG655" s="341"/>
      <c r="AH655" s="367"/>
      <c r="AI655" s="347"/>
      <c r="AJ655" s="350"/>
      <c r="AK655" s="353"/>
      <c r="AL655" s="341"/>
      <c r="AM655" s="344"/>
      <c r="AN655" s="341"/>
      <c r="AO655" s="367"/>
      <c r="AP655" s="347"/>
      <c r="AQ655" s="359"/>
      <c r="AR655" s="362"/>
      <c r="AS655" s="224"/>
      <c r="AT655" s="225">
        <f>IFERROR(VLOOKUP(AS655,'COSTOS CTO 495-2025'!$B$6:$C$180,2,FALSE),0)</f>
        <v>0</v>
      </c>
      <c r="AU655" s="226"/>
      <c r="AV655" s="225">
        <f>IFERROR(VLOOKUP(AU655,'COSTOS CTO 495-2025'!$B$6:$C$239,2,FALSE),0)</f>
        <v>0</v>
      </c>
      <c r="AW655" s="227"/>
      <c r="AX655" s="225">
        <f>IFERROR(VLOOKUP(AW655,'COSTOS CTO 495-2025'!$B$6:$C$180,2,FALSE),0)</f>
        <v>0</v>
      </c>
      <c r="AY655" s="227"/>
      <c r="AZ655" s="225">
        <f>IFERROR(VLOOKUP(AY655,'COSTOS CTO 495-2025'!$B$6:$C$239,2,FALSE),0)</f>
        <v>0</v>
      </c>
      <c r="BA655" s="228"/>
      <c r="BB655" s="225">
        <f>IFERROR(VLOOKUP(BA655,'COSTOS CTO 495-2025'!$B$6:$C$289,2,FALSE),0)</f>
        <v>0</v>
      </c>
      <c r="BC655" s="229"/>
      <c r="BD655" s="225">
        <f>IFERROR(VLOOKUP(BC655,'COSTOS CTO 495-2025'!$B$6:$C$209,2,FALSE),0)</f>
        <v>0</v>
      </c>
      <c r="BE655" s="229"/>
      <c r="BF655" s="225">
        <f>IFERROR(VLOOKUP(BE655,'COSTOS CTO 495-2025'!$B$6:$C$180,2,FALSE),0)</f>
        <v>0</v>
      </c>
      <c r="BG655" s="370"/>
      <c r="BH655" s="364">
        <f>IFERROR(VLOOKUP(BG655,'COSTOS CTO 495-2025'!$B$6:$C$180,2,FALSE),0)</f>
        <v>0</v>
      </c>
      <c r="BI655" s="364"/>
      <c r="BJ655" s="364"/>
      <c r="BK655" s="328"/>
      <c r="BL655" s="331"/>
      <c r="BM655" s="334"/>
    </row>
    <row r="656" spans="1:65" x14ac:dyDescent="0.3">
      <c r="A656" s="373"/>
      <c r="B656" s="376"/>
      <c r="C656" s="379"/>
      <c r="D656" s="379"/>
      <c r="E656" s="334"/>
      <c r="F656" s="373"/>
      <c r="G656" s="382"/>
      <c r="H656" s="385"/>
      <c r="I656" s="385"/>
      <c r="J656" s="379"/>
      <c r="K656" s="346"/>
      <c r="L656" s="346"/>
      <c r="M656" s="346"/>
      <c r="N656" s="379"/>
      <c r="O656" s="346"/>
      <c r="P656" s="346"/>
      <c r="Q656" s="379"/>
      <c r="R656" s="337"/>
      <c r="S656" s="379"/>
      <c r="T656" s="379"/>
      <c r="U656" s="379"/>
      <c r="V656" s="230"/>
      <c r="W656" s="379"/>
      <c r="X656" s="331"/>
      <c r="Y656" s="373"/>
      <c r="Z656" s="346"/>
      <c r="AA656" s="385"/>
      <c r="AB656" s="379"/>
      <c r="AC656" s="385"/>
      <c r="AD656" s="388"/>
      <c r="AE656" s="231"/>
      <c r="AF656" s="232"/>
      <c r="AG656" s="230"/>
      <c r="AH656" s="367"/>
      <c r="AI656" s="230"/>
      <c r="AJ656" s="230"/>
      <c r="AK656" s="233"/>
      <c r="AL656" s="230"/>
      <c r="AM656" s="230"/>
      <c r="AN656" s="230"/>
      <c r="AO656" s="367"/>
      <c r="AP656" s="230"/>
      <c r="AQ656" s="230"/>
      <c r="AR656" s="230"/>
      <c r="AS656" s="234"/>
      <c r="AT656" s="235">
        <f>+SUM(AT653:AT655)</f>
        <v>0</v>
      </c>
      <c r="AU656" s="234"/>
      <c r="AV656" s="235">
        <f>+SUM(AV653:AV655)</f>
        <v>0</v>
      </c>
      <c r="AW656" s="235"/>
      <c r="AX656" s="235">
        <f>+SUM(AX653:AX655)</f>
        <v>0</v>
      </c>
      <c r="AY656" s="234"/>
      <c r="AZ656" s="235">
        <f>+SUM(AZ653:AZ655)</f>
        <v>0</v>
      </c>
      <c r="BA656" s="235"/>
      <c r="BB656" s="235">
        <f>BB653+BB654+BB655</f>
        <v>0</v>
      </c>
      <c r="BC656" s="236"/>
      <c r="BD656" s="235">
        <f>+BD653+BD654+BD655</f>
        <v>0</v>
      </c>
      <c r="BE656" s="236"/>
      <c r="BF656" s="235">
        <f>+SUM(BF653:BF655)</f>
        <v>0</v>
      </c>
      <c r="BG656" s="370"/>
      <c r="BH656" s="364">
        <f>IFERROR(VLOOKUP(BG656,'COSTOS CTO 495-2025'!$B$6:$C$180,2,FALSE),0)</f>
        <v>0</v>
      </c>
      <c r="BI656" s="365"/>
      <c r="BJ656" s="364"/>
      <c r="BK656" s="328"/>
      <c r="BL656" s="331"/>
      <c r="BM656" s="334"/>
    </row>
    <row r="657" spans="1:65" x14ac:dyDescent="0.3">
      <c r="A657" s="373"/>
      <c r="B657" s="376"/>
      <c r="C657" s="379"/>
      <c r="D657" s="379"/>
      <c r="E657" s="334"/>
      <c r="F657" s="373"/>
      <c r="G657" s="382"/>
      <c r="H657" s="385"/>
      <c r="I657" s="385"/>
      <c r="J657" s="379"/>
      <c r="K657" s="346"/>
      <c r="L657" s="346"/>
      <c r="M657" s="346"/>
      <c r="N657" s="379"/>
      <c r="O657" s="346"/>
      <c r="P657" s="346"/>
      <c r="Q657" s="379"/>
      <c r="R657" s="337"/>
      <c r="S657" s="379"/>
      <c r="T657" s="379"/>
      <c r="U657" s="379"/>
      <c r="V657" s="336"/>
      <c r="W657" s="379"/>
      <c r="X657" s="331"/>
      <c r="Y657" s="373"/>
      <c r="Z657" s="346"/>
      <c r="AA657" s="385"/>
      <c r="AB657" s="379"/>
      <c r="AC657" s="385"/>
      <c r="AD657" s="388"/>
      <c r="AE657" s="339"/>
      <c r="AF657" s="342">
        <f>IF(AE657=0,0,IF(AG657=0,(EOMONTH(AE657,0)+1-(AE657)),(1+AG657-AE657)))</f>
        <v>0</v>
      </c>
      <c r="AG657" s="327"/>
      <c r="AH657" s="367"/>
      <c r="AI657" s="345"/>
      <c r="AJ657" s="348">
        <f>IFERROR(VLOOKUP(AI657,'COSTOS CTO 495-2025'!$B$6:$C$180,2,FALSE),0)</f>
        <v>0</v>
      </c>
      <c r="AK657" s="351">
        <f>+AF657*AJ657</f>
        <v>0</v>
      </c>
      <c r="AL657" s="354"/>
      <c r="AM657" s="342">
        <f>IF(AL657=0,0,IF(AN657=0,(EOMONTH(AL657,0)+1-(AL657)),(1+AN657-AL657)))</f>
        <v>0</v>
      </c>
      <c r="AN657" s="354"/>
      <c r="AO657" s="367"/>
      <c r="AP657" s="345"/>
      <c r="AQ657" s="357">
        <f>IFERROR(VLOOKUP(AP657,'COSTOS CTO 495-2025'!$B$6:$C$180,2,FALSE),0)</f>
        <v>0</v>
      </c>
      <c r="AR657" s="360">
        <f>+AQ657*AM657</f>
        <v>0</v>
      </c>
      <c r="AS657" s="224"/>
      <c r="AT657" s="225">
        <f>IFERROR(VLOOKUP(AS657,'COSTOS CTO 495-2025'!$B$6:$C$180,2,FALSE),0)</f>
        <v>0</v>
      </c>
      <c r="AU657" s="226"/>
      <c r="AV657" s="225">
        <f>IFERROR(VLOOKUP(AU657,'COSTOS CTO 495-2025'!$B$6:$C$239,2,FALSE),0)</f>
        <v>0</v>
      </c>
      <c r="AW657" s="227"/>
      <c r="AX657" s="225">
        <f>IFERROR(VLOOKUP(AW657,'COSTOS CTO 495-2025'!$B$6:$C$180,2,FALSE),0)</f>
        <v>0</v>
      </c>
      <c r="AY657" s="227"/>
      <c r="AZ657" s="225">
        <f>IFERROR(VLOOKUP(AY657,'COSTOS CTO 495-2025'!$B$6:$C$239,2,FALSE),0)</f>
        <v>0</v>
      </c>
      <c r="BA657" s="228"/>
      <c r="BB657" s="225">
        <f>IFERROR(VLOOKUP(BA657,'COSTOS CTO 495-2025'!$B$6:$C$289,2,FALSE),0)</f>
        <v>0</v>
      </c>
      <c r="BC657" s="229"/>
      <c r="BD657" s="225">
        <f>IFERROR(VLOOKUP(BC657,'COSTOS CTO 495-2025'!$B$6:$C$209,2,FALSE),0)</f>
        <v>0</v>
      </c>
      <c r="BE657" s="229"/>
      <c r="BF657" s="225">
        <f>IFERROR(VLOOKUP(BE657,'COSTOS CTO 495-2025'!$B$6:$C$180,2,FALSE),0)</f>
        <v>0</v>
      </c>
      <c r="BG657" s="370"/>
      <c r="BH657" s="364">
        <f>IFERROR(VLOOKUP(BG657,'COSTOS CTO 495-2025'!$B$6:$C$180,2,FALSE),0)</f>
        <v>0</v>
      </c>
      <c r="BI657" s="363">
        <f>+SUM(AZ660+AX660+BD660+AT660+AV660+BH660+AR657+AK657+BF660+BB660)</f>
        <v>0</v>
      </c>
      <c r="BJ657" s="364"/>
      <c r="BK657" s="328"/>
      <c r="BL657" s="331"/>
      <c r="BM657" s="334"/>
    </row>
    <row r="658" spans="1:65" x14ac:dyDescent="0.3">
      <c r="A658" s="373"/>
      <c r="B658" s="376"/>
      <c r="C658" s="379"/>
      <c r="D658" s="379"/>
      <c r="E658" s="334"/>
      <c r="F658" s="373"/>
      <c r="G658" s="382"/>
      <c r="H658" s="385"/>
      <c r="I658" s="385"/>
      <c r="J658" s="379"/>
      <c r="K658" s="346"/>
      <c r="L658" s="346"/>
      <c r="M658" s="346"/>
      <c r="N658" s="379"/>
      <c r="O658" s="346"/>
      <c r="P658" s="346"/>
      <c r="Q658" s="379"/>
      <c r="R658" s="337"/>
      <c r="S658" s="379"/>
      <c r="T658" s="379"/>
      <c r="U658" s="379"/>
      <c r="V658" s="337"/>
      <c r="W658" s="379"/>
      <c r="X658" s="331"/>
      <c r="Y658" s="373"/>
      <c r="Z658" s="346"/>
      <c r="AA658" s="385"/>
      <c r="AB658" s="379"/>
      <c r="AC658" s="385"/>
      <c r="AD658" s="388"/>
      <c r="AE658" s="340"/>
      <c r="AF658" s="343"/>
      <c r="AG658" s="328"/>
      <c r="AH658" s="367"/>
      <c r="AI658" s="346"/>
      <c r="AJ658" s="349"/>
      <c r="AK658" s="352"/>
      <c r="AL658" s="355"/>
      <c r="AM658" s="343"/>
      <c r="AN658" s="355"/>
      <c r="AO658" s="367"/>
      <c r="AP658" s="346"/>
      <c r="AQ658" s="358"/>
      <c r="AR658" s="361"/>
      <c r="AS658" s="224"/>
      <c r="AT658" s="225">
        <f>IFERROR(VLOOKUP(AS658,'COSTOS CTO 495-2025'!$B$6:$C$180,2,FALSE),0)</f>
        <v>0</v>
      </c>
      <c r="AU658" s="226"/>
      <c r="AV658" s="225">
        <f>IFERROR(VLOOKUP(AU658,'COSTOS CTO 495-2025'!$B$6:$C$239,2,FALSE),0)</f>
        <v>0</v>
      </c>
      <c r="AW658" s="227"/>
      <c r="AX658" s="225">
        <f>IFERROR(VLOOKUP(AW658,'COSTOS CTO 495-2025'!$B$6:$C$180,2,FALSE),0)</f>
        <v>0</v>
      </c>
      <c r="AY658" s="227"/>
      <c r="AZ658" s="225">
        <f>IFERROR(VLOOKUP(AY658,'COSTOS CTO 495-2025'!$B$6:$C$239,2,FALSE),0)</f>
        <v>0</v>
      </c>
      <c r="BA658" s="228"/>
      <c r="BB658" s="225">
        <f>IFERROR(VLOOKUP(BA658,'COSTOS CTO 495-2025'!$B$6:$C$289,2,FALSE),0)</f>
        <v>0</v>
      </c>
      <c r="BC658" s="229"/>
      <c r="BD658" s="225">
        <f>IFERROR(VLOOKUP(BC658,'COSTOS CTO 495-2025'!$B$6:$C$209,2,FALSE),0)</f>
        <v>0</v>
      </c>
      <c r="BE658" s="229"/>
      <c r="BF658" s="225">
        <f>IFERROR(VLOOKUP(BE658,'COSTOS CTO 495-2025'!$B$6:$C$180,2,FALSE),0)</f>
        <v>0</v>
      </c>
      <c r="BG658" s="370"/>
      <c r="BH658" s="364">
        <f>IFERROR(VLOOKUP(BG658,'COSTOS CTO 495-2025'!$B$6:$C$180,2,FALSE),0)</f>
        <v>0</v>
      </c>
      <c r="BI658" s="364"/>
      <c r="BJ658" s="364"/>
      <c r="BK658" s="328"/>
      <c r="BL658" s="331"/>
      <c r="BM658" s="334"/>
    </row>
    <row r="659" spans="1:65" x14ac:dyDescent="0.3">
      <c r="A659" s="373"/>
      <c r="B659" s="376"/>
      <c r="C659" s="379"/>
      <c r="D659" s="379"/>
      <c r="E659" s="334"/>
      <c r="F659" s="373"/>
      <c r="G659" s="382"/>
      <c r="H659" s="385"/>
      <c r="I659" s="385"/>
      <c r="J659" s="379"/>
      <c r="K659" s="346"/>
      <c r="L659" s="346"/>
      <c r="M659" s="346"/>
      <c r="N659" s="379"/>
      <c r="O659" s="346"/>
      <c r="P659" s="346"/>
      <c r="Q659" s="379"/>
      <c r="R659" s="337"/>
      <c r="S659" s="379"/>
      <c r="T659" s="379"/>
      <c r="U659" s="379"/>
      <c r="V659" s="338"/>
      <c r="W659" s="379"/>
      <c r="X659" s="331"/>
      <c r="Y659" s="373"/>
      <c r="Z659" s="346"/>
      <c r="AA659" s="385"/>
      <c r="AB659" s="379"/>
      <c r="AC659" s="385"/>
      <c r="AD659" s="388"/>
      <c r="AE659" s="341"/>
      <c r="AF659" s="344"/>
      <c r="AG659" s="329"/>
      <c r="AH659" s="367"/>
      <c r="AI659" s="347"/>
      <c r="AJ659" s="350"/>
      <c r="AK659" s="353"/>
      <c r="AL659" s="356"/>
      <c r="AM659" s="344"/>
      <c r="AN659" s="356"/>
      <c r="AO659" s="367"/>
      <c r="AP659" s="347"/>
      <c r="AQ659" s="359"/>
      <c r="AR659" s="362"/>
      <c r="AS659" s="224"/>
      <c r="AT659" s="225">
        <f>IFERROR(VLOOKUP(AS659,'COSTOS CTO 495-2025'!$B$6:$C$180,2,FALSE),0)</f>
        <v>0</v>
      </c>
      <c r="AU659" s="226"/>
      <c r="AV659" s="225">
        <f>IFERROR(VLOOKUP(AU659,'COSTOS CTO 495-2025'!$B$6:$C$239,2,FALSE),0)</f>
        <v>0</v>
      </c>
      <c r="AW659" s="227"/>
      <c r="AX659" s="225">
        <f>IFERROR(VLOOKUP(AW659,'COSTOS CTO 495-2025'!$B$6:$C$180,2,FALSE),0)</f>
        <v>0</v>
      </c>
      <c r="AY659" s="227"/>
      <c r="AZ659" s="225">
        <f>IFERROR(VLOOKUP(AY659,'COSTOS CTO 495-2025'!$B$6:$C$239,2,FALSE),0)</f>
        <v>0</v>
      </c>
      <c r="BA659" s="228"/>
      <c r="BB659" s="225">
        <f>IFERROR(VLOOKUP(BA659,'COSTOS CTO 495-2025'!$B$6:$C$289,2,FALSE),0)</f>
        <v>0</v>
      </c>
      <c r="BC659" s="229"/>
      <c r="BD659" s="225">
        <f>IFERROR(VLOOKUP(BC659,'COSTOS CTO 495-2025'!$B$6:$C$209,2,FALSE),0)</f>
        <v>0</v>
      </c>
      <c r="BE659" s="229"/>
      <c r="BF659" s="225">
        <f>IFERROR(VLOOKUP(BE659,'COSTOS CTO 495-2025'!$B$6:$C$180,2,FALSE),0)</f>
        <v>0</v>
      </c>
      <c r="BG659" s="370"/>
      <c r="BH659" s="364">
        <f>IFERROR(VLOOKUP(BG659,'COSTOS CTO 495-2025'!$B$6:$C$180,2,FALSE),0)</f>
        <v>0</v>
      </c>
      <c r="BI659" s="364"/>
      <c r="BJ659" s="364"/>
      <c r="BK659" s="328"/>
      <c r="BL659" s="331"/>
      <c r="BM659" s="334"/>
    </row>
    <row r="660" spans="1:65" x14ac:dyDescent="0.3">
      <c r="A660" s="373"/>
      <c r="B660" s="376"/>
      <c r="C660" s="379"/>
      <c r="D660" s="379"/>
      <c r="E660" s="334"/>
      <c r="F660" s="373"/>
      <c r="G660" s="382"/>
      <c r="H660" s="385"/>
      <c r="I660" s="385"/>
      <c r="J660" s="379"/>
      <c r="K660" s="346"/>
      <c r="L660" s="346"/>
      <c r="M660" s="346"/>
      <c r="N660" s="379"/>
      <c r="O660" s="346"/>
      <c r="P660" s="346"/>
      <c r="Q660" s="379"/>
      <c r="R660" s="337"/>
      <c r="S660" s="379"/>
      <c r="T660" s="379"/>
      <c r="U660" s="379"/>
      <c r="V660" s="230"/>
      <c r="W660" s="379"/>
      <c r="X660" s="331"/>
      <c r="Y660" s="373"/>
      <c r="Z660" s="346"/>
      <c r="AA660" s="385"/>
      <c r="AB660" s="379"/>
      <c r="AC660" s="385"/>
      <c r="AD660" s="388"/>
      <c r="AE660" s="231"/>
      <c r="AF660" s="232"/>
      <c r="AG660" s="230"/>
      <c r="AH660" s="367"/>
      <c r="AI660" s="230"/>
      <c r="AJ660" s="230"/>
      <c r="AK660" s="233"/>
      <c r="AL660" s="230"/>
      <c r="AM660" s="230"/>
      <c r="AN660" s="230"/>
      <c r="AO660" s="367"/>
      <c r="AP660" s="233"/>
      <c r="AQ660" s="233"/>
      <c r="AR660" s="233"/>
      <c r="AS660" s="234"/>
      <c r="AT660" s="235">
        <f>+SUM(AT657:AT659)</f>
        <v>0</v>
      </c>
      <c r="AU660" s="234"/>
      <c r="AV660" s="235">
        <f>+SUM(AV657:AV659)</f>
        <v>0</v>
      </c>
      <c r="AW660" s="235"/>
      <c r="AX660" s="235">
        <f>+SUM(AX657:AX659)</f>
        <v>0</v>
      </c>
      <c r="AY660" s="234"/>
      <c r="AZ660" s="235">
        <f>+SUM(AZ657:AZ659)</f>
        <v>0</v>
      </c>
      <c r="BA660" s="235"/>
      <c r="BB660" s="235">
        <f>SUM(BB657:BB659)</f>
        <v>0</v>
      </c>
      <c r="BC660" s="236"/>
      <c r="BD660" s="235">
        <f>+SUM(BD657:BD659)</f>
        <v>0</v>
      </c>
      <c r="BE660" s="236"/>
      <c r="BF660" s="235">
        <f>+SUM(BF657:BF659)</f>
        <v>0</v>
      </c>
      <c r="BG660" s="370"/>
      <c r="BH660" s="364">
        <f>IFERROR(VLOOKUP(BG660,'COSTOS CTO 495-2025'!$B$6:$C$180,2,FALSE),0)</f>
        <v>0</v>
      </c>
      <c r="BI660" s="365"/>
      <c r="BJ660" s="364"/>
      <c r="BK660" s="328"/>
      <c r="BL660" s="331"/>
      <c r="BM660" s="334"/>
    </row>
    <row r="661" spans="1:65" x14ac:dyDescent="0.3">
      <c r="A661" s="373"/>
      <c r="B661" s="376"/>
      <c r="C661" s="379"/>
      <c r="D661" s="379"/>
      <c r="E661" s="334"/>
      <c r="F661" s="373"/>
      <c r="G661" s="382"/>
      <c r="H661" s="385"/>
      <c r="I661" s="385"/>
      <c r="J661" s="379"/>
      <c r="K661" s="346"/>
      <c r="L661" s="346"/>
      <c r="M661" s="346"/>
      <c r="N661" s="379"/>
      <c r="O661" s="346"/>
      <c r="P661" s="346"/>
      <c r="Q661" s="379"/>
      <c r="R661" s="337"/>
      <c r="S661" s="379"/>
      <c r="T661" s="379"/>
      <c r="U661" s="379"/>
      <c r="V661" s="336"/>
      <c r="W661" s="379"/>
      <c r="X661" s="331"/>
      <c r="Y661" s="373"/>
      <c r="Z661" s="346"/>
      <c r="AA661" s="385"/>
      <c r="AB661" s="379"/>
      <c r="AC661" s="385"/>
      <c r="AD661" s="388"/>
      <c r="AE661" s="339"/>
      <c r="AF661" s="342">
        <f>IF(AE661=0,0,IF(AG661=0,(EOMONTH(AE661,0)+1-(AE661)),(1+AG661-AE661)))</f>
        <v>0</v>
      </c>
      <c r="AG661" s="327"/>
      <c r="AH661" s="367"/>
      <c r="AI661" s="345"/>
      <c r="AJ661" s="348">
        <f>IFERROR(VLOOKUP(AI661,'COSTOS CTO 495-2025'!$B$6:$C$180,2,FALSE),0)</f>
        <v>0</v>
      </c>
      <c r="AK661" s="351">
        <f>+AF661*AJ661</f>
        <v>0</v>
      </c>
      <c r="AL661" s="354"/>
      <c r="AM661" s="342">
        <f>IF(AL661=0,0,IF(AN661=0,(EOMONTH(AL661,0)+1-(AL661)),(1+AN661-AL661)))</f>
        <v>0</v>
      </c>
      <c r="AN661" s="354"/>
      <c r="AO661" s="367"/>
      <c r="AP661" s="345"/>
      <c r="AQ661" s="357">
        <f>IFERROR(VLOOKUP(AP661,'COSTOS CTO 495-2025'!$B$6:$C$180,2,FALSE),0)</f>
        <v>0</v>
      </c>
      <c r="AR661" s="360">
        <f>+AQ661*AM661</f>
        <v>0</v>
      </c>
      <c r="AS661" s="224"/>
      <c r="AT661" s="225">
        <f>IFERROR(VLOOKUP(AS661,'COSTOS CTO 495-2025'!$B$6:$C$180,2,FALSE),0)</f>
        <v>0</v>
      </c>
      <c r="AU661" s="226"/>
      <c r="AV661" s="225">
        <f>IFERROR(VLOOKUP(AU661,'COSTOS CTO 495-2025'!$B$6:$C$239,2,FALSE),0)</f>
        <v>0</v>
      </c>
      <c r="AW661" s="227"/>
      <c r="AX661" s="225">
        <f>IFERROR(VLOOKUP(AW661,'COSTOS CTO 495-2025'!$B$6:$C$180,2,FALSE),0)</f>
        <v>0</v>
      </c>
      <c r="AY661" s="227"/>
      <c r="AZ661" s="225">
        <f>IFERROR(VLOOKUP(AY661,'COSTOS CTO 495-2025'!$B$6:$C$239,2,FALSE),0)</f>
        <v>0</v>
      </c>
      <c r="BA661" s="228"/>
      <c r="BB661" s="225">
        <f>IFERROR(VLOOKUP(BA661,'COSTOS CTO 495-2025'!$B$6:$C$289,2,FALSE),0)</f>
        <v>0</v>
      </c>
      <c r="BC661" s="229"/>
      <c r="BD661" s="225">
        <f>IFERROR(VLOOKUP(BC661,'COSTOS CTO 495-2025'!$B$6:$C$209,2,FALSE),0)</f>
        <v>0</v>
      </c>
      <c r="BE661" s="229"/>
      <c r="BF661" s="225">
        <f>IFERROR(VLOOKUP(BE661,'COSTOS CTO 495-2025'!$B$6:$C$209,2,FALSE),0)</f>
        <v>0</v>
      </c>
      <c r="BG661" s="370"/>
      <c r="BH661" s="364">
        <f>IFERROR(VLOOKUP(BG661,'COSTOS CTO 495-2025'!$B$6:$C$180,2,FALSE),0)</f>
        <v>0</v>
      </c>
      <c r="BI661" s="363">
        <f>+SUM(AZ664+AX664+BD664+AT664+AV664+BH664+AR661+AK661+BF664+BB664)</f>
        <v>0</v>
      </c>
      <c r="BJ661" s="364"/>
      <c r="BK661" s="328"/>
      <c r="BL661" s="331"/>
      <c r="BM661" s="334"/>
    </row>
    <row r="662" spans="1:65" x14ac:dyDescent="0.3">
      <c r="A662" s="373"/>
      <c r="B662" s="376"/>
      <c r="C662" s="379"/>
      <c r="D662" s="379"/>
      <c r="E662" s="334"/>
      <c r="F662" s="373"/>
      <c r="G662" s="382"/>
      <c r="H662" s="385"/>
      <c r="I662" s="385"/>
      <c r="J662" s="379"/>
      <c r="K662" s="346"/>
      <c r="L662" s="346"/>
      <c r="M662" s="346"/>
      <c r="N662" s="379"/>
      <c r="O662" s="346"/>
      <c r="P662" s="346"/>
      <c r="Q662" s="379"/>
      <c r="R662" s="337"/>
      <c r="S662" s="379"/>
      <c r="T662" s="379"/>
      <c r="U662" s="379"/>
      <c r="V662" s="337"/>
      <c r="W662" s="379"/>
      <c r="X662" s="331"/>
      <c r="Y662" s="373"/>
      <c r="Z662" s="346"/>
      <c r="AA662" s="385"/>
      <c r="AB662" s="379"/>
      <c r="AC662" s="385"/>
      <c r="AD662" s="388"/>
      <c r="AE662" s="340"/>
      <c r="AF662" s="343"/>
      <c r="AG662" s="328"/>
      <c r="AH662" s="367"/>
      <c r="AI662" s="346"/>
      <c r="AJ662" s="349"/>
      <c r="AK662" s="352"/>
      <c r="AL662" s="355"/>
      <c r="AM662" s="343"/>
      <c r="AN662" s="355"/>
      <c r="AO662" s="367"/>
      <c r="AP662" s="346"/>
      <c r="AQ662" s="358"/>
      <c r="AR662" s="361"/>
      <c r="AS662" s="224"/>
      <c r="AT662" s="225">
        <f>IFERROR(VLOOKUP(AS662,'COSTOS CTO 495-2025'!$B$6:$C$180,2,FALSE),0)</f>
        <v>0</v>
      </c>
      <c r="AU662" s="226"/>
      <c r="AV662" s="225">
        <f>IFERROR(VLOOKUP(AU662,'COSTOS CTO 495-2025'!$B$6:$C$239,2,FALSE),0)</f>
        <v>0</v>
      </c>
      <c r="AW662" s="227"/>
      <c r="AX662" s="225">
        <f>IFERROR(VLOOKUP(AW662,'COSTOS CTO 495-2025'!$B$6:$C$180,2,FALSE),0)</f>
        <v>0</v>
      </c>
      <c r="AY662" s="227"/>
      <c r="AZ662" s="225">
        <f>IFERROR(VLOOKUP(AY662,'COSTOS CTO 495-2025'!$B$6:$C$239,2,FALSE),0)</f>
        <v>0</v>
      </c>
      <c r="BA662" s="228"/>
      <c r="BB662" s="225">
        <f>IFERROR(VLOOKUP(BA662,'COSTOS CTO 495-2025'!$B$6:$C$289,2,FALSE),0)</f>
        <v>0</v>
      </c>
      <c r="BC662" s="229"/>
      <c r="BD662" s="225">
        <f>IFERROR(VLOOKUP(BC662,'COSTOS CTO 495-2025'!$B$6:$C$209,2,FALSE),0)</f>
        <v>0</v>
      </c>
      <c r="BE662" s="229"/>
      <c r="BF662" s="225">
        <f>IFERROR(VLOOKUP(BE662,'COSTOS CTO 495-2025'!$B$6:$C$209,2,FALSE),0)</f>
        <v>0</v>
      </c>
      <c r="BG662" s="370"/>
      <c r="BH662" s="364">
        <f>IFERROR(VLOOKUP(BG662,'COSTOS CTO 495-2025'!$B$6:$C$180,2,FALSE),0)</f>
        <v>0</v>
      </c>
      <c r="BI662" s="364"/>
      <c r="BJ662" s="364"/>
      <c r="BK662" s="328"/>
      <c r="BL662" s="331"/>
      <c r="BM662" s="334"/>
    </row>
    <row r="663" spans="1:65" x14ac:dyDescent="0.3">
      <c r="A663" s="373"/>
      <c r="B663" s="376"/>
      <c r="C663" s="379"/>
      <c r="D663" s="379"/>
      <c r="E663" s="334"/>
      <c r="F663" s="373"/>
      <c r="G663" s="382"/>
      <c r="H663" s="385"/>
      <c r="I663" s="385"/>
      <c r="J663" s="379"/>
      <c r="K663" s="346"/>
      <c r="L663" s="346"/>
      <c r="M663" s="346"/>
      <c r="N663" s="379"/>
      <c r="O663" s="346"/>
      <c r="P663" s="346"/>
      <c r="Q663" s="379"/>
      <c r="R663" s="337"/>
      <c r="S663" s="379"/>
      <c r="T663" s="379"/>
      <c r="U663" s="379"/>
      <c r="V663" s="338"/>
      <c r="W663" s="379"/>
      <c r="X663" s="331"/>
      <c r="Y663" s="373"/>
      <c r="Z663" s="346"/>
      <c r="AA663" s="385"/>
      <c r="AB663" s="379"/>
      <c r="AC663" s="385"/>
      <c r="AD663" s="388"/>
      <c r="AE663" s="341"/>
      <c r="AF663" s="344"/>
      <c r="AG663" s="329"/>
      <c r="AH663" s="367"/>
      <c r="AI663" s="347"/>
      <c r="AJ663" s="350"/>
      <c r="AK663" s="353"/>
      <c r="AL663" s="356"/>
      <c r="AM663" s="344"/>
      <c r="AN663" s="356"/>
      <c r="AO663" s="367"/>
      <c r="AP663" s="347"/>
      <c r="AQ663" s="359"/>
      <c r="AR663" s="362"/>
      <c r="AS663" s="224"/>
      <c r="AT663" s="225">
        <f>IFERROR(VLOOKUP(AS663,'COSTOS CTO 495-2025'!$B$6:$C$180,2,FALSE),0)</f>
        <v>0</v>
      </c>
      <c r="AU663" s="226"/>
      <c r="AV663" s="225">
        <f>IFERROR(VLOOKUP(AU663,'COSTOS CTO 495-2025'!$B$6:$C$239,2,FALSE),0)</f>
        <v>0</v>
      </c>
      <c r="AW663" s="227"/>
      <c r="AX663" s="225">
        <f>IFERROR(VLOOKUP(AW663,'COSTOS CTO 495-2025'!$B$6:$C$180,2,FALSE),0)</f>
        <v>0</v>
      </c>
      <c r="AY663" s="227"/>
      <c r="AZ663" s="225">
        <f>IFERROR(VLOOKUP(AY663,'COSTOS CTO 495-2025'!$B$6:$C$239,2,FALSE),0)</f>
        <v>0</v>
      </c>
      <c r="BA663" s="228"/>
      <c r="BB663" s="225">
        <f>IFERROR(VLOOKUP(BA663,'COSTOS CTO 495-2025'!$B$6:$C$289,2,FALSE),0)</f>
        <v>0</v>
      </c>
      <c r="BC663" s="229"/>
      <c r="BD663" s="225">
        <f>IFERROR(VLOOKUP(BC663,'COSTOS CTO 495-2025'!$B$6:$C$209,2,FALSE),0)</f>
        <v>0</v>
      </c>
      <c r="BE663" s="229"/>
      <c r="BF663" s="225">
        <f>IFERROR(VLOOKUP(BE663,'COSTOS CTO 495-2025'!$B$6:$C$209,2,FALSE),0)</f>
        <v>0</v>
      </c>
      <c r="BG663" s="370"/>
      <c r="BH663" s="364">
        <f>IFERROR(VLOOKUP(BG663,'COSTOS CTO 495-2025'!$B$6:$C$180,2,FALSE),0)</f>
        <v>0</v>
      </c>
      <c r="BI663" s="364"/>
      <c r="BJ663" s="364"/>
      <c r="BK663" s="328"/>
      <c r="BL663" s="331"/>
      <c r="BM663" s="334"/>
    </row>
    <row r="664" spans="1:65" x14ac:dyDescent="0.3">
      <c r="A664" s="374"/>
      <c r="B664" s="377"/>
      <c r="C664" s="380"/>
      <c r="D664" s="380"/>
      <c r="E664" s="335"/>
      <c r="F664" s="374"/>
      <c r="G664" s="383"/>
      <c r="H664" s="386"/>
      <c r="I664" s="386"/>
      <c r="J664" s="380"/>
      <c r="K664" s="347"/>
      <c r="L664" s="347"/>
      <c r="M664" s="347"/>
      <c r="N664" s="380"/>
      <c r="O664" s="347"/>
      <c r="P664" s="347"/>
      <c r="Q664" s="380"/>
      <c r="R664" s="338"/>
      <c r="S664" s="380"/>
      <c r="T664" s="380"/>
      <c r="U664" s="380"/>
      <c r="V664" s="230"/>
      <c r="W664" s="380"/>
      <c r="X664" s="332"/>
      <c r="Y664" s="374"/>
      <c r="Z664" s="347"/>
      <c r="AA664" s="386"/>
      <c r="AB664" s="380"/>
      <c r="AC664" s="386"/>
      <c r="AD664" s="389"/>
      <c r="AE664" s="231"/>
      <c r="AF664" s="232"/>
      <c r="AG664" s="230"/>
      <c r="AH664" s="368"/>
      <c r="AI664" s="230"/>
      <c r="AJ664" s="230"/>
      <c r="AK664" s="233"/>
      <c r="AL664" s="230"/>
      <c r="AM664" s="230"/>
      <c r="AN664" s="230"/>
      <c r="AO664" s="368"/>
      <c r="AP664" s="233"/>
      <c r="AQ664" s="233"/>
      <c r="AR664" s="233"/>
      <c r="AS664" s="234"/>
      <c r="AT664" s="235">
        <f>+SUM(AT661:AT663)</f>
        <v>0</v>
      </c>
      <c r="AU664" s="234"/>
      <c r="AV664" s="235">
        <f>+SUM(AV661:AV663)</f>
        <v>0</v>
      </c>
      <c r="AW664" s="235"/>
      <c r="AX664" s="235">
        <f>+SUM(AX661:AX663)</f>
        <v>0</v>
      </c>
      <c r="AY664" s="234"/>
      <c r="AZ664" s="235">
        <f>+SUM(AZ661:AZ663)</f>
        <v>0</v>
      </c>
      <c r="BA664" s="235"/>
      <c r="BB664" s="235">
        <f>SUM(BB661:BB663)</f>
        <v>0</v>
      </c>
      <c r="BC664" s="236"/>
      <c r="BD664" s="235">
        <f>+SUM(BD661:BD663)</f>
        <v>0</v>
      </c>
      <c r="BE664" s="236"/>
      <c r="BF664" s="235">
        <f>+SUM(BF661:BF663)</f>
        <v>0</v>
      </c>
      <c r="BG664" s="371"/>
      <c r="BH664" s="365">
        <f>IFERROR(VLOOKUP(BG664,'COSTOS CTO 495-2025'!$B$6:$C$180,2,FALSE),0)</f>
        <v>0</v>
      </c>
      <c r="BI664" s="365"/>
      <c r="BJ664" s="365"/>
      <c r="BK664" s="329"/>
      <c r="BL664" s="332"/>
      <c r="BM664" s="335"/>
    </row>
    <row r="665" spans="1:65" x14ac:dyDescent="0.3">
      <c r="A665" s="372"/>
      <c r="B665" s="375"/>
      <c r="C665" s="378"/>
      <c r="D665" s="378"/>
      <c r="E665" s="333"/>
      <c r="F665" s="372"/>
      <c r="G665" s="381"/>
      <c r="H665" s="384"/>
      <c r="I665" s="384"/>
      <c r="J665" s="378"/>
      <c r="K665" s="345"/>
      <c r="L665" s="345"/>
      <c r="M665" s="345"/>
      <c r="N665" s="378"/>
      <c r="O665" s="345"/>
      <c r="P665" s="345"/>
      <c r="Q665" s="378"/>
      <c r="R665" s="336"/>
      <c r="S665" s="378"/>
      <c r="T665" s="378"/>
      <c r="U665" s="378"/>
      <c r="V665" s="336"/>
      <c r="W665" s="378"/>
      <c r="X665" s="330"/>
      <c r="Y665" s="372"/>
      <c r="Z665" s="345"/>
      <c r="AA665" s="384"/>
      <c r="AB665" s="378"/>
      <c r="AC665" s="384"/>
      <c r="AD665" s="387"/>
      <c r="AE665" s="339"/>
      <c r="AF665" s="342">
        <f>IF(AE665=0,0,IF(AG665=0,(EOMONTH(AE665,0)+1-(AE665)),(1+AG665-AE665)))</f>
        <v>0</v>
      </c>
      <c r="AG665" s="339"/>
      <c r="AH665" s="366">
        <f>+AF665+AF669+AF673</f>
        <v>0</v>
      </c>
      <c r="AI665" s="345"/>
      <c r="AJ665" s="348">
        <f>IFERROR(VLOOKUP(AI665,'COSTOS CTO 495-2025'!$B$6:$C$180,2,FALSE),0)</f>
        <v>0</v>
      </c>
      <c r="AK665" s="351">
        <f>+AH665*AJ665</f>
        <v>0</v>
      </c>
      <c r="AL665" s="339"/>
      <c r="AM665" s="342">
        <f>IF(AL665=0,0,IF(AN665=0,(EOMONTH(AL665,0)+1-(AL665)),(1+AN665-AL665)))</f>
        <v>0</v>
      </c>
      <c r="AN665" s="339"/>
      <c r="AO665" s="366">
        <f>+AM665+AM669+AM673</f>
        <v>0</v>
      </c>
      <c r="AP665" s="345"/>
      <c r="AQ665" s="357">
        <f>IFERROR(VLOOKUP(AP665,'COSTOS CTO 495-2025'!$B$6:$C$180,2,FALSE),0)</f>
        <v>0</v>
      </c>
      <c r="AR665" s="360">
        <f>+AQ665*AM665</f>
        <v>0</v>
      </c>
      <c r="AS665" s="224"/>
      <c r="AT665" s="225">
        <f>IFERROR(VLOOKUP(AS665,'COSTOS CTO 495-2025'!$B$6:$C$180,2,FALSE),0)</f>
        <v>0</v>
      </c>
      <c r="AU665" s="226"/>
      <c r="AV665" s="225">
        <f>IFERROR(VLOOKUP(AU665,'COSTOS CTO 495-2025'!$B$6:$C$239,2,FALSE),0)</f>
        <v>0</v>
      </c>
      <c r="AW665" s="227"/>
      <c r="AX665" s="225">
        <f>IFERROR(VLOOKUP(AW665,'COSTOS CTO 495-2025'!$B$6:$C$180,2,FALSE),0)</f>
        <v>0</v>
      </c>
      <c r="AY665" s="227"/>
      <c r="AZ665" s="225">
        <f>IFERROR(VLOOKUP(AY665,'COSTOS CTO 495-2025'!$B$6:$C$239,2,FALSE),0)</f>
        <v>0</v>
      </c>
      <c r="BA665" s="228"/>
      <c r="BB665" s="225">
        <f>IFERROR(VLOOKUP(BA665,'COSTOS CTO 495-2025'!$B$6:$C$289,2,FALSE),0)</f>
        <v>0</v>
      </c>
      <c r="BC665" s="229"/>
      <c r="BD665" s="225">
        <f>IFERROR(VLOOKUP(BC665,'COSTOS CTO 495-2025'!$B$6:$C$209,2,FALSE),0)</f>
        <v>0</v>
      </c>
      <c r="BE665" s="229"/>
      <c r="BF665" s="225">
        <f>IFERROR(VLOOKUP(BE665,'COSTOS CTO 495-2025'!$B$6:$C$180,2,FALSE),0)</f>
        <v>0</v>
      </c>
      <c r="BG665" s="369"/>
      <c r="BH665" s="363">
        <f>IFERROR(VLOOKUP(BG665,'COSTOS CTO 495-2025'!$B$6:$C$180,2,FALSE),0)</f>
        <v>0</v>
      </c>
      <c r="BI665" s="363">
        <f>+SUM(AZ668+AX668+BD668+AT668+AV668+BH668+AR665+AK665+BF668+BB668)</f>
        <v>0</v>
      </c>
      <c r="BJ665" s="363">
        <f>BI665+BI669+BI673</f>
        <v>0</v>
      </c>
      <c r="BK665" s="327"/>
      <c r="BL665" s="330"/>
      <c r="BM665" s="333"/>
    </row>
    <row r="666" spans="1:65" x14ac:dyDescent="0.3">
      <c r="A666" s="373"/>
      <c r="B666" s="376"/>
      <c r="C666" s="379"/>
      <c r="D666" s="379"/>
      <c r="E666" s="334"/>
      <c r="F666" s="373"/>
      <c r="G666" s="382"/>
      <c r="H666" s="385"/>
      <c r="I666" s="385"/>
      <c r="J666" s="379"/>
      <c r="K666" s="346"/>
      <c r="L666" s="346"/>
      <c r="M666" s="346"/>
      <c r="N666" s="379"/>
      <c r="O666" s="346"/>
      <c r="P666" s="346"/>
      <c r="Q666" s="379"/>
      <c r="R666" s="337"/>
      <c r="S666" s="379"/>
      <c r="T666" s="379"/>
      <c r="U666" s="379"/>
      <c r="V666" s="337"/>
      <c r="W666" s="379"/>
      <c r="X666" s="331"/>
      <c r="Y666" s="373"/>
      <c r="Z666" s="346"/>
      <c r="AA666" s="385"/>
      <c r="AB666" s="379"/>
      <c r="AC666" s="385"/>
      <c r="AD666" s="388"/>
      <c r="AE666" s="340"/>
      <c r="AF666" s="343"/>
      <c r="AG666" s="340"/>
      <c r="AH666" s="367"/>
      <c r="AI666" s="346"/>
      <c r="AJ666" s="349"/>
      <c r="AK666" s="352"/>
      <c r="AL666" s="340"/>
      <c r="AM666" s="343"/>
      <c r="AN666" s="340"/>
      <c r="AO666" s="367"/>
      <c r="AP666" s="346"/>
      <c r="AQ666" s="358"/>
      <c r="AR666" s="361"/>
      <c r="AS666" s="224"/>
      <c r="AT666" s="225">
        <f>IFERROR(VLOOKUP(AS666,'COSTOS CTO 495-2025'!$B$6:$C$180,2,FALSE),0)</f>
        <v>0</v>
      </c>
      <c r="AU666" s="226"/>
      <c r="AV666" s="225">
        <f>IFERROR(VLOOKUP(AU666,'COSTOS CTO 495-2025'!$B$6:$C$239,2,FALSE),0)</f>
        <v>0</v>
      </c>
      <c r="AW666" s="227"/>
      <c r="AX666" s="225">
        <f>IFERROR(VLOOKUP(AW666,'COSTOS CTO 495-2025'!$B$6:$C$180,2,FALSE),0)</f>
        <v>0</v>
      </c>
      <c r="AY666" s="227"/>
      <c r="AZ666" s="225">
        <f>IFERROR(VLOOKUP(AY666,'COSTOS CTO 495-2025'!$B$6:$C$239,2,FALSE),0)</f>
        <v>0</v>
      </c>
      <c r="BA666" s="228"/>
      <c r="BB666" s="225">
        <f>IFERROR(VLOOKUP(BA666,'COSTOS CTO 495-2025'!$B$6:$C$289,2,FALSE),0)</f>
        <v>0</v>
      </c>
      <c r="BC666" s="229"/>
      <c r="BD666" s="225">
        <f>IFERROR(VLOOKUP(BC666,'COSTOS CTO 495-2025'!$B$6:$C$209,2,FALSE),0)</f>
        <v>0</v>
      </c>
      <c r="BE666" s="229"/>
      <c r="BF666" s="225">
        <f>IFERROR(VLOOKUP(BE666,'COSTOS CTO 495-2025'!$B$6:$C$180,2,FALSE),0)</f>
        <v>0</v>
      </c>
      <c r="BG666" s="370"/>
      <c r="BH666" s="364">
        <f>IFERROR(VLOOKUP(BG666,'COSTOS CTO 495-2025'!$B$6:$C$180,2,FALSE),0)</f>
        <v>0</v>
      </c>
      <c r="BI666" s="364"/>
      <c r="BJ666" s="364"/>
      <c r="BK666" s="328"/>
      <c r="BL666" s="331"/>
      <c r="BM666" s="334"/>
    </row>
    <row r="667" spans="1:65" x14ac:dyDescent="0.3">
      <c r="A667" s="373"/>
      <c r="B667" s="376"/>
      <c r="C667" s="379"/>
      <c r="D667" s="379"/>
      <c r="E667" s="334"/>
      <c r="F667" s="373"/>
      <c r="G667" s="382"/>
      <c r="H667" s="385"/>
      <c r="I667" s="385"/>
      <c r="J667" s="379"/>
      <c r="K667" s="346"/>
      <c r="L667" s="346"/>
      <c r="M667" s="346"/>
      <c r="N667" s="379"/>
      <c r="O667" s="346"/>
      <c r="P667" s="346"/>
      <c r="Q667" s="379"/>
      <c r="R667" s="337"/>
      <c r="S667" s="379"/>
      <c r="T667" s="379"/>
      <c r="U667" s="379"/>
      <c r="V667" s="338"/>
      <c r="W667" s="379"/>
      <c r="X667" s="331"/>
      <c r="Y667" s="373"/>
      <c r="Z667" s="346"/>
      <c r="AA667" s="385"/>
      <c r="AB667" s="379"/>
      <c r="AC667" s="385"/>
      <c r="AD667" s="388"/>
      <c r="AE667" s="341"/>
      <c r="AF667" s="344"/>
      <c r="AG667" s="341"/>
      <c r="AH667" s="367"/>
      <c r="AI667" s="347"/>
      <c r="AJ667" s="350"/>
      <c r="AK667" s="353"/>
      <c r="AL667" s="341"/>
      <c r="AM667" s="344"/>
      <c r="AN667" s="341"/>
      <c r="AO667" s="367"/>
      <c r="AP667" s="347"/>
      <c r="AQ667" s="359"/>
      <c r="AR667" s="362"/>
      <c r="AS667" s="224"/>
      <c r="AT667" s="225">
        <f>IFERROR(VLOOKUP(AS667,'COSTOS CTO 495-2025'!$B$6:$C$180,2,FALSE),0)</f>
        <v>0</v>
      </c>
      <c r="AU667" s="226"/>
      <c r="AV667" s="225">
        <f>IFERROR(VLOOKUP(AU667,'COSTOS CTO 495-2025'!$B$6:$C$239,2,FALSE),0)</f>
        <v>0</v>
      </c>
      <c r="AW667" s="227"/>
      <c r="AX667" s="225">
        <f>IFERROR(VLOOKUP(AW667,'COSTOS CTO 495-2025'!$B$6:$C$180,2,FALSE),0)</f>
        <v>0</v>
      </c>
      <c r="AY667" s="227"/>
      <c r="AZ667" s="225">
        <f>IFERROR(VLOOKUP(AY667,'COSTOS CTO 495-2025'!$B$6:$C$239,2,FALSE),0)</f>
        <v>0</v>
      </c>
      <c r="BA667" s="228"/>
      <c r="BB667" s="225">
        <f>IFERROR(VLOOKUP(BA667,'COSTOS CTO 495-2025'!$B$6:$C$289,2,FALSE),0)</f>
        <v>0</v>
      </c>
      <c r="BC667" s="229"/>
      <c r="BD667" s="225">
        <f>IFERROR(VLOOKUP(BC667,'COSTOS CTO 495-2025'!$B$6:$C$209,2,FALSE),0)</f>
        <v>0</v>
      </c>
      <c r="BE667" s="229"/>
      <c r="BF667" s="225">
        <f>IFERROR(VLOOKUP(BE667,'COSTOS CTO 495-2025'!$B$6:$C$180,2,FALSE),0)</f>
        <v>0</v>
      </c>
      <c r="BG667" s="370"/>
      <c r="BH667" s="364">
        <f>IFERROR(VLOOKUP(BG667,'COSTOS CTO 495-2025'!$B$6:$C$180,2,FALSE),0)</f>
        <v>0</v>
      </c>
      <c r="BI667" s="364"/>
      <c r="BJ667" s="364"/>
      <c r="BK667" s="328"/>
      <c r="BL667" s="331"/>
      <c r="BM667" s="334"/>
    </row>
    <row r="668" spans="1:65" x14ac:dyDescent="0.3">
      <c r="A668" s="373"/>
      <c r="B668" s="376"/>
      <c r="C668" s="379"/>
      <c r="D668" s="379"/>
      <c r="E668" s="334"/>
      <c r="F668" s="373"/>
      <c r="G668" s="382"/>
      <c r="H668" s="385"/>
      <c r="I668" s="385"/>
      <c r="J668" s="379"/>
      <c r="K668" s="346"/>
      <c r="L668" s="346"/>
      <c r="M668" s="346"/>
      <c r="N668" s="379"/>
      <c r="O668" s="346"/>
      <c r="P668" s="346"/>
      <c r="Q668" s="379"/>
      <c r="R668" s="337"/>
      <c r="S668" s="379"/>
      <c r="T668" s="379"/>
      <c r="U668" s="379"/>
      <c r="V668" s="230"/>
      <c r="W668" s="379"/>
      <c r="X668" s="331"/>
      <c r="Y668" s="373"/>
      <c r="Z668" s="346"/>
      <c r="AA668" s="385"/>
      <c r="AB668" s="379"/>
      <c r="AC668" s="385"/>
      <c r="AD668" s="388"/>
      <c r="AE668" s="231"/>
      <c r="AF668" s="232"/>
      <c r="AG668" s="230"/>
      <c r="AH668" s="367"/>
      <c r="AI668" s="230"/>
      <c r="AJ668" s="230"/>
      <c r="AK668" s="233"/>
      <c r="AL668" s="230"/>
      <c r="AM668" s="230"/>
      <c r="AN668" s="230"/>
      <c r="AO668" s="367"/>
      <c r="AP668" s="230"/>
      <c r="AQ668" s="230"/>
      <c r="AR668" s="230"/>
      <c r="AS668" s="234"/>
      <c r="AT668" s="235">
        <f>+SUM(AT665:AT667)</f>
        <v>0</v>
      </c>
      <c r="AU668" s="234"/>
      <c r="AV668" s="235">
        <f>+SUM(AV665:AV667)</f>
        <v>0</v>
      </c>
      <c r="AW668" s="235"/>
      <c r="AX668" s="235">
        <f>+SUM(AX665:AX667)</f>
        <v>0</v>
      </c>
      <c r="AY668" s="234"/>
      <c r="AZ668" s="235">
        <f>+SUM(AZ665:AZ667)</f>
        <v>0</v>
      </c>
      <c r="BA668" s="235"/>
      <c r="BB668" s="235">
        <f>BB665+BB666+BB667</f>
        <v>0</v>
      </c>
      <c r="BC668" s="236"/>
      <c r="BD668" s="235">
        <f>+BD665+BD666+BD667</f>
        <v>0</v>
      </c>
      <c r="BE668" s="236"/>
      <c r="BF668" s="235">
        <f>+SUM(BF665:BF667)</f>
        <v>0</v>
      </c>
      <c r="BG668" s="370"/>
      <c r="BH668" s="364">
        <f>IFERROR(VLOOKUP(BG668,'COSTOS CTO 495-2025'!$B$6:$C$180,2,FALSE),0)</f>
        <v>0</v>
      </c>
      <c r="BI668" s="365"/>
      <c r="BJ668" s="364"/>
      <c r="BK668" s="328"/>
      <c r="BL668" s="331"/>
      <c r="BM668" s="334"/>
    </row>
    <row r="669" spans="1:65" x14ac:dyDescent="0.3">
      <c r="A669" s="373"/>
      <c r="B669" s="376"/>
      <c r="C669" s="379"/>
      <c r="D669" s="379"/>
      <c r="E669" s="334"/>
      <c r="F669" s="373"/>
      <c r="G669" s="382"/>
      <c r="H669" s="385"/>
      <c r="I669" s="385"/>
      <c r="J669" s="379"/>
      <c r="K669" s="346"/>
      <c r="L669" s="346"/>
      <c r="M669" s="346"/>
      <c r="N669" s="379"/>
      <c r="O669" s="346"/>
      <c r="P669" s="346"/>
      <c r="Q669" s="379"/>
      <c r="R669" s="337"/>
      <c r="S669" s="379"/>
      <c r="T669" s="379"/>
      <c r="U669" s="379"/>
      <c r="V669" s="336"/>
      <c r="W669" s="379"/>
      <c r="X669" s="331"/>
      <c r="Y669" s="373"/>
      <c r="Z669" s="346"/>
      <c r="AA669" s="385"/>
      <c r="AB669" s="379"/>
      <c r="AC669" s="385"/>
      <c r="AD669" s="388"/>
      <c r="AE669" s="339"/>
      <c r="AF669" s="342">
        <f>IF(AE669=0,0,IF(AG669=0,(EOMONTH(AE669,0)+1-(AE669)),(1+AG669-AE669)))</f>
        <v>0</v>
      </c>
      <c r="AG669" s="327"/>
      <c r="AH669" s="367"/>
      <c r="AI669" s="345"/>
      <c r="AJ669" s="348">
        <f>IFERROR(VLOOKUP(AI669,'COSTOS CTO 495-2025'!$B$6:$C$180,2,FALSE),0)</f>
        <v>0</v>
      </c>
      <c r="AK669" s="351">
        <f>+AF669*AJ669</f>
        <v>0</v>
      </c>
      <c r="AL669" s="354"/>
      <c r="AM669" s="342">
        <f>IF(AL669=0,0,IF(AN669=0,(EOMONTH(AL669,0)+1-(AL669)),(1+AN669-AL669)))</f>
        <v>0</v>
      </c>
      <c r="AN669" s="354"/>
      <c r="AO669" s="367"/>
      <c r="AP669" s="345"/>
      <c r="AQ669" s="357">
        <f>IFERROR(VLOOKUP(AP669,'COSTOS CTO 495-2025'!$B$6:$C$180,2,FALSE),0)</f>
        <v>0</v>
      </c>
      <c r="AR669" s="360">
        <f>+AQ669*AM669</f>
        <v>0</v>
      </c>
      <c r="AS669" s="224"/>
      <c r="AT669" s="225">
        <f>IFERROR(VLOOKUP(AS669,'COSTOS CTO 495-2025'!$B$6:$C$180,2,FALSE),0)</f>
        <v>0</v>
      </c>
      <c r="AU669" s="226"/>
      <c r="AV669" s="225">
        <f>IFERROR(VLOOKUP(AU669,'COSTOS CTO 495-2025'!$B$6:$C$239,2,FALSE),0)</f>
        <v>0</v>
      </c>
      <c r="AW669" s="227"/>
      <c r="AX669" s="225">
        <f>IFERROR(VLOOKUP(AW669,'COSTOS CTO 495-2025'!$B$6:$C$180,2,FALSE),0)</f>
        <v>0</v>
      </c>
      <c r="AY669" s="227"/>
      <c r="AZ669" s="225">
        <f>IFERROR(VLOOKUP(AY669,'COSTOS CTO 495-2025'!$B$6:$C$239,2,FALSE),0)</f>
        <v>0</v>
      </c>
      <c r="BA669" s="228"/>
      <c r="BB669" s="225">
        <f>IFERROR(VLOOKUP(BA669,'COSTOS CTO 495-2025'!$B$6:$C$289,2,FALSE),0)</f>
        <v>0</v>
      </c>
      <c r="BC669" s="229"/>
      <c r="BD669" s="225">
        <f>IFERROR(VLOOKUP(BC669,'COSTOS CTO 495-2025'!$B$6:$C$209,2,FALSE),0)</f>
        <v>0</v>
      </c>
      <c r="BE669" s="229"/>
      <c r="BF669" s="225">
        <f>IFERROR(VLOOKUP(BE669,'COSTOS CTO 495-2025'!$B$6:$C$180,2,FALSE),0)</f>
        <v>0</v>
      </c>
      <c r="BG669" s="370"/>
      <c r="BH669" s="364">
        <f>IFERROR(VLOOKUP(BG669,'COSTOS CTO 495-2025'!$B$6:$C$180,2,FALSE),0)</f>
        <v>0</v>
      </c>
      <c r="BI669" s="363">
        <f>+SUM(AZ672+AX672+BD672+AT672+AV672+BH672+AR669+AK669+BF672+BB672)</f>
        <v>0</v>
      </c>
      <c r="BJ669" s="364"/>
      <c r="BK669" s="328"/>
      <c r="BL669" s="331"/>
      <c r="BM669" s="334"/>
    </row>
    <row r="670" spans="1:65" x14ac:dyDescent="0.3">
      <c r="A670" s="373"/>
      <c r="B670" s="376"/>
      <c r="C670" s="379"/>
      <c r="D670" s="379"/>
      <c r="E670" s="334"/>
      <c r="F670" s="373"/>
      <c r="G670" s="382"/>
      <c r="H670" s="385"/>
      <c r="I670" s="385"/>
      <c r="J670" s="379"/>
      <c r="K670" s="346"/>
      <c r="L670" s="346"/>
      <c r="M670" s="346"/>
      <c r="N670" s="379"/>
      <c r="O670" s="346"/>
      <c r="P670" s="346"/>
      <c r="Q670" s="379"/>
      <c r="R670" s="337"/>
      <c r="S670" s="379"/>
      <c r="T670" s="379"/>
      <c r="U670" s="379"/>
      <c r="V670" s="337"/>
      <c r="W670" s="379"/>
      <c r="X670" s="331"/>
      <c r="Y670" s="373"/>
      <c r="Z670" s="346"/>
      <c r="AA670" s="385"/>
      <c r="AB670" s="379"/>
      <c r="AC670" s="385"/>
      <c r="AD670" s="388"/>
      <c r="AE670" s="340"/>
      <c r="AF670" s="343"/>
      <c r="AG670" s="328"/>
      <c r="AH670" s="367"/>
      <c r="AI670" s="346"/>
      <c r="AJ670" s="349"/>
      <c r="AK670" s="352"/>
      <c r="AL670" s="355"/>
      <c r="AM670" s="343"/>
      <c r="AN670" s="355"/>
      <c r="AO670" s="367"/>
      <c r="AP670" s="346"/>
      <c r="AQ670" s="358"/>
      <c r="AR670" s="361"/>
      <c r="AS670" s="224"/>
      <c r="AT670" s="225">
        <f>IFERROR(VLOOKUP(AS670,'COSTOS CTO 495-2025'!$B$6:$C$180,2,FALSE),0)</f>
        <v>0</v>
      </c>
      <c r="AU670" s="226"/>
      <c r="AV670" s="225">
        <f>IFERROR(VLOOKUP(AU670,'COSTOS CTO 495-2025'!$B$6:$C$239,2,FALSE),0)</f>
        <v>0</v>
      </c>
      <c r="AW670" s="227"/>
      <c r="AX670" s="225">
        <f>IFERROR(VLOOKUP(AW670,'COSTOS CTO 495-2025'!$B$6:$C$180,2,FALSE),0)</f>
        <v>0</v>
      </c>
      <c r="AY670" s="227"/>
      <c r="AZ670" s="225">
        <f>IFERROR(VLOOKUP(AY670,'COSTOS CTO 495-2025'!$B$6:$C$239,2,FALSE),0)</f>
        <v>0</v>
      </c>
      <c r="BA670" s="228"/>
      <c r="BB670" s="225">
        <f>IFERROR(VLOOKUP(BA670,'COSTOS CTO 495-2025'!$B$6:$C$289,2,FALSE),0)</f>
        <v>0</v>
      </c>
      <c r="BC670" s="229"/>
      <c r="BD670" s="225">
        <f>IFERROR(VLOOKUP(BC670,'COSTOS CTO 495-2025'!$B$6:$C$209,2,FALSE),0)</f>
        <v>0</v>
      </c>
      <c r="BE670" s="229"/>
      <c r="BF670" s="225">
        <f>IFERROR(VLOOKUP(BE670,'COSTOS CTO 495-2025'!$B$6:$C$180,2,FALSE),0)</f>
        <v>0</v>
      </c>
      <c r="BG670" s="370"/>
      <c r="BH670" s="364">
        <f>IFERROR(VLOOKUP(BG670,'COSTOS CTO 495-2025'!$B$6:$C$180,2,FALSE),0)</f>
        <v>0</v>
      </c>
      <c r="BI670" s="364"/>
      <c r="BJ670" s="364"/>
      <c r="BK670" s="328"/>
      <c r="BL670" s="331"/>
      <c r="BM670" s="334"/>
    </row>
    <row r="671" spans="1:65" x14ac:dyDescent="0.3">
      <c r="A671" s="373"/>
      <c r="B671" s="376"/>
      <c r="C671" s="379"/>
      <c r="D671" s="379"/>
      <c r="E671" s="334"/>
      <c r="F671" s="373"/>
      <c r="G671" s="382"/>
      <c r="H671" s="385"/>
      <c r="I671" s="385"/>
      <c r="J671" s="379"/>
      <c r="K671" s="346"/>
      <c r="L671" s="346"/>
      <c r="M671" s="346"/>
      <c r="N671" s="379"/>
      <c r="O671" s="346"/>
      <c r="P671" s="346"/>
      <c r="Q671" s="379"/>
      <c r="R671" s="337"/>
      <c r="S671" s="379"/>
      <c r="T671" s="379"/>
      <c r="U671" s="379"/>
      <c r="V671" s="338"/>
      <c r="W671" s="379"/>
      <c r="X671" s="331"/>
      <c r="Y671" s="373"/>
      <c r="Z671" s="346"/>
      <c r="AA671" s="385"/>
      <c r="AB671" s="379"/>
      <c r="AC671" s="385"/>
      <c r="AD671" s="388"/>
      <c r="AE671" s="341"/>
      <c r="AF671" s="344"/>
      <c r="AG671" s="329"/>
      <c r="AH671" s="367"/>
      <c r="AI671" s="347"/>
      <c r="AJ671" s="350"/>
      <c r="AK671" s="353"/>
      <c r="AL671" s="356"/>
      <c r="AM671" s="344"/>
      <c r="AN671" s="356"/>
      <c r="AO671" s="367"/>
      <c r="AP671" s="347"/>
      <c r="AQ671" s="359"/>
      <c r="AR671" s="362"/>
      <c r="AS671" s="224"/>
      <c r="AT671" s="225">
        <f>IFERROR(VLOOKUP(AS671,'COSTOS CTO 495-2025'!$B$6:$C$180,2,FALSE),0)</f>
        <v>0</v>
      </c>
      <c r="AU671" s="226"/>
      <c r="AV671" s="225">
        <f>IFERROR(VLOOKUP(AU671,'COSTOS CTO 495-2025'!$B$6:$C$239,2,FALSE),0)</f>
        <v>0</v>
      </c>
      <c r="AW671" s="227"/>
      <c r="AX671" s="225">
        <f>IFERROR(VLOOKUP(AW671,'COSTOS CTO 495-2025'!$B$6:$C$180,2,FALSE),0)</f>
        <v>0</v>
      </c>
      <c r="AY671" s="227"/>
      <c r="AZ671" s="225">
        <f>IFERROR(VLOOKUP(AY671,'COSTOS CTO 495-2025'!$B$6:$C$239,2,FALSE),0)</f>
        <v>0</v>
      </c>
      <c r="BA671" s="228"/>
      <c r="BB671" s="225">
        <f>IFERROR(VLOOKUP(BA671,'COSTOS CTO 495-2025'!$B$6:$C$289,2,FALSE),0)</f>
        <v>0</v>
      </c>
      <c r="BC671" s="229"/>
      <c r="BD671" s="225">
        <f>IFERROR(VLOOKUP(BC671,'COSTOS CTO 495-2025'!$B$6:$C$209,2,FALSE),0)</f>
        <v>0</v>
      </c>
      <c r="BE671" s="229"/>
      <c r="BF671" s="225">
        <f>IFERROR(VLOOKUP(BE671,'COSTOS CTO 495-2025'!$B$6:$C$180,2,FALSE),0)</f>
        <v>0</v>
      </c>
      <c r="BG671" s="370"/>
      <c r="BH671" s="364">
        <f>IFERROR(VLOOKUP(BG671,'COSTOS CTO 495-2025'!$B$6:$C$180,2,FALSE),0)</f>
        <v>0</v>
      </c>
      <c r="BI671" s="364"/>
      <c r="BJ671" s="364"/>
      <c r="BK671" s="328"/>
      <c r="BL671" s="331"/>
      <c r="BM671" s="334"/>
    </row>
    <row r="672" spans="1:65" x14ac:dyDescent="0.3">
      <c r="A672" s="373"/>
      <c r="B672" s="376"/>
      <c r="C672" s="379"/>
      <c r="D672" s="379"/>
      <c r="E672" s="334"/>
      <c r="F672" s="373"/>
      <c r="G672" s="382"/>
      <c r="H672" s="385"/>
      <c r="I672" s="385"/>
      <c r="J672" s="379"/>
      <c r="K672" s="346"/>
      <c r="L672" s="346"/>
      <c r="M672" s="346"/>
      <c r="N672" s="379"/>
      <c r="O672" s="346"/>
      <c r="P672" s="346"/>
      <c r="Q672" s="379"/>
      <c r="R672" s="337"/>
      <c r="S672" s="379"/>
      <c r="T672" s="379"/>
      <c r="U672" s="379"/>
      <c r="V672" s="230"/>
      <c r="W672" s="379"/>
      <c r="X672" s="331"/>
      <c r="Y672" s="373"/>
      <c r="Z672" s="346"/>
      <c r="AA672" s="385"/>
      <c r="AB672" s="379"/>
      <c r="AC672" s="385"/>
      <c r="AD672" s="388"/>
      <c r="AE672" s="231"/>
      <c r="AF672" s="232"/>
      <c r="AG672" s="230"/>
      <c r="AH672" s="367"/>
      <c r="AI672" s="230"/>
      <c r="AJ672" s="230"/>
      <c r="AK672" s="233"/>
      <c r="AL672" s="230"/>
      <c r="AM672" s="230"/>
      <c r="AN672" s="230"/>
      <c r="AO672" s="367"/>
      <c r="AP672" s="233"/>
      <c r="AQ672" s="233"/>
      <c r="AR672" s="233"/>
      <c r="AS672" s="234"/>
      <c r="AT672" s="235">
        <f>+SUM(AT669:AT671)</f>
        <v>0</v>
      </c>
      <c r="AU672" s="234"/>
      <c r="AV672" s="235">
        <f>+SUM(AV669:AV671)</f>
        <v>0</v>
      </c>
      <c r="AW672" s="235"/>
      <c r="AX672" s="235">
        <f>+SUM(AX669:AX671)</f>
        <v>0</v>
      </c>
      <c r="AY672" s="234"/>
      <c r="AZ672" s="235">
        <f>+SUM(AZ669:AZ671)</f>
        <v>0</v>
      </c>
      <c r="BA672" s="235"/>
      <c r="BB672" s="235">
        <f>SUM(BB669:BB671)</f>
        <v>0</v>
      </c>
      <c r="BC672" s="236"/>
      <c r="BD672" s="235">
        <f>+SUM(BD669:BD671)</f>
        <v>0</v>
      </c>
      <c r="BE672" s="236"/>
      <c r="BF672" s="235">
        <f>+SUM(BF669:BF671)</f>
        <v>0</v>
      </c>
      <c r="BG672" s="370"/>
      <c r="BH672" s="364">
        <f>IFERROR(VLOOKUP(BG672,'COSTOS CTO 495-2025'!$B$6:$C$180,2,FALSE),0)</f>
        <v>0</v>
      </c>
      <c r="BI672" s="365"/>
      <c r="BJ672" s="364"/>
      <c r="BK672" s="328"/>
      <c r="BL672" s="331"/>
      <c r="BM672" s="334"/>
    </row>
    <row r="673" spans="1:65" x14ac:dyDescent="0.3">
      <c r="A673" s="373"/>
      <c r="B673" s="376"/>
      <c r="C673" s="379"/>
      <c r="D673" s="379"/>
      <c r="E673" s="334"/>
      <c r="F673" s="373"/>
      <c r="G673" s="382"/>
      <c r="H673" s="385"/>
      <c r="I673" s="385"/>
      <c r="J673" s="379"/>
      <c r="K673" s="346"/>
      <c r="L673" s="346"/>
      <c r="M673" s="346"/>
      <c r="N673" s="379"/>
      <c r="O673" s="346"/>
      <c r="P673" s="346"/>
      <c r="Q673" s="379"/>
      <c r="R673" s="337"/>
      <c r="S673" s="379"/>
      <c r="T673" s="379"/>
      <c r="U673" s="379"/>
      <c r="V673" s="336"/>
      <c r="W673" s="379"/>
      <c r="X673" s="331"/>
      <c r="Y673" s="373"/>
      <c r="Z673" s="346"/>
      <c r="AA673" s="385"/>
      <c r="AB673" s="379"/>
      <c r="AC673" s="385"/>
      <c r="AD673" s="388"/>
      <c r="AE673" s="339"/>
      <c r="AF673" s="342">
        <f>IF(AE673=0,0,IF(AG673=0,(EOMONTH(AE673,0)+1-(AE673)),(1+AG673-AE673)))</f>
        <v>0</v>
      </c>
      <c r="AG673" s="327"/>
      <c r="AH673" s="367"/>
      <c r="AI673" s="345"/>
      <c r="AJ673" s="348">
        <f>IFERROR(VLOOKUP(AI673,'COSTOS CTO 495-2025'!$B$6:$C$180,2,FALSE),0)</f>
        <v>0</v>
      </c>
      <c r="AK673" s="351">
        <f>+AF673*AJ673</f>
        <v>0</v>
      </c>
      <c r="AL673" s="354"/>
      <c r="AM673" s="342">
        <f>IF(AL673=0,0,IF(AN673=0,(EOMONTH(AL673,0)+1-(AL673)),(1+AN673-AL673)))</f>
        <v>0</v>
      </c>
      <c r="AN673" s="354"/>
      <c r="AO673" s="367"/>
      <c r="AP673" s="345"/>
      <c r="AQ673" s="357">
        <f>IFERROR(VLOOKUP(AP673,'COSTOS CTO 495-2025'!$B$6:$C$180,2,FALSE),0)</f>
        <v>0</v>
      </c>
      <c r="AR673" s="360">
        <f>+AQ673*AM673</f>
        <v>0</v>
      </c>
      <c r="AS673" s="224"/>
      <c r="AT673" s="225">
        <f>IFERROR(VLOOKUP(AS673,'COSTOS CTO 495-2025'!$B$6:$C$180,2,FALSE),0)</f>
        <v>0</v>
      </c>
      <c r="AU673" s="226"/>
      <c r="AV673" s="225">
        <f>IFERROR(VLOOKUP(AU673,'COSTOS CTO 495-2025'!$B$6:$C$239,2,FALSE),0)</f>
        <v>0</v>
      </c>
      <c r="AW673" s="227"/>
      <c r="AX673" s="225">
        <f>IFERROR(VLOOKUP(AW673,'COSTOS CTO 495-2025'!$B$6:$C$180,2,FALSE),0)</f>
        <v>0</v>
      </c>
      <c r="AY673" s="227"/>
      <c r="AZ673" s="225">
        <f>IFERROR(VLOOKUP(AY673,'COSTOS CTO 495-2025'!$B$6:$C$239,2,FALSE),0)</f>
        <v>0</v>
      </c>
      <c r="BA673" s="228"/>
      <c r="BB673" s="225">
        <f>IFERROR(VLOOKUP(BA673,'COSTOS CTO 495-2025'!$B$6:$C$289,2,FALSE),0)</f>
        <v>0</v>
      </c>
      <c r="BC673" s="229"/>
      <c r="BD673" s="225">
        <f>IFERROR(VLOOKUP(BC673,'COSTOS CTO 495-2025'!$B$6:$C$209,2,FALSE),0)</f>
        <v>0</v>
      </c>
      <c r="BE673" s="229"/>
      <c r="BF673" s="225">
        <f>IFERROR(VLOOKUP(BE673,'COSTOS CTO 495-2025'!$B$6:$C$209,2,FALSE),0)</f>
        <v>0</v>
      </c>
      <c r="BG673" s="370"/>
      <c r="BH673" s="364">
        <f>IFERROR(VLOOKUP(BG673,'COSTOS CTO 495-2025'!$B$6:$C$180,2,FALSE),0)</f>
        <v>0</v>
      </c>
      <c r="BI673" s="363">
        <f>+SUM(AZ676+AX676+BD676+AT676+AV676+BH676+AR673+AK673+BF676+BB676)</f>
        <v>0</v>
      </c>
      <c r="BJ673" s="364"/>
      <c r="BK673" s="328"/>
      <c r="BL673" s="331"/>
      <c r="BM673" s="334"/>
    </row>
    <row r="674" spans="1:65" x14ac:dyDescent="0.3">
      <c r="A674" s="373"/>
      <c r="B674" s="376"/>
      <c r="C674" s="379"/>
      <c r="D674" s="379"/>
      <c r="E674" s="334"/>
      <c r="F674" s="373"/>
      <c r="G674" s="382"/>
      <c r="H674" s="385"/>
      <c r="I674" s="385"/>
      <c r="J674" s="379"/>
      <c r="K674" s="346"/>
      <c r="L674" s="346"/>
      <c r="M674" s="346"/>
      <c r="N674" s="379"/>
      <c r="O674" s="346"/>
      <c r="P674" s="346"/>
      <c r="Q674" s="379"/>
      <c r="R674" s="337"/>
      <c r="S674" s="379"/>
      <c r="T674" s="379"/>
      <c r="U674" s="379"/>
      <c r="V674" s="337"/>
      <c r="W674" s="379"/>
      <c r="X674" s="331"/>
      <c r="Y674" s="373"/>
      <c r="Z674" s="346"/>
      <c r="AA674" s="385"/>
      <c r="AB674" s="379"/>
      <c r="AC674" s="385"/>
      <c r="AD674" s="388"/>
      <c r="AE674" s="340"/>
      <c r="AF674" s="343"/>
      <c r="AG674" s="328"/>
      <c r="AH674" s="367"/>
      <c r="AI674" s="346"/>
      <c r="AJ674" s="349"/>
      <c r="AK674" s="352"/>
      <c r="AL674" s="355"/>
      <c r="AM674" s="343"/>
      <c r="AN674" s="355"/>
      <c r="AO674" s="367"/>
      <c r="AP674" s="346"/>
      <c r="AQ674" s="358"/>
      <c r="AR674" s="361"/>
      <c r="AS674" s="224"/>
      <c r="AT674" s="225">
        <f>IFERROR(VLOOKUP(AS674,'COSTOS CTO 495-2025'!$B$6:$C$180,2,FALSE),0)</f>
        <v>0</v>
      </c>
      <c r="AU674" s="226"/>
      <c r="AV674" s="225">
        <f>IFERROR(VLOOKUP(AU674,'COSTOS CTO 495-2025'!$B$6:$C$239,2,FALSE),0)</f>
        <v>0</v>
      </c>
      <c r="AW674" s="227"/>
      <c r="AX674" s="225">
        <f>IFERROR(VLOOKUP(AW674,'COSTOS CTO 495-2025'!$B$6:$C$180,2,FALSE),0)</f>
        <v>0</v>
      </c>
      <c r="AY674" s="227"/>
      <c r="AZ674" s="225">
        <f>IFERROR(VLOOKUP(AY674,'COSTOS CTO 495-2025'!$B$6:$C$239,2,FALSE),0)</f>
        <v>0</v>
      </c>
      <c r="BA674" s="228"/>
      <c r="BB674" s="225">
        <f>IFERROR(VLOOKUP(BA674,'COSTOS CTO 495-2025'!$B$6:$C$289,2,FALSE),0)</f>
        <v>0</v>
      </c>
      <c r="BC674" s="229"/>
      <c r="BD674" s="225">
        <f>IFERROR(VLOOKUP(BC674,'COSTOS CTO 495-2025'!$B$6:$C$209,2,FALSE),0)</f>
        <v>0</v>
      </c>
      <c r="BE674" s="229"/>
      <c r="BF674" s="225">
        <f>IFERROR(VLOOKUP(BE674,'COSTOS CTO 495-2025'!$B$6:$C$209,2,FALSE),0)</f>
        <v>0</v>
      </c>
      <c r="BG674" s="370"/>
      <c r="BH674" s="364">
        <f>IFERROR(VLOOKUP(BG674,'COSTOS CTO 495-2025'!$B$6:$C$180,2,FALSE),0)</f>
        <v>0</v>
      </c>
      <c r="BI674" s="364"/>
      <c r="BJ674" s="364"/>
      <c r="BK674" s="328"/>
      <c r="BL674" s="331"/>
      <c r="BM674" s="334"/>
    </row>
    <row r="675" spans="1:65" x14ac:dyDescent="0.3">
      <c r="A675" s="373"/>
      <c r="B675" s="376"/>
      <c r="C675" s="379"/>
      <c r="D675" s="379"/>
      <c r="E675" s="334"/>
      <c r="F675" s="373"/>
      <c r="G675" s="382"/>
      <c r="H675" s="385"/>
      <c r="I675" s="385"/>
      <c r="J675" s="379"/>
      <c r="K675" s="346"/>
      <c r="L675" s="346"/>
      <c r="M675" s="346"/>
      <c r="N675" s="379"/>
      <c r="O675" s="346"/>
      <c r="P675" s="346"/>
      <c r="Q675" s="379"/>
      <c r="R675" s="337"/>
      <c r="S675" s="379"/>
      <c r="T675" s="379"/>
      <c r="U675" s="379"/>
      <c r="V675" s="338"/>
      <c r="W675" s="379"/>
      <c r="X675" s="331"/>
      <c r="Y675" s="373"/>
      <c r="Z675" s="346"/>
      <c r="AA675" s="385"/>
      <c r="AB675" s="379"/>
      <c r="AC675" s="385"/>
      <c r="AD675" s="388"/>
      <c r="AE675" s="341"/>
      <c r="AF675" s="344"/>
      <c r="AG675" s="329"/>
      <c r="AH675" s="367"/>
      <c r="AI675" s="347"/>
      <c r="AJ675" s="350"/>
      <c r="AK675" s="353"/>
      <c r="AL675" s="356"/>
      <c r="AM675" s="344"/>
      <c r="AN675" s="356"/>
      <c r="AO675" s="367"/>
      <c r="AP675" s="347"/>
      <c r="AQ675" s="359"/>
      <c r="AR675" s="362"/>
      <c r="AS675" s="224"/>
      <c r="AT675" s="225">
        <f>IFERROR(VLOOKUP(AS675,'COSTOS CTO 495-2025'!$B$6:$C$180,2,FALSE),0)</f>
        <v>0</v>
      </c>
      <c r="AU675" s="226"/>
      <c r="AV675" s="225">
        <f>IFERROR(VLOOKUP(AU675,'COSTOS CTO 495-2025'!$B$6:$C$239,2,FALSE),0)</f>
        <v>0</v>
      </c>
      <c r="AW675" s="227"/>
      <c r="AX675" s="225">
        <f>IFERROR(VLOOKUP(AW675,'COSTOS CTO 495-2025'!$B$6:$C$180,2,FALSE),0)</f>
        <v>0</v>
      </c>
      <c r="AY675" s="227"/>
      <c r="AZ675" s="225">
        <f>IFERROR(VLOOKUP(AY675,'COSTOS CTO 495-2025'!$B$6:$C$239,2,FALSE),0)</f>
        <v>0</v>
      </c>
      <c r="BA675" s="228"/>
      <c r="BB675" s="225">
        <f>IFERROR(VLOOKUP(BA675,'COSTOS CTO 495-2025'!$B$6:$C$289,2,FALSE),0)</f>
        <v>0</v>
      </c>
      <c r="BC675" s="229"/>
      <c r="BD675" s="225">
        <f>IFERROR(VLOOKUP(BC675,'COSTOS CTO 495-2025'!$B$6:$C$209,2,FALSE),0)</f>
        <v>0</v>
      </c>
      <c r="BE675" s="229"/>
      <c r="BF675" s="225">
        <f>IFERROR(VLOOKUP(BE675,'COSTOS CTO 495-2025'!$B$6:$C$209,2,FALSE),0)</f>
        <v>0</v>
      </c>
      <c r="BG675" s="370"/>
      <c r="BH675" s="364">
        <f>IFERROR(VLOOKUP(BG675,'COSTOS CTO 495-2025'!$B$6:$C$180,2,FALSE),0)</f>
        <v>0</v>
      </c>
      <c r="BI675" s="364"/>
      <c r="BJ675" s="364"/>
      <c r="BK675" s="328"/>
      <c r="BL675" s="331"/>
      <c r="BM675" s="334"/>
    </row>
    <row r="676" spans="1:65" x14ac:dyDescent="0.3">
      <c r="A676" s="374"/>
      <c r="B676" s="377"/>
      <c r="C676" s="380"/>
      <c r="D676" s="380"/>
      <c r="E676" s="335"/>
      <c r="F676" s="374"/>
      <c r="G676" s="383"/>
      <c r="H676" s="386"/>
      <c r="I676" s="386"/>
      <c r="J676" s="380"/>
      <c r="K676" s="347"/>
      <c r="L676" s="347"/>
      <c r="M676" s="347"/>
      <c r="N676" s="380"/>
      <c r="O676" s="347"/>
      <c r="P676" s="347"/>
      <c r="Q676" s="380"/>
      <c r="R676" s="338"/>
      <c r="S676" s="380"/>
      <c r="T676" s="380"/>
      <c r="U676" s="380"/>
      <c r="V676" s="230"/>
      <c r="W676" s="380"/>
      <c r="X676" s="332"/>
      <c r="Y676" s="374"/>
      <c r="Z676" s="347"/>
      <c r="AA676" s="386"/>
      <c r="AB676" s="380"/>
      <c r="AC676" s="386"/>
      <c r="AD676" s="389"/>
      <c r="AE676" s="231"/>
      <c r="AF676" s="232"/>
      <c r="AG676" s="230"/>
      <c r="AH676" s="368"/>
      <c r="AI676" s="230"/>
      <c r="AJ676" s="230"/>
      <c r="AK676" s="233"/>
      <c r="AL676" s="230"/>
      <c r="AM676" s="230"/>
      <c r="AN676" s="230"/>
      <c r="AO676" s="368"/>
      <c r="AP676" s="233"/>
      <c r="AQ676" s="233"/>
      <c r="AR676" s="233"/>
      <c r="AS676" s="234"/>
      <c r="AT676" s="235">
        <f>+SUM(AT673:AT675)</f>
        <v>0</v>
      </c>
      <c r="AU676" s="234"/>
      <c r="AV676" s="235">
        <f>+SUM(AV673:AV675)</f>
        <v>0</v>
      </c>
      <c r="AW676" s="235"/>
      <c r="AX676" s="235">
        <f>+SUM(AX673:AX675)</f>
        <v>0</v>
      </c>
      <c r="AY676" s="234"/>
      <c r="AZ676" s="235">
        <f>+SUM(AZ673:AZ675)</f>
        <v>0</v>
      </c>
      <c r="BA676" s="235"/>
      <c r="BB676" s="235">
        <f>SUM(BB673:BB675)</f>
        <v>0</v>
      </c>
      <c r="BC676" s="236"/>
      <c r="BD676" s="235">
        <f>+SUM(BD673:BD675)</f>
        <v>0</v>
      </c>
      <c r="BE676" s="236"/>
      <c r="BF676" s="235">
        <f>+SUM(BF673:BF675)</f>
        <v>0</v>
      </c>
      <c r="BG676" s="371"/>
      <c r="BH676" s="365">
        <f>IFERROR(VLOOKUP(BG676,'COSTOS CTO 495-2025'!$B$6:$C$180,2,FALSE),0)</f>
        <v>0</v>
      </c>
      <c r="BI676" s="365"/>
      <c r="BJ676" s="365"/>
      <c r="BK676" s="329"/>
      <c r="BL676" s="332"/>
      <c r="BM676" s="335"/>
    </row>
    <row r="677" spans="1:65" x14ac:dyDescent="0.3">
      <c r="A677" s="372"/>
      <c r="B677" s="375"/>
      <c r="C677" s="378"/>
      <c r="D677" s="378"/>
      <c r="E677" s="333"/>
      <c r="F677" s="372"/>
      <c r="G677" s="381"/>
      <c r="H677" s="384"/>
      <c r="I677" s="384"/>
      <c r="J677" s="378"/>
      <c r="K677" s="345"/>
      <c r="L677" s="345"/>
      <c r="M677" s="345"/>
      <c r="N677" s="378"/>
      <c r="O677" s="345"/>
      <c r="P677" s="345"/>
      <c r="Q677" s="378"/>
      <c r="R677" s="336"/>
      <c r="S677" s="378"/>
      <c r="T677" s="378"/>
      <c r="U677" s="378"/>
      <c r="V677" s="336"/>
      <c r="W677" s="378"/>
      <c r="X677" s="330"/>
      <c r="Y677" s="372"/>
      <c r="Z677" s="345"/>
      <c r="AA677" s="384"/>
      <c r="AB677" s="378"/>
      <c r="AC677" s="384"/>
      <c r="AD677" s="387"/>
      <c r="AE677" s="339"/>
      <c r="AF677" s="342">
        <f>IF(AE677=0,0,IF(AG677=0,(EOMONTH(AE677,0)+1-(AE677)),(1+AG677-AE677)))</f>
        <v>0</v>
      </c>
      <c r="AG677" s="339"/>
      <c r="AH677" s="366">
        <f>+AF677+AF681+AF685</f>
        <v>0</v>
      </c>
      <c r="AI677" s="345"/>
      <c r="AJ677" s="348">
        <f>IFERROR(VLOOKUP(AI677,'COSTOS CTO 495-2025'!$B$6:$C$180,2,FALSE),0)</f>
        <v>0</v>
      </c>
      <c r="AK677" s="351">
        <f>+AH677*AJ677</f>
        <v>0</v>
      </c>
      <c r="AL677" s="339"/>
      <c r="AM677" s="342">
        <f>IF(AL677=0,0,IF(AN677=0,(EOMONTH(AL677,0)+1-(AL677)),(1+AN677-AL677)))</f>
        <v>0</v>
      </c>
      <c r="AN677" s="339"/>
      <c r="AO677" s="366">
        <f>+AM677+AM681+AM685</f>
        <v>0</v>
      </c>
      <c r="AP677" s="345"/>
      <c r="AQ677" s="357">
        <f>IFERROR(VLOOKUP(AP677,'COSTOS CTO 495-2025'!$B$6:$C$180,2,FALSE),0)</f>
        <v>0</v>
      </c>
      <c r="AR677" s="360">
        <f>+AQ677*AM677</f>
        <v>0</v>
      </c>
      <c r="AS677" s="224"/>
      <c r="AT677" s="225">
        <f>IFERROR(VLOOKUP(AS677,'COSTOS CTO 495-2025'!$B$6:$C$180,2,FALSE),0)</f>
        <v>0</v>
      </c>
      <c r="AU677" s="226"/>
      <c r="AV677" s="225">
        <f>IFERROR(VLOOKUP(AU677,'COSTOS CTO 495-2025'!$B$6:$C$239,2,FALSE),0)</f>
        <v>0</v>
      </c>
      <c r="AW677" s="227"/>
      <c r="AX677" s="225">
        <f>IFERROR(VLOOKUP(AW677,'COSTOS CTO 495-2025'!$B$6:$C$180,2,FALSE),0)</f>
        <v>0</v>
      </c>
      <c r="AY677" s="227"/>
      <c r="AZ677" s="225">
        <f>IFERROR(VLOOKUP(AY677,'COSTOS CTO 495-2025'!$B$6:$C$239,2,FALSE),0)</f>
        <v>0</v>
      </c>
      <c r="BA677" s="228"/>
      <c r="BB677" s="225">
        <f>IFERROR(VLOOKUP(BA677,'COSTOS CTO 495-2025'!$B$6:$C$289,2,FALSE),0)</f>
        <v>0</v>
      </c>
      <c r="BC677" s="229"/>
      <c r="BD677" s="225">
        <f>IFERROR(VLOOKUP(BC677,'COSTOS CTO 495-2025'!$B$6:$C$209,2,FALSE),0)</f>
        <v>0</v>
      </c>
      <c r="BE677" s="229"/>
      <c r="BF677" s="225">
        <f>IFERROR(VLOOKUP(BE677,'COSTOS CTO 495-2025'!$B$6:$C$180,2,FALSE),0)</f>
        <v>0</v>
      </c>
      <c r="BG677" s="369"/>
      <c r="BH677" s="363">
        <f>IFERROR(VLOOKUP(BG677,'COSTOS CTO 495-2025'!$B$6:$C$180,2,FALSE),0)</f>
        <v>0</v>
      </c>
      <c r="BI677" s="363">
        <f>+SUM(AZ680+AX680+BD680+AT680+AV680+BH680+AR677+AK677+BF680+BB680)</f>
        <v>0</v>
      </c>
      <c r="BJ677" s="363">
        <f>BI677+BI681+BI685</f>
        <v>0</v>
      </c>
      <c r="BK677" s="327"/>
      <c r="BL677" s="330"/>
      <c r="BM677" s="333"/>
    </row>
    <row r="678" spans="1:65" x14ac:dyDescent="0.3">
      <c r="A678" s="373"/>
      <c r="B678" s="376"/>
      <c r="C678" s="379"/>
      <c r="D678" s="379"/>
      <c r="E678" s="334"/>
      <c r="F678" s="373"/>
      <c r="G678" s="382"/>
      <c r="H678" s="385"/>
      <c r="I678" s="385"/>
      <c r="J678" s="379"/>
      <c r="K678" s="346"/>
      <c r="L678" s="346"/>
      <c r="M678" s="346"/>
      <c r="N678" s="379"/>
      <c r="O678" s="346"/>
      <c r="P678" s="346"/>
      <c r="Q678" s="379"/>
      <c r="R678" s="337"/>
      <c r="S678" s="379"/>
      <c r="T678" s="379"/>
      <c r="U678" s="379"/>
      <c r="V678" s="337"/>
      <c r="W678" s="379"/>
      <c r="X678" s="331"/>
      <c r="Y678" s="373"/>
      <c r="Z678" s="346"/>
      <c r="AA678" s="385"/>
      <c r="AB678" s="379"/>
      <c r="AC678" s="385"/>
      <c r="AD678" s="388"/>
      <c r="AE678" s="340"/>
      <c r="AF678" s="343"/>
      <c r="AG678" s="340"/>
      <c r="AH678" s="367"/>
      <c r="AI678" s="346"/>
      <c r="AJ678" s="349"/>
      <c r="AK678" s="352"/>
      <c r="AL678" s="340"/>
      <c r="AM678" s="343"/>
      <c r="AN678" s="340"/>
      <c r="AO678" s="367"/>
      <c r="AP678" s="346"/>
      <c r="AQ678" s="358"/>
      <c r="AR678" s="361"/>
      <c r="AS678" s="224"/>
      <c r="AT678" s="225">
        <f>IFERROR(VLOOKUP(AS678,'COSTOS CTO 495-2025'!$B$6:$C$180,2,FALSE),0)</f>
        <v>0</v>
      </c>
      <c r="AU678" s="226"/>
      <c r="AV678" s="225">
        <f>IFERROR(VLOOKUP(AU678,'COSTOS CTO 495-2025'!$B$6:$C$239,2,FALSE),0)</f>
        <v>0</v>
      </c>
      <c r="AW678" s="227"/>
      <c r="AX678" s="225">
        <f>IFERROR(VLOOKUP(AW678,'COSTOS CTO 495-2025'!$B$6:$C$180,2,FALSE),0)</f>
        <v>0</v>
      </c>
      <c r="AY678" s="227"/>
      <c r="AZ678" s="225">
        <f>IFERROR(VLOOKUP(AY678,'COSTOS CTO 495-2025'!$B$6:$C$239,2,FALSE),0)</f>
        <v>0</v>
      </c>
      <c r="BA678" s="228"/>
      <c r="BB678" s="225">
        <f>IFERROR(VLOOKUP(BA678,'COSTOS CTO 495-2025'!$B$6:$C$289,2,FALSE),0)</f>
        <v>0</v>
      </c>
      <c r="BC678" s="229"/>
      <c r="BD678" s="225">
        <f>IFERROR(VLOOKUP(BC678,'COSTOS CTO 495-2025'!$B$6:$C$209,2,FALSE),0)</f>
        <v>0</v>
      </c>
      <c r="BE678" s="229"/>
      <c r="BF678" s="225">
        <f>IFERROR(VLOOKUP(BE678,'COSTOS CTO 495-2025'!$B$6:$C$180,2,FALSE),0)</f>
        <v>0</v>
      </c>
      <c r="BG678" s="370"/>
      <c r="BH678" s="364">
        <f>IFERROR(VLOOKUP(BG678,'COSTOS CTO 495-2025'!$B$6:$C$180,2,FALSE),0)</f>
        <v>0</v>
      </c>
      <c r="BI678" s="364"/>
      <c r="BJ678" s="364"/>
      <c r="BK678" s="328"/>
      <c r="BL678" s="331"/>
      <c r="BM678" s="334"/>
    </row>
    <row r="679" spans="1:65" x14ac:dyDescent="0.3">
      <c r="A679" s="373"/>
      <c r="B679" s="376"/>
      <c r="C679" s="379"/>
      <c r="D679" s="379"/>
      <c r="E679" s="334"/>
      <c r="F679" s="373"/>
      <c r="G679" s="382"/>
      <c r="H679" s="385"/>
      <c r="I679" s="385"/>
      <c r="J679" s="379"/>
      <c r="K679" s="346"/>
      <c r="L679" s="346"/>
      <c r="M679" s="346"/>
      <c r="N679" s="379"/>
      <c r="O679" s="346"/>
      <c r="P679" s="346"/>
      <c r="Q679" s="379"/>
      <c r="R679" s="337"/>
      <c r="S679" s="379"/>
      <c r="T679" s="379"/>
      <c r="U679" s="379"/>
      <c r="V679" s="338"/>
      <c r="W679" s="379"/>
      <c r="X679" s="331"/>
      <c r="Y679" s="373"/>
      <c r="Z679" s="346"/>
      <c r="AA679" s="385"/>
      <c r="AB679" s="379"/>
      <c r="AC679" s="385"/>
      <c r="AD679" s="388"/>
      <c r="AE679" s="341"/>
      <c r="AF679" s="344"/>
      <c r="AG679" s="341"/>
      <c r="AH679" s="367"/>
      <c r="AI679" s="347"/>
      <c r="AJ679" s="350"/>
      <c r="AK679" s="353"/>
      <c r="AL679" s="341"/>
      <c r="AM679" s="344"/>
      <c r="AN679" s="341"/>
      <c r="AO679" s="367"/>
      <c r="AP679" s="347"/>
      <c r="AQ679" s="359"/>
      <c r="AR679" s="362"/>
      <c r="AS679" s="224"/>
      <c r="AT679" s="225">
        <f>IFERROR(VLOOKUP(AS679,'COSTOS CTO 495-2025'!$B$6:$C$180,2,FALSE),0)</f>
        <v>0</v>
      </c>
      <c r="AU679" s="226"/>
      <c r="AV679" s="225">
        <f>IFERROR(VLOOKUP(AU679,'COSTOS CTO 495-2025'!$B$6:$C$239,2,FALSE),0)</f>
        <v>0</v>
      </c>
      <c r="AW679" s="227"/>
      <c r="AX679" s="225">
        <f>IFERROR(VLOOKUP(AW679,'COSTOS CTO 495-2025'!$B$6:$C$180,2,FALSE),0)</f>
        <v>0</v>
      </c>
      <c r="AY679" s="227"/>
      <c r="AZ679" s="225">
        <f>IFERROR(VLOOKUP(AY679,'COSTOS CTO 495-2025'!$B$6:$C$239,2,FALSE),0)</f>
        <v>0</v>
      </c>
      <c r="BA679" s="228"/>
      <c r="BB679" s="225">
        <f>IFERROR(VLOOKUP(BA679,'COSTOS CTO 495-2025'!$B$6:$C$289,2,FALSE),0)</f>
        <v>0</v>
      </c>
      <c r="BC679" s="229"/>
      <c r="BD679" s="225">
        <f>IFERROR(VLOOKUP(BC679,'COSTOS CTO 495-2025'!$B$6:$C$209,2,FALSE),0)</f>
        <v>0</v>
      </c>
      <c r="BE679" s="229"/>
      <c r="BF679" s="225">
        <f>IFERROR(VLOOKUP(BE679,'COSTOS CTO 495-2025'!$B$6:$C$180,2,FALSE),0)</f>
        <v>0</v>
      </c>
      <c r="BG679" s="370"/>
      <c r="BH679" s="364">
        <f>IFERROR(VLOOKUP(BG679,'COSTOS CTO 495-2025'!$B$6:$C$180,2,FALSE),0)</f>
        <v>0</v>
      </c>
      <c r="BI679" s="364"/>
      <c r="BJ679" s="364"/>
      <c r="BK679" s="328"/>
      <c r="BL679" s="331"/>
      <c r="BM679" s="334"/>
    </row>
    <row r="680" spans="1:65" x14ac:dyDescent="0.3">
      <c r="A680" s="373"/>
      <c r="B680" s="376"/>
      <c r="C680" s="379"/>
      <c r="D680" s="379"/>
      <c r="E680" s="334"/>
      <c r="F680" s="373"/>
      <c r="G680" s="382"/>
      <c r="H680" s="385"/>
      <c r="I680" s="385"/>
      <c r="J680" s="379"/>
      <c r="K680" s="346"/>
      <c r="L680" s="346"/>
      <c r="M680" s="346"/>
      <c r="N680" s="379"/>
      <c r="O680" s="346"/>
      <c r="P680" s="346"/>
      <c r="Q680" s="379"/>
      <c r="R680" s="337"/>
      <c r="S680" s="379"/>
      <c r="T680" s="379"/>
      <c r="U680" s="379"/>
      <c r="V680" s="230"/>
      <c r="W680" s="379"/>
      <c r="X680" s="331"/>
      <c r="Y680" s="373"/>
      <c r="Z680" s="346"/>
      <c r="AA680" s="385"/>
      <c r="AB680" s="379"/>
      <c r="AC680" s="385"/>
      <c r="AD680" s="388"/>
      <c r="AE680" s="231"/>
      <c r="AF680" s="232"/>
      <c r="AG680" s="230"/>
      <c r="AH680" s="367"/>
      <c r="AI680" s="230"/>
      <c r="AJ680" s="230"/>
      <c r="AK680" s="233"/>
      <c r="AL680" s="230"/>
      <c r="AM680" s="230"/>
      <c r="AN680" s="230"/>
      <c r="AO680" s="367"/>
      <c r="AP680" s="230"/>
      <c r="AQ680" s="230"/>
      <c r="AR680" s="230"/>
      <c r="AS680" s="234"/>
      <c r="AT680" s="235">
        <f>+SUM(AT677:AT679)</f>
        <v>0</v>
      </c>
      <c r="AU680" s="234"/>
      <c r="AV680" s="235">
        <f>+SUM(AV677:AV679)</f>
        <v>0</v>
      </c>
      <c r="AW680" s="235"/>
      <c r="AX680" s="235">
        <f>+SUM(AX677:AX679)</f>
        <v>0</v>
      </c>
      <c r="AY680" s="234"/>
      <c r="AZ680" s="235">
        <f>+SUM(AZ677:AZ679)</f>
        <v>0</v>
      </c>
      <c r="BA680" s="235"/>
      <c r="BB680" s="235">
        <f>BB677+BB678+BB679</f>
        <v>0</v>
      </c>
      <c r="BC680" s="236"/>
      <c r="BD680" s="235">
        <f>+BD677+BD678+BD679</f>
        <v>0</v>
      </c>
      <c r="BE680" s="236"/>
      <c r="BF680" s="235">
        <f>+SUM(BF677:BF679)</f>
        <v>0</v>
      </c>
      <c r="BG680" s="370"/>
      <c r="BH680" s="364">
        <f>IFERROR(VLOOKUP(BG680,'COSTOS CTO 495-2025'!$B$6:$C$180,2,FALSE),0)</f>
        <v>0</v>
      </c>
      <c r="BI680" s="365"/>
      <c r="BJ680" s="364"/>
      <c r="BK680" s="328"/>
      <c r="BL680" s="331"/>
      <c r="BM680" s="334"/>
    </row>
    <row r="681" spans="1:65" x14ac:dyDescent="0.3">
      <c r="A681" s="373"/>
      <c r="B681" s="376"/>
      <c r="C681" s="379"/>
      <c r="D681" s="379"/>
      <c r="E681" s="334"/>
      <c r="F681" s="373"/>
      <c r="G681" s="382"/>
      <c r="H681" s="385"/>
      <c r="I681" s="385"/>
      <c r="J681" s="379"/>
      <c r="K681" s="346"/>
      <c r="L681" s="346"/>
      <c r="M681" s="346"/>
      <c r="N681" s="379"/>
      <c r="O681" s="346"/>
      <c r="P681" s="346"/>
      <c r="Q681" s="379"/>
      <c r="R681" s="337"/>
      <c r="S681" s="379"/>
      <c r="T681" s="379"/>
      <c r="U681" s="379"/>
      <c r="V681" s="336"/>
      <c r="W681" s="379"/>
      <c r="X681" s="331"/>
      <c r="Y681" s="373"/>
      <c r="Z681" s="346"/>
      <c r="AA681" s="385"/>
      <c r="AB681" s="379"/>
      <c r="AC681" s="385"/>
      <c r="AD681" s="388"/>
      <c r="AE681" s="339"/>
      <c r="AF681" s="342">
        <f>IF(AE681=0,0,IF(AG681=0,(EOMONTH(AE681,0)+1-(AE681)),(1+AG681-AE681)))</f>
        <v>0</v>
      </c>
      <c r="AG681" s="327"/>
      <c r="AH681" s="367"/>
      <c r="AI681" s="345"/>
      <c r="AJ681" s="348">
        <f>IFERROR(VLOOKUP(AI681,'COSTOS CTO 495-2025'!$B$6:$C$180,2,FALSE),0)</f>
        <v>0</v>
      </c>
      <c r="AK681" s="351">
        <f>+AF681*AJ681</f>
        <v>0</v>
      </c>
      <c r="AL681" s="354"/>
      <c r="AM681" s="342">
        <f>IF(AL681=0,0,IF(AN681=0,(EOMONTH(AL681,0)+1-(AL681)),(1+AN681-AL681)))</f>
        <v>0</v>
      </c>
      <c r="AN681" s="354"/>
      <c r="AO681" s="367"/>
      <c r="AP681" s="345"/>
      <c r="AQ681" s="357">
        <f>IFERROR(VLOOKUP(AP681,'COSTOS CTO 495-2025'!$B$6:$C$180,2,FALSE),0)</f>
        <v>0</v>
      </c>
      <c r="AR681" s="360">
        <f>+AQ681*AM681</f>
        <v>0</v>
      </c>
      <c r="AS681" s="224"/>
      <c r="AT681" s="225">
        <f>IFERROR(VLOOKUP(AS681,'COSTOS CTO 495-2025'!$B$6:$C$180,2,FALSE),0)</f>
        <v>0</v>
      </c>
      <c r="AU681" s="226"/>
      <c r="AV681" s="225">
        <f>IFERROR(VLOOKUP(AU681,'COSTOS CTO 495-2025'!$B$6:$C$239,2,FALSE),0)</f>
        <v>0</v>
      </c>
      <c r="AW681" s="227"/>
      <c r="AX681" s="225">
        <f>IFERROR(VLOOKUP(AW681,'COSTOS CTO 495-2025'!$B$6:$C$180,2,FALSE),0)</f>
        <v>0</v>
      </c>
      <c r="AY681" s="227"/>
      <c r="AZ681" s="225">
        <f>IFERROR(VLOOKUP(AY681,'COSTOS CTO 495-2025'!$B$6:$C$239,2,FALSE),0)</f>
        <v>0</v>
      </c>
      <c r="BA681" s="228"/>
      <c r="BB681" s="225">
        <f>IFERROR(VLOOKUP(BA681,'COSTOS CTO 495-2025'!$B$6:$C$289,2,FALSE),0)</f>
        <v>0</v>
      </c>
      <c r="BC681" s="229"/>
      <c r="BD681" s="225">
        <f>IFERROR(VLOOKUP(BC681,'COSTOS CTO 495-2025'!$B$6:$C$209,2,FALSE),0)</f>
        <v>0</v>
      </c>
      <c r="BE681" s="229"/>
      <c r="BF681" s="225">
        <f>IFERROR(VLOOKUP(BE681,'COSTOS CTO 495-2025'!$B$6:$C$180,2,FALSE),0)</f>
        <v>0</v>
      </c>
      <c r="BG681" s="370"/>
      <c r="BH681" s="364">
        <f>IFERROR(VLOOKUP(BG681,'COSTOS CTO 495-2025'!$B$6:$C$180,2,FALSE),0)</f>
        <v>0</v>
      </c>
      <c r="BI681" s="363">
        <f>+SUM(AZ684+AX684+BD684+AT684+AV684+BH684+AR681+AK681+BF684+BB684)</f>
        <v>0</v>
      </c>
      <c r="BJ681" s="364"/>
      <c r="BK681" s="328"/>
      <c r="BL681" s="331"/>
      <c r="BM681" s="334"/>
    </row>
    <row r="682" spans="1:65" x14ac:dyDescent="0.3">
      <c r="A682" s="373"/>
      <c r="B682" s="376"/>
      <c r="C682" s="379"/>
      <c r="D682" s="379"/>
      <c r="E682" s="334"/>
      <c r="F682" s="373"/>
      <c r="G682" s="382"/>
      <c r="H682" s="385"/>
      <c r="I682" s="385"/>
      <c r="J682" s="379"/>
      <c r="K682" s="346"/>
      <c r="L682" s="346"/>
      <c r="M682" s="346"/>
      <c r="N682" s="379"/>
      <c r="O682" s="346"/>
      <c r="P682" s="346"/>
      <c r="Q682" s="379"/>
      <c r="R682" s="337"/>
      <c r="S682" s="379"/>
      <c r="T682" s="379"/>
      <c r="U682" s="379"/>
      <c r="V682" s="337"/>
      <c r="W682" s="379"/>
      <c r="X682" s="331"/>
      <c r="Y682" s="373"/>
      <c r="Z682" s="346"/>
      <c r="AA682" s="385"/>
      <c r="AB682" s="379"/>
      <c r="AC682" s="385"/>
      <c r="AD682" s="388"/>
      <c r="AE682" s="340"/>
      <c r="AF682" s="343"/>
      <c r="AG682" s="328"/>
      <c r="AH682" s="367"/>
      <c r="AI682" s="346"/>
      <c r="AJ682" s="349"/>
      <c r="AK682" s="352"/>
      <c r="AL682" s="355"/>
      <c r="AM682" s="343"/>
      <c r="AN682" s="355"/>
      <c r="AO682" s="367"/>
      <c r="AP682" s="346"/>
      <c r="AQ682" s="358"/>
      <c r="AR682" s="361"/>
      <c r="AS682" s="224"/>
      <c r="AT682" s="225">
        <f>IFERROR(VLOOKUP(AS682,'COSTOS CTO 495-2025'!$B$6:$C$180,2,FALSE),0)</f>
        <v>0</v>
      </c>
      <c r="AU682" s="226"/>
      <c r="AV682" s="225">
        <f>IFERROR(VLOOKUP(AU682,'COSTOS CTO 495-2025'!$B$6:$C$239,2,FALSE),0)</f>
        <v>0</v>
      </c>
      <c r="AW682" s="227"/>
      <c r="AX682" s="225">
        <f>IFERROR(VLOOKUP(AW682,'COSTOS CTO 495-2025'!$B$6:$C$180,2,FALSE),0)</f>
        <v>0</v>
      </c>
      <c r="AY682" s="227"/>
      <c r="AZ682" s="225">
        <f>IFERROR(VLOOKUP(AY682,'COSTOS CTO 495-2025'!$B$6:$C$239,2,FALSE),0)</f>
        <v>0</v>
      </c>
      <c r="BA682" s="228"/>
      <c r="BB682" s="225">
        <f>IFERROR(VLOOKUP(BA682,'COSTOS CTO 495-2025'!$B$6:$C$289,2,FALSE),0)</f>
        <v>0</v>
      </c>
      <c r="BC682" s="229"/>
      <c r="BD682" s="225">
        <f>IFERROR(VLOOKUP(BC682,'COSTOS CTO 495-2025'!$B$6:$C$209,2,FALSE),0)</f>
        <v>0</v>
      </c>
      <c r="BE682" s="229"/>
      <c r="BF682" s="225">
        <f>IFERROR(VLOOKUP(BE682,'COSTOS CTO 495-2025'!$B$6:$C$180,2,FALSE),0)</f>
        <v>0</v>
      </c>
      <c r="BG682" s="370"/>
      <c r="BH682" s="364">
        <f>IFERROR(VLOOKUP(BG682,'COSTOS CTO 495-2025'!$B$6:$C$180,2,FALSE),0)</f>
        <v>0</v>
      </c>
      <c r="BI682" s="364"/>
      <c r="BJ682" s="364"/>
      <c r="BK682" s="328"/>
      <c r="BL682" s="331"/>
      <c r="BM682" s="334"/>
    </row>
    <row r="683" spans="1:65" x14ac:dyDescent="0.3">
      <c r="A683" s="373"/>
      <c r="B683" s="376"/>
      <c r="C683" s="379"/>
      <c r="D683" s="379"/>
      <c r="E683" s="334"/>
      <c r="F683" s="373"/>
      <c r="G683" s="382"/>
      <c r="H683" s="385"/>
      <c r="I683" s="385"/>
      <c r="J683" s="379"/>
      <c r="K683" s="346"/>
      <c r="L683" s="346"/>
      <c r="M683" s="346"/>
      <c r="N683" s="379"/>
      <c r="O683" s="346"/>
      <c r="P683" s="346"/>
      <c r="Q683" s="379"/>
      <c r="R683" s="337"/>
      <c r="S683" s="379"/>
      <c r="T683" s="379"/>
      <c r="U683" s="379"/>
      <c r="V683" s="338"/>
      <c r="W683" s="379"/>
      <c r="X683" s="331"/>
      <c r="Y683" s="373"/>
      <c r="Z683" s="346"/>
      <c r="AA683" s="385"/>
      <c r="AB683" s="379"/>
      <c r="AC683" s="385"/>
      <c r="AD683" s="388"/>
      <c r="AE683" s="341"/>
      <c r="AF683" s="344"/>
      <c r="AG683" s="329"/>
      <c r="AH683" s="367"/>
      <c r="AI683" s="347"/>
      <c r="AJ683" s="350"/>
      <c r="AK683" s="353"/>
      <c r="AL683" s="356"/>
      <c r="AM683" s="344"/>
      <c r="AN683" s="356"/>
      <c r="AO683" s="367"/>
      <c r="AP683" s="347"/>
      <c r="AQ683" s="359"/>
      <c r="AR683" s="362"/>
      <c r="AS683" s="224"/>
      <c r="AT683" s="225">
        <f>IFERROR(VLOOKUP(AS683,'COSTOS CTO 495-2025'!$B$6:$C$180,2,FALSE),0)</f>
        <v>0</v>
      </c>
      <c r="AU683" s="226"/>
      <c r="AV683" s="225">
        <f>IFERROR(VLOOKUP(AU683,'COSTOS CTO 495-2025'!$B$6:$C$239,2,FALSE),0)</f>
        <v>0</v>
      </c>
      <c r="AW683" s="227"/>
      <c r="AX683" s="225">
        <f>IFERROR(VLOOKUP(AW683,'COSTOS CTO 495-2025'!$B$6:$C$180,2,FALSE),0)</f>
        <v>0</v>
      </c>
      <c r="AY683" s="227"/>
      <c r="AZ683" s="225">
        <f>IFERROR(VLOOKUP(AY683,'COSTOS CTO 495-2025'!$B$6:$C$239,2,FALSE),0)</f>
        <v>0</v>
      </c>
      <c r="BA683" s="228"/>
      <c r="BB683" s="225">
        <f>IFERROR(VLOOKUP(BA683,'COSTOS CTO 495-2025'!$B$6:$C$289,2,FALSE),0)</f>
        <v>0</v>
      </c>
      <c r="BC683" s="229"/>
      <c r="BD683" s="225">
        <f>IFERROR(VLOOKUP(BC683,'COSTOS CTO 495-2025'!$B$6:$C$209,2,FALSE),0)</f>
        <v>0</v>
      </c>
      <c r="BE683" s="229"/>
      <c r="BF683" s="225">
        <f>IFERROR(VLOOKUP(BE683,'COSTOS CTO 495-2025'!$B$6:$C$180,2,FALSE),0)</f>
        <v>0</v>
      </c>
      <c r="BG683" s="370"/>
      <c r="BH683" s="364">
        <f>IFERROR(VLOOKUP(BG683,'COSTOS CTO 495-2025'!$B$6:$C$180,2,FALSE),0)</f>
        <v>0</v>
      </c>
      <c r="BI683" s="364"/>
      <c r="BJ683" s="364"/>
      <c r="BK683" s="328"/>
      <c r="BL683" s="331"/>
      <c r="BM683" s="334"/>
    </row>
    <row r="684" spans="1:65" x14ac:dyDescent="0.3">
      <c r="A684" s="373"/>
      <c r="B684" s="376"/>
      <c r="C684" s="379"/>
      <c r="D684" s="379"/>
      <c r="E684" s="334"/>
      <c r="F684" s="373"/>
      <c r="G684" s="382"/>
      <c r="H684" s="385"/>
      <c r="I684" s="385"/>
      <c r="J684" s="379"/>
      <c r="K684" s="346"/>
      <c r="L684" s="346"/>
      <c r="M684" s="346"/>
      <c r="N684" s="379"/>
      <c r="O684" s="346"/>
      <c r="P684" s="346"/>
      <c r="Q684" s="379"/>
      <c r="R684" s="337"/>
      <c r="S684" s="379"/>
      <c r="T684" s="379"/>
      <c r="U684" s="379"/>
      <c r="V684" s="230"/>
      <c r="W684" s="379"/>
      <c r="X684" s="331"/>
      <c r="Y684" s="373"/>
      <c r="Z684" s="346"/>
      <c r="AA684" s="385"/>
      <c r="AB684" s="379"/>
      <c r="AC684" s="385"/>
      <c r="AD684" s="388"/>
      <c r="AE684" s="231"/>
      <c r="AF684" s="232"/>
      <c r="AG684" s="230"/>
      <c r="AH684" s="367"/>
      <c r="AI684" s="230"/>
      <c r="AJ684" s="230"/>
      <c r="AK684" s="233"/>
      <c r="AL684" s="230"/>
      <c r="AM684" s="230"/>
      <c r="AN684" s="230"/>
      <c r="AO684" s="367"/>
      <c r="AP684" s="233"/>
      <c r="AQ684" s="233"/>
      <c r="AR684" s="233"/>
      <c r="AS684" s="234"/>
      <c r="AT684" s="235">
        <f>+SUM(AT681:AT683)</f>
        <v>0</v>
      </c>
      <c r="AU684" s="234"/>
      <c r="AV684" s="235">
        <f>+SUM(AV681:AV683)</f>
        <v>0</v>
      </c>
      <c r="AW684" s="235"/>
      <c r="AX684" s="235">
        <f>+SUM(AX681:AX683)</f>
        <v>0</v>
      </c>
      <c r="AY684" s="234"/>
      <c r="AZ684" s="235">
        <f>+SUM(AZ681:AZ683)</f>
        <v>0</v>
      </c>
      <c r="BA684" s="235"/>
      <c r="BB684" s="235">
        <f>SUM(BB681:BB683)</f>
        <v>0</v>
      </c>
      <c r="BC684" s="236"/>
      <c r="BD684" s="235">
        <f>+SUM(BD681:BD683)</f>
        <v>0</v>
      </c>
      <c r="BE684" s="236"/>
      <c r="BF684" s="235">
        <f>+SUM(BF681:BF683)</f>
        <v>0</v>
      </c>
      <c r="BG684" s="370"/>
      <c r="BH684" s="364">
        <f>IFERROR(VLOOKUP(BG684,'COSTOS CTO 495-2025'!$B$6:$C$180,2,FALSE),0)</f>
        <v>0</v>
      </c>
      <c r="BI684" s="365"/>
      <c r="BJ684" s="364"/>
      <c r="BK684" s="328"/>
      <c r="BL684" s="331"/>
      <c r="BM684" s="334"/>
    </row>
    <row r="685" spans="1:65" x14ac:dyDescent="0.3">
      <c r="A685" s="373"/>
      <c r="B685" s="376"/>
      <c r="C685" s="379"/>
      <c r="D685" s="379"/>
      <c r="E685" s="334"/>
      <c r="F685" s="373"/>
      <c r="G685" s="382"/>
      <c r="H685" s="385"/>
      <c r="I685" s="385"/>
      <c r="J685" s="379"/>
      <c r="K685" s="346"/>
      <c r="L685" s="346"/>
      <c r="M685" s="346"/>
      <c r="N685" s="379"/>
      <c r="O685" s="346"/>
      <c r="P685" s="346"/>
      <c r="Q685" s="379"/>
      <c r="R685" s="337"/>
      <c r="S685" s="379"/>
      <c r="T685" s="379"/>
      <c r="U685" s="379"/>
      <c r="V685" s="336"/>
      <c r="W685" s="379"/>
      <c r="X685" s="331"/>
      <c r="Y685" s="373"/>
      <c r="Z685" s="346"/>
      <c r="AA685" s="385"/>
      <c r="AB685" s="379"/>
      <c r="AC685" s="385"/>
      <c r="AD685" s="388"/>
      <c r="AE685" s="339"/>
      <c r="AF685" s="342">
        <f>IF(AE685=0,0,IF(AG685=0,(EOMONTH(AE685,0)+1-(AE685)),(1+AG685-AE685)))</f>
        <v>0</v>
      </c>
      <c r="AG685" s="327"/>
      <c r="AH685" s="367"/>
      <c r="AI685" s="345"/>
      <c r="AJ685" s="348">
        <f>IFERROR(VLOOKUP(AI685,'COSTOS CTO 495-2025'!$B$6:$C$180,2,FALSE),0)</f>
        <v>0</v>
      </c>
      <c r="AK685" s="351">
        <f>+AF685*AJ685</f>
        <v>0</v>
      </c>
      <c r="AL685" s="354"/>
      <c r="AM685" s="342">
        <f>IF(AL685=0,0,IF(AN685=0,(EOMONTH(AL685,0)+1-(AL685)),(1+AN685-AL685)))</f>
        <v>0</v>
      </c>
      <c r="AN685" s="354"/>
      <c r="AO685" s="367"/>
      <c r="AP685" s="345"/>
      <c r="AQ685" s="357">
        <f>IFERROR(VLOOKUP(AP685,'COSTOS CTO 495-2025'!$B$6:$C$180,2,FALSE),0)</f>
        <v>0</v>
      </c>
      <c r="AR685" s="360">
        <f>+AQ685*AM685</f>
        <v>0</v>
      </c>
      <c r="AS685" s="224"/>
      <c r="AT685" s="225">
        <f>IFERROR(VLOOKUP(AS685,'COSTOS CTO 495-2025'!$B$6:$C$180,2,FALSE),0)</f>
        <v>0</v>
      </c>
      <c r="AU685" s="226"/>
      <c r="AV685" s="225">
        <f>IFERROR(VLOOKUP(AU685,'COSTOS CTO 495-2025'!$B$6:$C$239,2,FALSE),0)</f>
        <v>0</v>
      </c>
      <c r="AW685" s="227"/>
      <c r="AX685" s="225">
        <f>IFERROR(VLOOKUP(AW685,'COSTOS CTO 495-2025'!$B$6:$C$180,2,FALSE),0)</f>
        <v>0</v>
      </c>
      <c r="AY685" s="227"/>
      <c r="AZ685" s="225">
        <f>IFERROR(VLOOKUP(AY685,'COSTOS CTO 495-2025'!$B$6:$C$239,2,FALSE),0)</f>
        <v>0</v>
      </c>
      <c r="BA685" s="228"/>
      <c r="BB685" s="225">
        <f>IFERROR(VLOOKUP(BA685,'COSTOS CTO 495-2025'!$B$6:$C$289,2,FALSE),0)</f>
        <v>0</v>
      </c>
      <c r="BC685" s="229"/>
      <c r="BD685" s="225">
        <f>IFERROR(VLOOKUP(BC685,'COSTOS CTO 495-2025'!$B$6:$C$209,2,FALSE),0)</f>
        <v>0</v>
      </c>
      <c r="BE685" s="229"/>
      <c r="BF685" s="225">
        <f>IFERROR(VLOOKUP(BE685,'COSTOS CTO 495-2025'!$B$6:$C$209,2,FALSE),0)</f>
        <v>0</v>
      </c>
      <c r="BG685" s="370"/>
      <c r="BH685" s="364">
        <f>IFERROR(VLOOKUP(BG685,'COSTOS CTO 495-2025'!$B$6:$C$180,2,FALSE),0)</f>
        <v>0</v>
      </c>
      <c r="BI685" s="363">
        <f>+SUM(AZ688+AX688+BD688+AT688+AV688+BH688+AR685+AK685+BF688+BB688)</f>
        <v>0</v>
      </c>
      <c r="BJ685" s="364"/>
      <c r="BK685" s="328"/>
      <c r="BL685" s="331"/>
      <c r="BM685" s="334"/>
    </row>
    <row r="686" spans="1:65" x14ac:dyDescent="0.3">
      <c r="A686" s="373"/>
      <c r="B686" s="376"/>
      <c r="C686" s="379"/>
      <c r="D686" s="379"/>
      <c r="E686" s="334"/>
      <c r="F686" s="373"/>
      <c r="G686" s="382"/>
      <c r="H686" s="385"/>
      <c r="I686" s="385"/>
      <c r="J686" s="379"/>
      <c r="K686" s="346"/>
      <c r="L686" s="346"/>
      <c r="M686" s="346"/>
      <c r="N686" s="379"/>
      <c r="O686" s="346"/>
      <c r="P686" s="346"/>
      <c r="Q686" s="379"/>
      <c r="R686" s="337"/>
      <c r="S686" s="379"/>
      <c r="T686" s="379"/>
      <c r="U686" s="379"/>
      <c r="V686" s="337"/>
      <c r="W686" s="379"/>
      <c r="X686" s="331"/>
      <c r="Y686" s="373"/>
      <c r="Z686" s="346"/>
      <c r="AA686" s="385"/>
      <c r="AB686" s="379"/>
      <c r="AC686" s="385"/>
      <c r="AD686" s="388"/>
      <c r="AE686" s="340"/>
      <c r="AF686" s="343"/>
      <c r="AG686" s="328"/>
      <c r="AH686" s="367"/>
      <c r="AI686" s="346"/>
      <c r="AJ686" s="349"/>
      <c r="AK686" s="352"/>
      <c r="AL686" s="355"/>
      <c r="AM686" s="343"/>
      <c r="AN686" s="355"/>
      <c r="AO686" s="367"/>
      <c r="AP686" s="346"/>
      <c r="AQ686" s="358"/>
      <c r="AR686" s="361"/>
      <c r="AS686" s="224"/>
      <c r="AT686" s="225">
        <f>IFERROR(VLOOKUP(AS686,'COSTOS CTO 495-2025'!$B$6:$C$180,2,FALSE),0)</f>
        <v>0</v>
      </c>
      <c r="AU686" s="226"/>
      <c r="AV686" s="225">
        <f>IFERROR(VLOOKUP(AU686,'COSTOS CTO 495-2025'!$B$6:$C$239,2,FALSE),0)</f>
        <v>0</v>
      </c>
      <c r="AW686" s="227"/>
      <c r="AX686" s="225">
        <f>IFERROR(VLOOKUP(AW686,'COSTOS CTO 495-2025'!$B$6:$C$180,2,FALSE),0)</f>
        <v>0</v>
      </c>
      <c r="AY686" s="227"/>
      <c r="AZ686" s="225">
        <f>IFERROR(VLOOKUP(AY686,'COSTOS CTO 495-2025'!$B$6:$C$239,2,FALSE),0)</f>
        <v>0</v>
      </c>
      <c r="BA686" s="228"/>
      <c r="BB686" s="225">
        <f>IFERROR(VLOOKUP(BA686,'COSTOS CTO 495-2025'!$B$6:$C$289,2,FALSE),0)</f>
        <v>0</v>
      </c>
      <c r="BC686" s="229"/>
      <c r="BD686" s="225">
        <f>IFERROR(VLOOKUP(BC686,'COSTOS CTO 495-2025'!$B$6:$C$209,2,FALSE),0)</f>
        <v>0</v>
      </c>
      <c r="BE686" s="229"/>
      <c r="BF686" s="225">
        <f>IFERROR(VLOOKUP(BE686,'COSTOS CTO 495-2025'!$B$6:$C$209,2,FALSE),0)</f>
        <v>0</v>
      </c>
      <c r="BG686" s="370"/>
      <c r="BH686" s="364">
        <f>IFERROR(VLOOKUP(BG686,'COSTOS CTO 495-2025'!$B$6:$C$180,2,FALSE),0)</f>
        <v>0</v>
      </c>
      <c r="BI686" s="364"/>
      <c r="BJ686" s="364"/>
      <c r="BK686" s="328"/>
      <c r="BL686" s="331"/>
      <c r="BM686" s="334"/>
    </row>
    <row r="687" spans="1:65" x14ac:dyDescent="0.3">
      <c r="A687" s="373"/>
      <c r="B687" s="376"/>
      <c r="C687" s="379"/>
      <c r="D687" s="379"/>
      <c r="E687" s="334"/>
      <c r="F687" s="373"/>
      <c r="G687" s="382"/>
      <c r="H687" s="385"/>
      <c r="I687" s="385"/>
      <c r="J687" s="379"/>
      <c r="K687" s="346"/>
      <c r="L687" s="346"/>
      <c r="M687" s="346"/>
      <c r="N687" s="379"/>
      <c r="O687" s="346"/>
      <c r="P687" s="346"/>
      <c r="Q687" s="379"/>
      <c r="R687" s="337"/>
      <c r="S687" s="379"/>
      <c r="T687" s="379"/>
      <c r="U687" s="379"/>
      <c r="V687" s="338"/>
      <c r="W687" s="379"/>
      <c r="X687" s="331"/>
      <c r="Y687" s="373"/>
      <c r="Z687" s="346"/>
      <c r="AA687" s="385"/>
      <c r="AB687" s="379"/>
      <c r="AC687" s="385"/>
      <c r="AD687" s="388"/>
      <c r="AE687" s="341"/>
      <c r="AF687" s="344"/>
      <c r="AG687" s="329"/>
      <c r="AH687" s="367"/>
      <c r="AI687" s="347"/>
      <c r="AJ687" s="350"/>
      <c r="AK687" s="353"/>
      <c r="AL687" s="356"/>
      <c r="AM687" s="344"/>
      <c r="AN687" s="356"/>
      <c r="AO687" s="367"/>
      <c r="AP687" s="347"/>
      <c r="AQ687" s="359"/>
      <c r="AR687" s="362"/>
      <c r="AS687" s="224"/>
      <c r="AT687" s="225">
        <f>IFERROR(VLOOKUP(AS687,'COSTOS CTO 495-2025'!$B$6:$C$180,2,FALSE),0)</f>
        <v>0</v>
      </c>
      <c r="AU687" s="226"/>
      <c r="AV687" s="225">
        <f>IFERROR(VLOOKUP(AU687,'COSTOS CTO 495-2025'!$B$6:$C$239,2,FALSE),0)</f>
        <v>0</v>
      </c>
      <c r="AW687" s="227"/>
      <c r="AX687" s="225">
        <f>IFERROR(VLOOKUP(AW687,'COSTOS CTO 495-2025'!$B$6:$C$180,2,FALSE),0)</f>
        <v>0</v>
      </c>
      <c r="AY687" s="227"/>
      <c r="AZ687" s="225">
        <f>IFERROR(VLOOKUP(AY687,'COSTOS CTO 495-2025'!$B$6:$C$239,2,FALSE),0)</f>
        <v>0</v>
      </c>
      <c r="BA687" s="228"/>
      <c r="BB687" s="225">
        <f>IFERROR(VLOOKUP(BA687,'COSTOS CTO 495-2025'!$B$6:$C$289,2,FALSE),0)</f>
        <v>0</v>
      </c>
      <c r="BC687" s="229"/>
      <c r="BD687" s="225">
        <f>IFERROR(VLOOKUP(BC687,'COSTOS CTO 495-2025'!$B$6:$C$209,2,FALSE),0)</f>
        <v>0</v>
      </c>
      <c r="BE687" s="229"/>
      <c r="BF687" s="225">
        <f>IFERROR(VLOOKUP(BE687,'COSTOS CTO 495-2025'!$B$6:$C$209,2,FALSE),0)</f>
        <v>0</v>
      </c>
      <c r="BG687" s="370"/>
      <c r="BH687" s="364">
        <f>IFERROR(VLOOKUP(BG687,'COSTOS CTO 495-2025'!$B$6:$C$180,2,FALSE),0)</f>
        <v>0</v>
      </c>
      <c r="BI687" s="364"/>
      <c r="BJ687" s="364"/>
      <c r="BK687" s="328"/>
      <c r="BL687" s="331"/>
      <c r="BM687" s="334"/>
    </row>
    <row r="688" spans="1:65" x14ac:dyDescent="0.3">
      <c r="A688" s="374"/>
      <c r="B688" s="377"/>
      <c r="C688" s="380"/>
      <c r="D688" s="380"/>
      <c r="E688" s="335"/>
      <c r="F688" s="374"/>
      <c r="G688" s="383"/>
      <c r="H688" s="386"/>
      <c r="I688" s="386"/>
      <c r="J688" s="380"/>
      <c r="K688" s="347"/>
      <c r="L688" s="347"/>
      <c r="M688" s="347"/>
      <c r="N688" s="380"/>
      <c r="O688" s="347"/>
      <c r="P688" s="347"/>
      <c r="Q688" s="380"/>
      <c r="R688" s="338"/>
      <c r="S688" s="380"/>
      <c r="T688" s="380"/>
      <c r="U688" s="380"/>
      <c r="V688" s="230"/>
      <c r="W688" s="380"/>
      <c r="X688" s="332"/>
      <c r="Y688" s="374"/>
      <c r="Z688" s="347"/>
      <c r="AA688" s="386"/>
      <c r="AB688" s="380"/>
      <c r="AC688" s="386"/>
      <c r="AD688" s="389"/>
      <c r="AE688" s="231"/>
      <c r="AF688" s="232"/>
      <c r="AG688" s="230"/>
      <c r="AH688" s="368"/>
      <c r="AI688" s="230"/>
      <c r="AJ688" s="230"/>
      <c r="AK688" s="233"/>
      <c r="AL688" s="230"/>
      <c r="AM688" s="230"/>
      <c r="AN688" s="230"/>
      <c r="AO688" s="368"/>
      <c r="AP688" s="233"/>
      <c r="AQ688" s="233"/>
      <c r="AR688" s="233"/>
      <c r="AS688" s="234"/>
      <c r="AT688" s="235">
        <f>+SUM(AT685:AT687)</f>
        <v>0</v>
      </c>
      <c r="AU688" s="234"/>
      <c r="AV688" s="235">
        <f>+SUM(AV685:AV687)</f>
        <v>0</v>
      </c>
      <c r="AW688" s="235"/>
      <c r="AX688" s="235">
        <f>+SUM(AX685:AX687)</f>
        <v>0</v>
      </c>
      <c r="AY688" s="234"/>
      <c r="AZ688" s="235">
        <f>+SUM(AZ685:AZ687)</f>
        <v>0</v>
      </c>
      <c r="BA688" s="235"/>
      <c r="BB688" s="235">
        <f>SUM(BB685:BB687)</f>
        <v>0</v>
      </c>
      <c r="BC688" s="236"/>
      <c r="BD688" s="235">
        <f>+SUM(BD685:BD687)</f>
        <v>0</v>
      </c>
      <c r="BE688" s="236"/>
      <c r="BF688" s="235">
        <f>+SUM(BF685:BF687)</f>
        <v>0</v>
      </c>
      <c r="BG688" s="371"/>
      <c r="BH688" s="365">
        <f>IFERROR(VLOOKUP(BG688,'COSTOS CTO 495-2025'!$B$6:$C$180,2,FALSE),0)</f>
        <v>0</v>
      </c>
      <c r="BI688" s="365"/>
      <c r="BJ688" s="365"/>
      <c r="BK688" s="329"/>
      <c r="BL688" s="332"/>
      <c r="BM688" s="335"/>
    </row>
    <row r="689" spans="1:65" x14ac:dyDescent="0.3">
      <c r="A689" s="372"/>
      <c r="B689" s="375"/>
      <c r="C689" s="378"/>
      <c r="D689" s="378"/>
      <c r="E689" s="333"/>
      <c r="F689" s="372"/>
      <c r="G689" s="381"/>
      <c r="H689" s="384"/>
      <c r="I689" s="384"/>
      <c r="J689" s="378"/>
      <c r="K689" s="345"/>
      <c r="L689" s="345"/>
      <c r="M689" s="345"/>
      <c r="N689" s="378"/>
      <c r="O689" s="345"/>
      <c r="P689" s="345"/>
      <c r="Q689" s="378"/>
      <c r="R689" s="336"/>
      <c r="S689" s="378"/>
      <c r="T689" s="378"/>
      <c r="U689" s="378"/>
      <c r="V689" s="336"/>
      <c r="W689" s="378"/>
      <c r="X689" s="330"/>
      <c r="Y689" s="372"/>
      <c r="Z689" s="345"/>
      <c r="AA689" s="384"/>
      <c r="AB689" s="378"/>
      <c r="AC689" s="384"/>
      <c r="AD689" s="387"/>
      <c r="AE689" s="339"/>
      <c r="AF689" s="342">
        <f>IF(AE689=0,0,IF(AG689=0,(EOMONTH(AE689,0)+1-(AE689)),(1+AG689-AE689)))</f>
        <v>0</v>
      </c>
      <c r="AG689" s="339"/>
      <c r="AH689" s="366">
        <f>+AF689+AF693+AF697</f>
        <v>0</v>
      </c>
      <c r="AI689" s="345"/>
      <c r="AJ689" s="348">
        <f>IFERROR(VLOOKUP(AI689,'COSTOS CTO 495-2025'!$B$6:$C$180,2,FALSE),0)</f>
        <v>0</v>
      </c>
      <c r="AK689" s="351">
        <f>+AH689*AJ689</f>
        <v>0</v>
      </c>
      <c r="AL689" s="339"/>
      <c r="AM689" s="342">
        <f>IF(AL689=0,0,IF(AN689=0,(EOMONTH(AL689,0)+1-(AL689)),(1+AN689-AL689)))</f>
        <v>0</v>
      </c>
      <c r="AN689" s="339"/>
      <c r="AO689" s="366">
        <f>+AM689+AM693+AM697</f>
        <v>0</v>
      </c>
      <c r="AP689" s="345"/>
      <c r="AQ689" s="357">
        <f>IFERROR(VLOOKUP(AP689,'COSTOS CTO 495-2025'!$B$6:$C$180,2,FALSE),0)</f>
        <v>0</v>
      </c>
      <c r="AR689" s="360">
        <f>+AQ689*AM689</f>
        <v>0</v>
      </c>
      <c r="AS689" s="224"/>
      <c r="AT689" s="225">
        <f>IFERROR(VLOOKUP(AS689,'COSTOS CTO 495-2025'!$B$6:$C$180,2,FALSE),0)</f>
        <v>0</v>
      </c>
      <c r="AU689" s="226"/>
      <c r="AV689" s="225">
        <f>IFERROR(VLOOKUP(AU689,'COSTOS CTO 495-2025'!$B$6:$C$239,2,FALSE),0)</f>
        <v>0</v>
      </c>
      <c r="AW689" s="227"/>
      <c r="AX689" s="225">
        <f>IFERROR(VLOOKUP(AW689,'COSTOS CTO 495-2025'!$B$6:$C$180,2,FALSE),0)</f>
        <v>0</v>
      </c>
      <c r="AY689" s="227"/>
      <c r="AZ689" s="225">
        <f>IFERROR(VLOOKUP(AY689,'COSTOS CTO 495-2025'!$B$6:$C$239,2,FALSE),0)</f>
        <v>0</v>
      </c>
      <c r="BA689" s="228"/>
      <c r="BB689" s="225">
        <f>IFERROR(VLOOKUP(BA689,'COSTOS CTO 495-2025'!$B$6:$C$289,2,FALSE),0)</f>
        <v>0</v>
      </c>
      <c r="BC689" s="229"/>
      <c r="BD689" s="225">
        <f>IFERROR(VLOOKUP(BC689,'COSTOS CTO 495-2025'!$B$6:$C$209,2,FALSE),0)</f>
        <v>0</v>
      </c>
      <c r="BE689" s="229"/>
      <c r="BF689" s="225">
        <f>IFERROR(VLOOKUP(BE689,'COSTOS CTO 495-2025'!$B$6:$C$180,2,FALSE),0)</f>
        <v>0</v>
      </c>
      <c r="BG689" s="369"/>
      <c r="BH689" s="363">
        <f>IFERROR(VLOOKUP(BG689,'COSTOS CTO 495-2025'!$B$6:$C$180,2,FALSE),0)</f>
        <v>0</v>
      </c>
      <c r="BI689" s="363">
        <f>+SUM(AZ692+AX692+BD692+AT692+AV692+BH692+AR689+AK689+BF692+BB692)</f>
        <v>0</v>
      </c>
      <c r="BJ689" s="363">
        <f>BI689+BI693+BI697</f>
        <v>0</v>
      </c>
      <c r="BK689" s="327"/>
      <c r="BL689" s="330"/>
      <c r="BM689" s="333"/>
    </row>
    <row r="690" spans="1:65" x14ac:dyDescent="0.3">
      <c r="A690" s="373"/>
      <c r="B690" s="376"/>
      <c r="C690" s="379"/>
      <c r="D690" s="379"/>
      <c r="E690" s="334"/>
      <c r="F690" s="373"/>
      <c r="G690" s="382"/>
      <c r="H690" s="385"/>
      <c r="I690" s="385"/>
      <c r="J690" s="379"/>
      <c r="K690" s="346"/>
      <c r="L690" s="346"/>
      <c r="M690" s="346"/>
      <c r="N690" s="379"/>
      <c r="O690" s="346"/>
      <c r="P690" s="346"/>
      <c r="Q690" s="379"/>
      <c r="R690" s="337"/>
      <c r="S690" s="379"/>
      <c r="T690" s="379"/>
      <c r="U690" s="379"/>
      <c r="V690" s="337"/>
      <c r="W690" s="379"/>
      <c r="X690" s="331"/>
      <c r="Y690" s="373"/>
      <c r="Z690" s="346"/>
      <c r="AA690" s="385"/>
      <c r="AB690" s="379"/>
      <c r="AC690" s="385"/>
      <c r="AD690" s="388"/>
      <c r="AE690" s="340"/>
      <c r="AF690" s="343"/>
      <c r="AG690" s="340"/>
      <c r="AH690" s="367"/>
      <c r="AI690" s="346"/>
      <c r="AJ690" s="349"/>
      <c r="AK690" s="352"/>
      <c r="AL690" s="340"/>
      <c r="AM690" s="343"/>
      <c r="AN690" s="340"/>
      <c r="AO690" s="367"/>
      <c r="AP690" s="346"/>
      <c r="AQ690" s="358"/>
      <c r="AR690" s="361"/>
      <c r="AS690" s="224"/>
      <c r="AT690" s="225">
        <f>IFERROR(VLOOKUP(AS690,'COSTOS CTO 495-2025'!$B$6:$C$180,2,FALSE),0)</f>
        <v>0</v>
      </c>
      <c r="AU690" s="226"/>
      <c r="AV690" s="225">
        <f>IFERROR(VLOOKUP(AU690,'COSTOS CTO 495-2025'!$B$6:$C$239,2,FALSE),0)</f>
        <v>0</v>
      </c>
      <c r="AW690" s="227"/>
      <c r="AX690" s="225">
        <f>IFERROR(VLOOKUP(AW690,'COSTOS CTO 495-2025'!$B$6:$C$180,2,FALSE),0)</f>
        <v>0</v>
      </c>
      <c r="AY690" s="227"/>
      <c r="AZ690" s="225">
        <f>IFERROR(VLOOKUP(AY690,'COSTOS CTO 495-2025'!$B$6:$C$239,2,FALSE),0)</f>
        <v>0</v>
      </c>
      <c r="BA690" s="228"/>
      <c r="BB690" s="225">
        <f>IFERROR(VLOOKUP(BA690,'COSTOS CTO 495-2025'!$B$6:$C$289,2,FALSE),0)</f>
        <v>0</v>
      </c>
      <c r="BC690" s="229"/>
      <c r="BD690" s="225">
        <f>IFERROR(VLOOKUP(BC690,'COSTOS CTO 495-2025'!$B$6:$C$209,2,FALSE),0)</f>
        <v>0</v>
      </c>
      <c r="BE690" s="229"/>
      <c r="BF690" s="225">
        <f>IFERROR(VLOOKUP(BE690,'COSTOS CTO 495-2025'!$B$6:$C$180,2,FALSE),0)</f>
        <v>0</v>
      </c>
      <c r="BG690" s="370"/>
      <c r="BH690" s="364">
        <f>IFERROR(VLOOKUP(BG690,'COSTOS CTO 495-2025'!$B$6:$C$180,2,FALSE),0)</f>
        <v>0</v>
      </c>
      <c r="BI690" s="364"/>
      <c r="BJ690" s="364"/>
      <c r="BK690" s="328"/>
      <c r="BL690" s="331"/>
      <c r="BM690" s="334"/>
    </row>
    <row r="691" spans="1:65" x14ac:dyDescent="0.3">
      <c r="A691" s="373"/>
      <c r="B691" s="376"/>
      <c r="C691" s="379"/>
      <c r="D691" s="379"/>
      <c r="E691" s="334"/>
      <c r="F691" s="373"/>
      <c r="G691" s="382"/>
      <c r="H691" s="385"/>
      <c r="I691" s="385"/>
      <c r="J691" s="379"/>
      <c r="K691" s="346"/>
      <c r="L691" s="346"/>
      <c r="M691" s="346"/>
      <c r="N691" s="379"/>
      <c r="O691" s="346"/>
      <c r="P691" s="346"/>
      <c r="Q691" s="379"/>
      <c r="R691" s="337"/>
      <c r="S691" s="379"/>
      <c r="T691" s="379"/>
      <c r="U691" s="379"/>
      <c r="V691" s="338"/>
      <c r="W691" s="379"/>
      <c r="X691" s="331"/>
      <c r="Y691" s="373"/>
      <c r="Z691" s="346"/>
      <c r="AA691" s="385"/>
      <c r="AB691" s="379"/>
      <c r="AC691" s="385"/>
      <c r="AD691" s="388"/>
      <c r="AE691" s="341"/>
      <c r="AF691" s="344"/>
      <c r="AG691" s="341"/>
      <c r="AH691" s="367"/>
      <c r="AI691" s="347"/>
      <c r="AJ691" s="350"/>
      <c r="AK691" s="353"/>
      <c r="AL691" s="341"/>
      <c r="AM691" s="344"/>
      <c r="AN691" s="341"/>
      <c r="AO691" s="367"/>
      <c r="AP691" s="347"/>
      <c r="AQ691" s="359"/>
      <c r="AR691" s="362"/>
      <c r="AS691" s="224"/>
      <c r="AT691" s="225">
        <f>IFERROR(VLOOKUP(AS691,'COSTOS CTO 495-2025'!$B$6:$C$180,2,FALSE),0)</f>
        <v>0</v>
      </c>
      <c r="AU691" s="226"/>
      <c r="AV691" s="225">
        <f>IFERROR(VLOOKUP(AU691,'COSTOS CTO 495-2025'!$B$6:$C$239,2,FALSE),0)</f>
        <v>0</v>
      </c>
      <c r="AW691" s="227"/>
      <c r="AX691" s="225">
        <f>IFERROR(VLOOKUP(AW691,'COSTOS CTO 495-2025'!$B$6:$C$180,2,FALSE),0)</f>
        <v>0</v>
      </c>
      <c r="AY691" s="227"/>
      <c r="AZ691" s="225">
        <f>IFERROR(VLOOKUP(AY691,'COSTOS CTO 495-2025'!$B$6:$C$239,2,FALSE),0)</f>
        <v>0</v>
      </c>
      <c r="BA691" s="228"/>
      <c r="BB691" s="225">
        <f>IFERROR(VLOOKUP(BA691,'COSTOS CTO 495-2025'!$B$6:$C$289,2,FALSE),0)</f>
        <v>0</v>
      </c>
      <c r="BC691" s="229"/>
      <c r="BD691" s="225">
        <f>IFERROR(VLOOKUP(BC691,'COSTOS CTO 495-2025'!$B$6:$C$209,2,FALSE),0)</f>
        <v>0</v>
      </c>
      <c r="BE691" s="229"/>
      <c r="BF691" s="225">
        <f>IFERROR(VLOOKUP(BE691,'COSTOS CTO 495-2025'!$B$6:$C$180,2,FALSE),0)</f>
        <v>0</v>
      </c>
      <c r="BG691" s="370"/>
      <c r="BH691" s="364">
        <f>IFERROR(VLOOKUP(BG691,'COSTOS CTO 495-2025'!$B$6:$C$180,2,FALSE),0)</f>
        <v>0</v>
      </c>
      <c r="BI691" s="364"/>
      <c r="BJ691" s="364"/>
      <c r="BK691" s="328"/>
      <c r="BL691" s="331"/>
      <c r="BM691" s="334"/>
    </row>
    <row r="692" spans="1:65" x14ac:dyDescent="0.3">
      <c r="A692" s="373"/>
      <c r="B692" s="376"/>
      <c r="C692" s="379"/>
      <c r="D692" s="379"/>
      <c r="E692" s="334"/>
      <c r="F692" s="373"/>
      <c r="G692" s="382"/>
      <c r="H692" s="385"/>
      <c r="I692" s="385"/>
      <c r="J692" s="379"/>
      <c r="K692" s="346"/>
      <c r="L692" s="346"/>
      <c r="M692" s="346"/>
      <c r="N692" s="379"/>
      <c r="O692" s="346"/>
      <c r="P692" s="346"/>
      <c r="Q692" s="379"/>
      <c r="R692" s="337"/>
      <c r="S692" s="379"/>
      <c r="T692" s="379"/>
      <c r="U692" s="379"/>
      <c r="V692" s="230"/>
      <c r="W692" s="379"/>
      <c r="X692" s="331"/>
      <c r="Y692" s="373"/>
      <c r="Z692" s="346"/>
      <c r="AA692" s="385"/>
      <c r="AB692" s="379"/>
      <c r="AC692" s="385"/>
      <c r="AD692" s="388"/>
      <c r="AE692" s="231"/>
      <c r="AF692" s="232"/>
      <c r="AG692" s="230"/>
      <c r="AH692" s="367"/>
      <c r="AI692" s="230"/>
      <c r="AJ692" s="230"/>
      <c r="AK692" s="233"/>
      <c r="AL692" s="230"/>
      <c r="AM692" s="230"/>
      <c r="AN692" s="230"/>
      <c r="AO692" s="367"/>
      <c r="AP692" s="230"/>
      <c r="AQ692" s="230"/>
      <c r="AR692" s="230"/>
      <c r="AS692" s="234"/>
      <c r="AT692" s="235">
        <f>+SUM(AT689:AT691)</f>
        <v>0</v>
      </c>
      <c r="AU692" s="234"/>
      <c r="AV692" s="235">
        <f>+SUM(AV689:AV691)</f>
        <v>0</v>
      </c>
      <c r="AW692" s="235"/>
      <c r="AX692" s="235">
        <f>+SUM(AX689:AX691)</f>
        <v>0</v>
      </c>
      <c r="AY692" s="234"/>
      <c r="AZ692" s="235">
        <f>+SUM(AZ689:AZ691)</f>
        <v>0</v>
      </c>
      <c r="BA692" s="235"/>
      <c r="BB692" s="235">
        <f>BB689+BB690+BB691</f>
        <v>0</v>
      </c>
      <c r="BC692" s="236"/>
      <c r="BD692" s="235">
        <f>+BD689+BD690+BD691</f>
        <v>0</v>
      </c>
      <c r="BE692" s="236"/>
      <c r="BF692" s="235">
        <f>+SUM(BF689:BF691)</f>
        <v>0</v>
      </c>
      <c r="BG692" s="370"/>
      <c r="BH692" s="364">
        <f>IFERROR(VLOOKUP(BG692,'COSTOS CTO 495-2025'!$B$6:$C$180,2,FALSE),0)</f>
        <v>0</v>
      </c>
      <c r="BI692" s="365"/>
      <c r="BJ692" s="364"/>
      <c r="BK692" s="328"/>
      <c r="BL692" s="331"/>
      <c r="BM692" s="334"/>
    </row>
    <row r="693" spans="1:65" x14ac:dyDescent="0.3">
      <c r="A693" s="373"/>
      <c r="B693" s="376"/>
      <c r="C693" s="379"/>
      <c r="D693" s="379"/>
      <c r="E693" s="334"/>
      <c r="F693" s="373"/>
      <c r="G693" s="382"/>
      <c r="H693" s="385"/>
      <c r="I693" s="385"/>
      <c r="J693" s="379"/>
      <c r="K693" s="346"/>
      <c r="L693" s="346"/>
      <c r="M693" s="346"/>
      <c r="N693" s="379"/>
      <c r="O693" s="346"/>
      <c r="P693" s="346"/>
      <c r="Q693" s="379"/>
      <c r="R693" s="337"/>
      <c r="S693" s="379"/>
      <c r="T693" s="379"/>
      <c r="U693" s="379"/>
      <c r="V693" s="336"/>
      <c r="W693" s="379"/>
      <c r="X693" s="331"/>
      <c r="Y693" s="373"/>
      <c r="Z693" s="346"/>
      <c r="AA693" s="385"/>
      <c r="AB693" s="379"/>
      <c r="AC693" s="385"/>
      <c r="AD693" s="388"/>
      <c r="AE693" s="339"/>
      <c r="AF693" s="342">
        <f>IF(AE693=0,0,IF(AG693=0,(EOMONTH(AE693,0)+1-(AE693)),(1+AG693-AE693)))</f>
        <v>0</v>
      </c>
      <c r="AG693" s="327"/>
      <c r="AH693" s="367"/>
      <c r="AI693" s="345"/>
      <c r="AJ693" s="348">
        <f>IFERROR(VLOOKUP(AI693,'COSTOS CTO 495-2025'!$B$6:$C$180,2,FALSE),0)</f>
        <v>0</v>
      </c>
      <c r="AK693" s="351">
        <f>+AF693*AJ693</f>
        <v>0</v>
      </c>
      <c r="AL693" s="354"/>
      <c r="AM693" s="342">
        <f>IF(AL693=0,0,IF(AN693=0,(EOMONTH(AL693,0)+1-(AL693)),(1+AN693-AL693)))</f>
        <v>0</v>
      </c>
      <c r="AN693" s="354"/>
      <c r="AO693" s="367"/>
      <c r="AP693" s="345"/>
      <c r="AQ693" s="357">
        <f>IFERROR(VLOOKUP(AP693,'COSTOS CTO 495-2025'!$B$6:$C$180,2,FALSE),0)</f>
        <v>0</v>
      </c>
      <c r="AR693" s="360">
        <f>+AQ693*AM693</f>
        <v>0</v>
      </c>
      <c r="AS693" s="224"/>
      <c r="AT693" s="225">
        <f>IFERROR(VLOOKUP(AS693,'COSTOS CTO 495-2025'!$B$6:$C$180,2,FALSE),0)</f>
        <v>0</v>
      </c>
      <c r="AU693" s="226"/>
      <c r="AV693" s="225">
        <f>IFERROR(VLOOKUP(AU693,'COSTOS CTO 495-2025'!$B$6:$C$239,2,FALSE),0)</f>
        <v>0</v>
      </c>
      <c r="AW693" s="227"/>
      <c r="AX693" s="225">
        <f>IFERROR(VLOOKUP(AW693,'COSTOS CTO 495-2025'!$B$6:$C$180,2,FALSE),0)</f>
        <v>0</v>
      </c>
      <c r="AY693" s="227"/>
      <c r="AZ693" s="225">
        <f>IFERROR(VLOOKUP(AY693,'COSTOS CTO 495-2025'!$B$6:$C$239,2,FALSE),0)</f>
        <v>0</v>
      </c>
      <c r="BA693" s="228"/>
      <c r="BB693" s="225">
        <f>IFERROR(VLOOKUP(BA693,'COSTOS CTO 495-2025'!$B$6:$C$289,2,FALSE),0)</f>
        <v>0</v>
      </c>
      <c r="BC693" s="229"/>
      <c r="BD693" s="225">
        <f>IFERROR(VLOOKUP(BC693,'COSTOS CTO 495-2025'!$B$6:$C$209,2,FALSE),0)</f>
        <v>0</v>
      </c>
      <c r="BE693" s="229"/>
      <c r="BF693" s="225">
        <f>IFERROR(VLOOKUP(BE693,'COSTOS CTO 495-2025'!$B$6:$C$180,2,FALSE),0)</f>
        <v>0</v>
      </c>
      <c r="BG693" s="370"/>
      <c r="BH693" s="364">
        <f>IFERROR(VLOOKUP(BG693,'COSTOS CTO 495-2025'!$B$6:$C$180,2,FALSE),0)</f>
        <v>0</v>
      </c>
      <c r="BI693" s="363">
        <f>+SUM(AZ696+AX696+BD696+AT696+AV696+BH696+AR693+AK693+BF696+BB696)</f>
        <v>0</v>
      </c>
      <c r="BJ693" s="364"/>
      <c r="BK693" s="328"/>
      <c r="BL693" s="331"/>
      <c r="BM693" s="334"/>
    </row>
    <row r="694" spans="1:65" x14ac:dyDescent="0.3">
      <c r="A694" s="373"/>
      <c r="B694" s="376"/>
      <c r="C694" s="379"/>
      <c r="D694" s="379"/>
      <c r="E694" s="334"/>
      <c r="F694" s="373"/>
      <c r="G694" s="382"/>
      <c r="H694" s="385"/>
      <c r="I694" s="385"/>
      <c r="J694" s="379"/>
      <c r="K694" s="346"/>
      <c r="L694" s="346"/>
      <c r="M694" s="346"/>
      <c r="N694" s="379"/>
      <c r="O694" s="346"/>
      <c r="P694" s="346"/>
      <c r="Q694" s="379"/>
      <c r="R694" s="337"/>
      <c r="S694" s="379"/>
      <c r="T694" s="379"/>
      <c r="U694" s="379"/>
      <c r="V694" s="337"/>
      <c r="W694" s="379"/>
      <c r="X694" s="331"/>
      <c r="Y694" s="373"/>
      <c r="Z694" s="346"/>
      <c r="AA694" s="385"/>
      <c r="AB694" s="379"/>
      <c r="AC694" s="385"/>
      <c r="AD694" s="388"/>
      <c r="AE694" s="340"/>
      <c r="AF694" s="343"/>
      <c r="AG694" s="328"/>
      <c r="AH694" s="367"/>
      <c r="AI694" s="346"/>
      <c r="AJ694" s="349"/>
      <c r="AK694" s="352"/>
      <c r="AL694" s="355"/>
      <c r="AM694" s="343"/>
      <c r="AN694" s="355"/>
      <c r="AO694" s="367"/>
      <c r="AP694" s="346"/>
      <c r="AQ694" s="358"/>
      <c r="AR694" s="361"/>
      <c r="AS694" s="224"/>
      <c r="AT694" s="225">
        <f>IFERROR(VLOOKUP(AS694,'COSTOS CTO 495-2025'!$B$6:$C$180,2,FALSE),0)</f>
        <v>0</v>
      </c>
      <c r="AU694" s="226"/>
      <c r="AV694" s="225">
        <f>IFERROR(VLOOKUP(AU694,'COSTOS CTO 495-2025'!$B$6:$C$239,2,FALSE),0)</f>
        <v>0</v>
      </c>
      <c r="AW694" s="227"/>
      <c r="AX694" s="225">
        <f>IFERROR(VLOOKUP(AW694,'COSTOS CTO 495-2025'!$B$6:$C$180,2,FALSE),0)</f>
        <v>0</v>
      </c>
      <c r="AY694" s="227"/>
      <c r="AZ694" s="225">
        <f>IFERROR(VLOOKUP(AY694,'COSTOS CTO 495-2025'!$B$6:$C$239,2,FALSE),0)</f>
        <v>0</v>
      </c>
      <c r="BA694" s="228"/>
      <c r="BB694" s="225">
        <f>IFERROR(VLOOKUP(BA694,'COSTOS CTO 495-2025'!$B$6:$C$289,2,FALSE),0)</f>
        <v>0</v>
      </c>
      <c r="BC694" s="229"/>
      <c r="BD694" s="225">
        <f>IFERROR(VLOOKUP(BC694,'COSTOS CTO 495-2025'!$B$6:$C$209,2,FALSE),0)</f>
        <v>0</v>
      </c>
      <c r="BE694" s="229"/>
      <c r="BF694" s="225">
        <f>IFERROR(VLOOKUP(BE694,'COSTOS CTO 495-2025'!$B$6:$C$180,2,FALSE),0)</f>
        <v>0</v>
      </c>
      <c r="BG694" s="370"/>
      <c r="BH694" s="364">
        <f>IFERROR(VLOOKUP(BG694,'COSTOS CTO 495-2025'!$B$6:$C$180,2,FALSE),0)</f>
        <v>0</v>
      </c>
      <c r="BI694" s="364"/>
      <c r="BJ694" s="364"/>
      <c r="BK694" s="328"/>
      <c r="BL694" s="331"/>
      <c r="BM694" s="334"/>
    </row>
    <row r="695" spans="1:65" x14ac:dyDescent="0.3">
      <c r="A695" s="373"/>
      <c r="B695" s="376"/>
      <c r="C695" s="379"/>
      <c r="D695" s="379"/>
      <c r="E695" s="334"/>
      <c r="F695" s="373"/>
      <c r="G695" s="382"/>
      <c r="H695" s="385"/>
      <c r="I695" s="385"/>
      <c r="J695" s="379"/>
      <c r="K695" s="346"/>
      <c r="L695" s="346"/>
      <c r="M695" s="346"/>
      <c r="N695" s="379"/>
      <c r="O695" s="346"/>
      <c r="P695" s="346"/>
      <c r="Q695" s="379"/>
      <c r="R695" s="337"/>
      <c r="S695" s="379"/>
      <c r="T695" s="379"/>
      <c r="U695" s="379"/>
      <c r="V695" s="338"/>
      <c r="W695" s="379"/>
      <c r="X695" s="331"/>
      <c r="Y695" s="373"/>
      <c r="Z695" s="346"/>
      <c r="AA695" s="385"/>
      <c r="AB695" s="379"/>
      <c r="AC695" s="385"/>
      <c r="AD695" s="388"/>
      <c r="AE695" s="341"/>
      <c r="AF695" s="344"/>
      <c r="AG695" s="329"/>
      <c r="AH695" s="367"/>
      <c r="AI695" s="347"/>
      <c r="AJ695" s="350"/>
      <c r="AK695" s="353"/>
      <c r="AL695" s="356"/>
      <c r="AM695" s="344"/>
      <c r="AN695" s="356"/>
      <c r="AO695" s="367"/>
      <c r="AP695" s="347"/>
      <c r="AQ695" s="359"/>
      <c r="AR695" s="362"/>
      <c r="AS695" s="224"/>
      <c r="AT695" s="225">
        <f>IFERROR(VLOOKUP(AS695,'COSTOS CTO 495-2025'!$B$6:$C$180,2,FALSE),0)</f>
        <v>0</v>
      </c>
      <c r="AU695" s="226"/>
      <c r="AV695" s="225">
        <f>IFERROR(VLOOKUP(AU695,'COSTOS CTO 495-2025'!$B$6:$C$239,2,FALSE),0)</f>
        <v>0</v>
      </c>
      <c r="AW695" s="227"/>
      <c r="AX695" s="225">
        <f>IFERROR(VLOOKUP(AW695,'COSTOS CTO 495-2025'!$B$6:$C$180,2,FALSE),0)</f>
        <v>0</v>
      </c>
      <c r="AY695" s="227"/>
      <c r="AZ695" s="225">
        <f>IFERROR(VLOOKUP(AY695,'COSTOS CTO 495-2025'!$B$6:$C$239,2,FALSE),0)</f>
        <v>0</v>
      </c>
      <c r="BA695" s="228"/>
      <c r="BB695" s="225">
        <f>IFERROR(VLOOKUP(BA695,'COSTOS CTO 495-2025'!$B$6:$C$289,2,FALSE),0)</f>
        <v>0</v>
      </c>
      <c r="BC695" s="229"/>
      <c r="BD695" s="225">
        <f>IFERROR(VLOOKUP(BC695,'COSTOS CTO 495-2025'!$B$6:$C$209,2,FALSE),0)</f>
        <v>0</v>
      </c>
      <c r="BE695" s="229"/>
      <c r="BF695" s="225">
        <f>IFERROR(VLOOKUP(BE695,'COSTOS CTO 495-2025'!$B$6:$C$180,2,FALSE),0)</f>
        <v>0</v>
      </c>
      <c r="BG695" s="370"/>
      <c r="BH695" s="364">
        <f>IFERROR(VLOOKUP(BG695,'COSTOS CTO 495-2025'!$B$6:$C$180,2,FALSE),0)</f>
        <v>0</v>
      </c>
      <c r="BI695" s="364"/>
      <c r="BJ695" s="364"/>
      <c r="BK695" s="328"/>
      <c r="BL695" s="331"/>
      <c r="BM695" s="334"/>
    </row>
    <row r="696" spans="1:65" x14ac:dyDescent="0.3">
      <c r="A696" s="373"/>
      <c r="B696" s="376"/>
      <c r="C696" s="379"/>
      <c r="D696" s="379"/>
      <c r="E696" s="334"/>
      <c r="F696" s="373"/>
      <c r="G696" s="382"/>
      <c r="H696" s="385"/>
      <c r="I696" s="385"/>
      <c r="J696" s="379"/>
      <c r="K696" s="346"/>
      <c r="L696" s="346"/>
      <c r="M696" s="346"/>
      <c r="N696" s="379"/>
      <c r="O696" s="346"/>
      <c r="P696" s="346"/>
      <c r="Q696" s="379"/>
      <c r="R696" s="337"/>
      <c r="S696" s="379"/>
      <c r="T696" s="379"/>
      <c r="U696" s="379"/>
      <c r="V696" s="230"/>
      <c r="W696" s="379"/>
      <c r="X696" s="331"/>
      <c r="Y696" s="373"/>
      <c r="Z696" s="346"/>
      <c r="AA696" s="385"/>
      <c r="AB696" s="379"/>
      <c r="AC696" s="385"/>
      <c r="AD696" s="388"/>
      <c r="AE696" s="231"/>
      <c r="AF696" s="232"/>
      <c r="AG696" s="230"/>
      <c r="AH696" s="367"/>
      <c r="AI696" s="230"/>
      <c r="AJ696" s="230"/>
      <c r="AK696" s="233"/>
      <c r="AL696" s="230"/>
      <c r="AM696" s="230"/>
      <c r="AN696" s="230"/>
      <c r="AO696" s="367"/>
      <c r="AP696" s="233"/>
      <c r="AQ696" s="233"/>
      <c r="AR696" s="233"/>
      <c r="AS696" s="234"/>
      <c r="AT696" s="235">
        <f>+SUM(AT693:AT695)</f>
        <v>0</v>
      </c>
      <c r="AU696" s="234"/>
      <c r="AV696" s="235">
        <f>+SUM(AV693:AV695)</f>
        <v>0</v>
      </c>
      <c r="AW696" s="235"/>
      <c r="AX696" s="235">
        <f>+SUM(AX693:AX695)</f>
        <v>0</v>
      </c>
      <c r="AY696" s="234"/>
      <c r="AZ696" s="235">
        <f>+SUM(AZ693:AZ695)</f>
        <v>0</v>
      </c>
      <c r="BA696" s="235"/>
      <c r="BB696" s="235">
        <f>SUM(BB693:BB695)</f>
        <v>0</v>
      </c>
      <c r="BC696" s="236"/>
      <c r="BD696" s="235">
        <f>+SUM(BD693:BD695)</f>
        <v>0</v>
      </c>
      <c r="BE696" s="236"/>
      <c r="BF696" s="235">
        <f>+SUM(BF693:BF695)</f>
        <v>0</v>
      </c>
      <c r="BG696" s="370"/>
      <c r="BH696" s="364">
        <f>IFERROR(VLOOKUP(BG696,'COSTOS CTO 495-2025'!$B$6:$C$180,2,FALSE),0)</f>
        <v>0</v>
      </c>
      <c r="BI696" s="365"/>
      <c r="BJ696" s="364"/>
      <c r="BK696" s="328"/>
      <c r="BL696" s="331"/>
      <c r="BM696" s="334"/>
    </row>
    <row r="697" spans="1:65" x14ac:dyDescent="0.3">
      <c r="A697" s="373"/>
      <c r="B697" s="376"/>
      <c r="C697" s="379"/>
      <c r="D697" s="379"/>
      <c r="E697" s="334"/>
      <c r="F697" s="373"/>
      <c r="G697" s="382"/>
      <c r="H697" s="385"/>
      <c r="I697" s="385"/>
      <c r="J697" s="379"/>
      <c r="K697" s="346"/>
      <c r="L697" s="346"/>
      <c r="M697" s="346"/>
      <c r="N697" s="379"/>
      <c r="O697" s="346"/>
      <c r="P697" s="346"/>
      <c r="Q697" s="379"/>
      <c r="R697" s="337"/>
      <c r="S697" s="379"/>
      <c r="T697" s="379"/>
      <c r="U697" s="379"/>
      <c r="V697" s="336"/>
      <c r="W697" s="379"/>
      <c r="X697" s="331"/>
      <c r="Y697" s="373"/>
      <c r="Z697" s="346"/>
      <c r="AA697" s="385"/>
      <c r="AB697" s="379"/>
      <c r="AC697" s="385"/>
      <c r="AD697" s="388"/>
      <c r="AE697" s="339"/>
      <c r="AF697" s="342">
        <f>IF(AE697=0,0,IF(AG697=0,(EOMONTH(AE697,0)+1-(AE697)),(1+AG697-AE697)))</f>
        <v>0</v>
      </c>
      <c r="AG697" s="327"/>
      <c r="AH697" s="367"/>
      <c r="AI697" s="345"/>
      <c r="AJ697" s="348">
        <f>IFERROR(VLOOKUP(AI697,'COSTOS CTO 495-2025'!$B$6:$C$180,2,FALSE),0)</f>
        <v>0</v>
      </c>
      <c r="AK697" s="351">
        <f>+AF697*AJ697</f>
        <v>0</v>
      </c>
      <c r="AL697" s="354"/>
      <c r="AM697" s="342">
        <f>IF(AL697=0,0,IF(AN697=0,(EOMONTH(AL697,0)+1-(AL697)),(1+AN697-AL697)))</f>
        <v>0</v>
      </c>
      <c r="AN697" s="354"/>
      <c r="AO697" s="367"/>
      <c r="AP697" s="345"/>
      <c r="AQ697" s="357">
        <f>IFERROR(VLOOKUP(AP697,'COSTOS CTO 495-2025'!$B$6:$C$180,2,FALSE),0)</f>
        <v>0</v>
      </c>
      <c r="AR697" s="360">
        <f>+AQ697*AM697</f>
        <v>0</v>
      </c>
      <c r="AS697" s="224"/>
      <c r="AT697" s="225">
        <f>IFERROR(VLOOKUP(AS697,'COSTOS CTO 495-2025'!$B$6:$C$180,2,FALSE),0)</f>
        <v>0</v>
      </c>
      <c r="AU697" s="226"/>
      <c r="AV697" s="225">
        <f>IFERROR(VLOOKUP(AU697,'COSTOS CTO 495-2025'!$B$6:$C$239,2,FALSE),0)</f>
        <v>0</v>
      </c>
      <c r="AW697" s="227"/>
      <c r="AX697" s="225">
        <f>IFERROR(VLOOKUP(AW697,'COSTOS CTO 495-2025'!$B$6:$C$180,2,FALSE),0)</f>
        <v>0</v>
      </c>
      <c r="AY697" s="227"/>
      <c r="AZ697" s="225">
        <f>IFERROR(VLOOKUP(AY697,'COSTOS CTO 495-2025'!$B$6:$C$239,2,FALSE),0)</f>
        <v>0</v>
      </c>
      <c r="BA697" s="228"/>
      <c r="BB697" s="225">
        <f>IFERROR(VLOOKUP(BA697,'COSTOS CTO 495-2025'!$B$6:$C$289,2,FALSE),0)</f>
        <v>0</v>
      </c>
      <c r="BC697" s="229"/>
      <c r="BD697" s="225">
        <f>IFERROR(VLOOKUP(BC697,'COSTOS CTO 495-2025'!$B$6:$C$209,2,FALSE),0)</f>
        <v>0</v>
      </c>
      <c r="BE697" s="229"/>
      <c r="BF697" s="225">
        <f>IFERROR(VLOOKUP(BE697,'COSTOS CTO 495-2025'!$B$6:$C$209,2,FALSE),0)</f>
        <v>0</v>
      </c>
      <c r="BG697" s="370"/>
      <c r="BH697" s="364">
        <f>IFERROR(VLOOKUP(BG697,'COSTOS CTO 495-2025'!$B$6:$C$180,2,FALSE),0)</f>
        <v>0</v>
      </c>
      <c r="BI697" s="363">
        <f>+SUM(AZ700+AX700+BD700+AT700+AV700+BH700+AR697+AK697+BF700+BB700)</f>
        <v>0</v>
      </c>
      <c r="BJ697" s="364"/>
      <c r="BK697" s="328"/>
      <c r="BL697" s="331"/>
      <c r="BM697" s="334"/>
    </row>
    <row r="698" spans="1:65" x14ac:dyDescent="0.3">
      <c r="A698" s="373"/>
      <c r="B698" s="376"/>
      <c r="C698" s="379"/>
      <c r="D698" s="379"/>
      <c r="E698" s="334"/>
      <c r="F698" s="373"/>
      <c r="G698" s="382"/>
      <c r="H698" s="385"/>
      <c r="I698" s="385"/>
      <c r="J698" s="379"/>
      <c r="K698" s="346"/>
      <c r="L698" s="346"/>
      <c r="M698" s="346"/>
      <c r="N698" s="379"/>
      <c r="O698" s="346"/>
      <c r="P698" s="346"/>
      <c r="Q698" s="379"/>
      <c r="R698" s="337"/>
      <c r="S698" s="379"/>
      <c r="T698" s="379"/>
      <c r="U698" s="379"/>
      <c r="V698" s="337"/>
      <c r="W698" s="379"/>
      <c r="X698" s="331"/>
      <c r="Y698" s="373"/>
      <c r="Z698" s="346"/>
      <c r="AA698" s="385"/>
      <c r="AB698" s="379"/>
      <c r="AC698" s="385"/>
      <c r="AD698" s="388"/>
      <c r="AE698" s="340"/>
      <c r="AF698" s="343"/>
      <c r="AG698" s="328"/>
      <c r="AH698" s="367"/>
      <c r="AI698" s="346"/>
      <c r="AJ698" s="349"/>
      <c r="AK698" s="352"/>
      <c r="AL698" s="355"/>
      <c r="AM698" s="343"/>
      <c r="AN698" s="355"/>
      <c r="AO698" s="367"/>
      <c r="AP698" s="346"/>
      <c r="AQ698" s="358"/>
      <c r="AR698" s="361"/>
      <c r="AS698" s="224"/>
      <c r="AT698" s="225">
        <f>IFERROR(VLOOKUP(AS698,'COSTOS CTO 495-2025'!$B$6:$C$180,2,FALSE),0)</f>
        <v>0</v>
      </c>
      <c r="AU698" s="226"/>
      <c r="AV698" s="225">
        <f>IFERROR(VLOOKUP(AU698,'COSTOS CTO 495-2025'!$B$6:$C$239,2,FALSE),0)</f>
        <v>0</v>
      </c>
      <c r="AW698" s="227"/>
      <c r="AX698" s="225">
        <f>IFERROR(VLOOKUP(AW698,'COSTOS CTO 495-2025'!$B$6:$C$180,2,FALSE),0)</f>
        <v>0</v>
      </c>
      <c r="AY698" s="227"/>
      <c r="AZ698" s="225">
        <f>IFERROR(VLOOKUP(AY698,'COSTOS CTO 495-2025'!$B$6:$C$239,2,FALSE),0)</f>
        <v>0</v>
      </c>
      <c r="BA698" s="228"/>
      <c r="BB698" s="225">
        <f>IFERROR(VLOOKUP(BA698,'COSTOS CTO 495-2025'!$B$6:$C$289,2,FALSE),0)</f>
        <v>0</v>
      </c>
      <c r="BC698" s="229"/>
      <c r="BD698" s="225">
        <f>IFERROR(VLOOKUP(BC698,'COSTOS CTO 495-2025'!$B$6:$C$209,2,FALSE),0)</f>
        <v>0</v>
      </c>
      <c r="BE698" s="229"/>
      <c r="BF698" s="225">
        <f>IFERROR(VLOOKUP(BE698,'COSTOS CTO 495-2025'!$B$6:$C$209,2,FALSE),0)</f>
        <v>0</v>
      </c>
      <c r="BG698" s="370"/>
      <c r="BH698" s="364">
        <f>IFERROR(VLOOKUP(BG698,'COSTOS CTO 495-2025'!$B$6:$C$180,2,FALSE),0)</f>
        <v>0</v>
      </c>
      <c r="BI698" s="364"/>
      <c r="BJ698" s="364"/>
      <c r="BK698" s="328"/>
      <c r="BL698" s="331"/>
      <c r="BM698" s="334"/>
    </row>
    <row r="699" spans="1:65" x14ac:dyDescent="0.3">
      <c r="A699" s="373"/>
      <c r="B699" s="376"/>
      <c r="C699" s="379"/>
      <c r="D699" s="379"/>
      <c r="E699" s="334"/>
      <c r="F699" s="373"/>
      <c r="G699" s="382"/>
      <c r="H699" s="385"/>
      <c r="I699" s="385"/>
      <c r="J699" s="379"/>
      <c r="K699" s="346"/>
      <c r="L699" s="346"/>
      <c r="M699" s="346"/>
      <c r="N699" s="379"/>
      <c r="O699" s="346"/>
      <c r="P699" s="346"/>
      <c r="Q699" s="379"/>
      <c r="R699" s="337"/>
      <c r="S699" s="379"/>
      <c r="T699" s="379"/>
      <c r="U699" s="379"/>
      <c r="V699" s="338"/>
      <c r="W699" s="379"/>
      <c r="X699" s="331"/>
      <c r="Y699" s="373"/>
      <c r="Z699" s="346"/>
      <c r="AA699" s="385"/>
      <c r="AB699" s="379"/>
      <c r="AC699" s="385"/>
      <c r="AD699" s="388"/>
      <c r="AE699" s="341"/>
      <c r="AF699" s="344"/>
      <c r="AG699" s="329"/>
      <c r="AH699" s="367"/>
      <c r="AI699" s="347"/>
      <c r="AJ699" s="350"/>
      <c r="AK699" s="353"/>
      <c r="AL699" s="356"/>
      <c r="AM699" s="344"/>
      <c r="AN699" s="356"/>
      <c r="AO699" s="367"/>
      <c r="AP699" s="347"/>
      <c r="AQ699" s="359"/>
      <c r="AR699" s="362"/>
      <c r="AS699" s="224"/>
      <c r="AT699" s="225">
        <f>IFERROR(VLOOKUP(AS699,'COSTOS CTO 495-2025'!$B$6:$C$180,2,FALSE),0)</f>
        <v>0</v>
      </c>
      <c r="AU699" s="226"/>
      <c r="AV699" s="225">
        <f>IFERROR(VLOOKUP(AU699,'COSTOS CTO 495-2025'!$B$6:$C$239,2,FALSE),0)</f>
        <v>0</v>
      </c>
      <c r="AW699" s="227"/>
      <c r="AX699" s="225">
        <f>IFERROR(VLOOKUP(AW699,'COSTOS CTO 495-2025'!$B$6:$C$180,2,FALSE),0)</f>
        <v>0</v>
      </c>
      <c r="AY699" s="227"/>
      <c r="AZ699" s="225">
        <f>IFERROR(VLOOKUP(AY699,'COSTOS CTO 495-2025'!$B$6:$C$239,2,FALSE),0)</f>
        <v>0</v>
      </c>
      <c r="BA699" s="228"/>
      <c r="BB699" s="225">
        <f>IFERROR(VLOOKUP(BA699,'COSTOS CTO 495-2025'!$B$6:$C$289,2,FALSE),0)</f>
        <v>0</v>
      </c>
      <c r="BC699" s="229"/>
      <c r="BD699" s="225">
        <f>IFERROR(VLOOKUP(BC699,'COSTOS CTO 495-2025'!$B$6:$C$209,2,FALSE),0)</f>
        <v>0</v>
      </c>
      <c r="BE699" s="229"/>
      <c r="BF699" s="225">
        <f>IFERROR(VLOOKUP(BE699,'COSTOS CTO 495-2025'!$B$6:$C$209,2,FALSE),0)</f>
        <v>0</v>
      </c>
      <c r="BG699" s="370"/>
      <c r="BH699" s="364">
        <f>IFERROR(VLOOKUP(BG699,'COSTOS CTO 495-2025'!$B$6:$C$180,2,FALSE),0)</f>
        <v>0</v>
      </c>
      <c r="BI699" s="364"/>
      <c r="BJ699" s="364"/>
      <c r="BK699" s="328"/>
      <c r="BL699" s="331"/>
      <c r="BM699" s="334"/>
    </row>
    <row r="700" spans="1:65" x14ac:dyDescent="0.3">
      <c r="A700" s="374"/>
      <c r="B700" s="377"/>
      <c r="C700" s="380"/>
      <c r="D700" s="380"/>
      <c r="E700" s="335"/>
      <c r="F700" s="374"/>
      <c r="G700" s="383"/>
      <c r="H700" s="386"/>
      <c r="I700" s="386"/>
      <c r="J700" s="380"/>
      <c r="K700" s="347"/>
      <c r="L700" s="347"/>
      <c r="M700" s="347"/>
      <c r="N700" s="380"/>
      <c r="O700" s="347"/>
      <c r="P700" s="347"/>
      <c r="Q700" s="380"/>
      <c r="R700" s="338"/>
      <c r="S700" s="380"/>
      <c r="T700" s="380"/>
      <c r="U700" s="380"/>
      <c r="V700" s="230"/>
      <c r="W700" s="380"/>
      <c r="X700" s="332"/>
      <c r="Y700" s="374"/>
      <c r="Z700" s="347"/>
      <c r="AA700" s="386"/>
      <c r="AB700" s="380"/>
      <c r="AC700" s="386"/>
      <c r="AD700" s="389"/>
      <c r="AE700" s="231"/>
      <c r="AF700" s="232"/>
      <c r="AG700" s="230"/>
      <c r="AH700" s="368"/>
      <c r="AI700" s="230"/>
      <c r="AJ700" s="230"/>
      <c r="AK700" s="233"/>
      <c r="AL700" s="230"/>
      <c r="AM700" s="230"/>
      <c r="AN700" s="230"/>
      <c r="AO700" s="368"/>
      <c r="AP700" s="233"/>
      <c r="AQ700" s="233"/>
      <c r="AR700" s="233"/>
      <c r="AS700" s="234"/>
      <c r="AT700" s="235">
        <f>+SUM(AT697:AT699)</f>
        <v>0</v>
      </c>
      <c r="AU700" s="234"/>
      <c r="AV700" s="235">
        <f>+SUM(AV697:AV699)</f>
        <v>0</v>
      </c>
      <c r="AW700" s="235"/>
      <c r="AX700" s="235">
        <f>+SUM(AX697:AX699)</f>
        <v>0</v>
      </c>
      <c r="AY700" s="234"/>
      <c r="AZ700" s="235">
        <f>+SUM(AZ697:AZ699)</f>
        <v>0</v>
      </c>
      <c r="BA700" s="235"/>
      <c r="BB700" s="235">
        <f>SUM(BB697:BB699)</f>
        <v>0</v>
      </c>
      <c r="BC700" s="236"/>
      <c r="BD700" s="235">
        <f>+SUM(BD697:BD699)</f>
        <v>0</v>
      </c>
      <c r="BE700" s="236"/>
      <c r="BF700" s="235">
        <f>+SUM(BF697:BF699)</f>
        <v>0</v>
      </c>
      <c r="BG700" s="371"/>
      <c r="BH700" s="365">
        <f>IFERROR(VLOOKUP(BG700,'COSTOS CTO 495-2025'!$B$6:$C$180,2,FALSE),0)</f>
        <v>0</v>
      </c>
      <c r="BI700" s="365"/>
      <c r="BJ700" s="365"/>
      <c r="BK700" s="329"/>
      <c r="BL700" s="332"/>
      <c r="BM700" s="335"/>
    </row>
    <row r="701" spans="1:65" x14ac:dyDescent="0.3">
      <c r="A701" s="372"/>
      <c r="B701" s="375"/>
      <c r="C701" s="378"/>
      <c r="D701" s="378"/>
      <c r="E701" s="333"/>
      <c r="F701" s="372"/>
      <c r="G701" s="381"/>
      <c r="H701" s="384"/>
      <c r="I701" s="384"/>
      <c r="J701" s="378"/>
      <c r="K701" s="345"/>
      <c r="L701" s="345"/>
      <c r="M701" s="345"/>
      <c r="N701" s="378"/>
      <c r="O701" s="345"/>
      <c r="P701" s="345"/>
      <c r="Q701" s="378"/>
      <c r="R701" s="336"/>
      <c r="S701" s="378"/>
      <c r="T701" s="378"/>
      <c r="U701" s="378"/>
      <c r="V701" s="336"/>
      <c r="W701" s="378"/>
      <c r="X701" s="330"/>
      <c r="Y701" s="372"/>
      <c r="Z701" s="345"/>
      <c r="AA701" s="384"/>
      <c r="AB701" s="378"/>
      <c r="AC701" s="384"/>
      <c r="AD701" s="387"/>
      <c r="AE701" s="339"/>
      <c r="AF701" s="342">
        <f>IF(AE701=0,0,IF(AG701=0,(EOMONTH(AE701,0)+1-(AE701)),(1+AG701-AE701)))</f>
        <v>0</v>
      </c>
      <c r="AG701" s="339"/>
      <c r="AH701" s="366">
        <f>+AF701+AF705+AF709</f>
        <v>0</v>
      </c>
      <c r="AI701" s="345"/>
      <c r="AJ701" s="348">
        <f>IFERROR(VLOOKUP(AI701,'COSTOS CTO 495-2025'!$B$6:$C$180,2,FALSE),0)</f>
        <v>0</v>
      </c>
      <c r="AK701" s="351">
        <f>+AH701*AJ701</f>
        <v>0</v>
      </c>
      <c r="AL701" s="339"/>
      <c r="AM701" s="342">
        <f>IF(AL701=0,0,IF(AN701=0,(EOMONTH(AL701,0)+1-(AL701)),(1+AN701-AL701)))</f>
        <v>0</v>
      </c>
      <c r="AN701" s="339"/>
      <c r="AO701" s="366">
        <f>+AM701+AM705+AM709</f>
        <v>0</v>
      </c>
      <c r="AP701" s="345"/>
      <c r="AQ701" s="357">
        <f>IFERROR(VLOOKUP(AP701,'COSTOS CTO 495-2025'!$B$6:$C$180,2,FALSE),0)</f>
        <v>0</v>
      </c>
      <c r="AR701" s="360">
        <f>+AQ701*AM701</f>
        <v>0</v>
      </c>
      <c r="AS701" s="224"/>
      <c r="AT701" s="225">
        <f>IFERROR(VLOOKUP(AS701,'COSTOS CTO 495-2025'!$B$6:$C$180,2,FALSE),0)</f>
        <v>0</v>
      </c>
      <c r="AU701" s="226"/>
      <c r="AV701" s="225">
        <f>IFERROR(VLOOKUP(AU701,'COSTOS CTO 495-2025'!$B$6:$C$239,2,FALSE),0)</f>
        <v>0</v>
      </c>
      <c r="AW701" s="227"/>
      <c r="AX701" s="225">
        <f>IFERROR(VLOOKUP(AW701,'COSTOS CTO 495-2025'!$B$6:$C$180,2,FALSE),0)</f>
        <v>0</v>
      </c>
      <c r="AY701" s="227"/>
      <c r="AZ701" s="225">
        <f>IFERROR(VLOOKUP(AY701,'COSTOS CTO 495-2025'!$B$6:$C$239,2,FALSE),0)</f>
        <v>0</v>
      </c>
      <c r="BA701" s="228"/>
      <c r="BB701" s="225">
        <f>IFERROR(VLOOKUP(BA701,'COSTOS CTO 495-2025'!$B$6:$C$289,2,FALSE),0)</f>
        <v>0</v>
      </c>
      <c r="BC701" s="229"/>
      <c r="BD701" s="225">
        <f>IFERROR(VLOOKUP(BC701,'COSTOS CTO 495-2025'!$B$6:$C$209,2,FALSE),0)</f>
        <v>0</v>
      </c>
      <c r="BE701" s="229"/>
      <c r="BF701" s="225">
        <f>IFERROR(VLOOKUP(BE701,'COSTOS CTO 495-2025'!$B$6:$C$180,2,FALSE),0)</f>
        <v>0</v>
      </c>
      <c r="BG701" s="369"/>
      <c r="BH701" s="363">
        <f>IFERROR(VLOOKUP(BG701,'COSTOS CTO 495-2025'!$B$6:$C$180,2,FALSE),0)</f>
        <v>0</v>
      </c>
      <c r="BI701" s="363">
        <f>+SUM(AZ704+AX704+BD704+AT704+AV704+BH704+AR701+AK701+BF704+BB704)</f>
        <v>0</v>
      </c>
      <c r="BJ701" s="363">
        <f>BI701+BI705+BI709</f>
        <v>0</v>
      </c>
      <c r="BK701" s="327"/>
      <c r="BL701" s="330"/>
      <c r="BM701" s="333"/>
    </row>
    <row r="702" spans="1:65" x14ac:dyDescent="0.3">
      <c r="A702" s="373"/>
      <c r="B702" s="376"/>
      <c r="C702" s="379"/>
      <c r="D702" s="379"/>
      <c r="E702" s="334"/>
      <c r="F702" s="373"/>
      <c r="G702" s="382"/>
      <c r="H702" s="385"/>
      <c r="I702" s="385"/>
      <c r="J702" s="379"/>
      <c r="K702" s="346"/>
      <c r="L702" s="346"/>
      <c r="M702" s="346"/>
      <c r="N702" s="379"/>
      <c r="O702" s="346"/>
      <c r="P702" s="346"/>
      <c r="Q702" s="379"/>
      <c r="R702" s="337"/>
      <c r="S702" s="379"/>
      <c r="T702" s="379"/>
      <c r="U702" s="379"/>
      <c r="V702" s="337"/>
      <c r="W702" s="379"/>
      <c r="X702" s="331"/>
      <c r="Y702" s="373"/>
      <c r="Z702" s="346"/>
      <c r="AA702" s="385"/>
      <c r="AB702" s="379"/>
      <c r="AC702" s="385"/>
      <c r="AD702" s="388"/>
      <c r="AE702" s="340"/>
      <c r="AF702" s="343"/>
      <c r="AG702" s="340"/>
      <c r="AH702" s="367"/>
      <c r="AI702" s="346"/>
      <c r="AJ702" s="349"/>
      <c r="AK702" s="352"/>
      <c r="AL702" s="340"/>
      <c r="AM702" s="343"/>
      <c r="AN702" s="340"/>
      <c r="AO702" s="367"/>
      <c r="AP702" s="346"/>
      <c r="AQ702" s="358"/>
      <c r="AR702" s="361"/>
      <c r="AS702" s="224"/>
      <c r="AT702" s="225">
        <f>IFERROR(VLOOKUP(AS702,'COSTOS CTO 495-2025'!$B$6:$C$180,2,FALSE),0)</f>
        <v>0</v>
      </c>
      <c r="AU702" s="226"/>
      <c r="AV702" s="225">
        <f>IFERROR(VLOOKUP(AU702,'COSTOS CTO 495-2025'!$B$6:$C$239,2,FALSE),0)</f>
        <v>0</v>
      </c>
      <c r="AW702" s="227"/>
      <c r="AX702" s="225">
        <f>IFERROR(VLOOKUP(AW702,'COSTOS CTO 495-2025'!$B$6:$C$180,2,FALSE),0)</f>
        <v>0</v>
      </c>
      <c r="AY702" s="227"/>
      <c r="AZ702" s="225">
        <f>IFERROR(VLOOKUP(AY702,'COSTOS CTO 495-2025'!$B$6:$C$239,2,FALSE),0)</f>
        <v>0</v>
      </c>
      <c r="BA702" s="228"/>
      <c r="BB702" s="225">
        <f>IFERROR(VLOOKUP(BA702,'COSTOS CTO 495-2025'!$B$6:$C$289,2,FALSE),0)</f>
        <v>0</v>
      </c>
      <c r="BC702" s="229"/>
      <c r="BD702" s="225">
        <f>IFERROR(VLOOKUP(BC702,'COSTOS CTO 495-2025'!$B$6:$C$209,2,FALSE),0)</f>
        <v>0</v>
      </c>
      <c r="BE702" s="229"/>
      <c r="BF702" s="225">
        <f>IFERROR(VLOOKUP(BE702,'COSTOS CTO 495-2025'!$B$6:$C$180,2,FALSE),0)</f>
        <v>0</v>
      </c>
      <c r="BG702" s="370"/>
      <c r="BH702" s="364">
        <f>IFERROR(VLOOKUP(BG702,'COSTOS CTO 495-2025'!$B$6:$C$180,2,FALSE),0)</f>
        <v>0</v>
      </c>
      <c r="BI702" s="364"/>
      <c r="BJ702" s="364"/>
      <c r="BK702" s="328"/>
      <c r="BL702" s="331"/>
      <c r="BM702" s="334"/>
    </row>
    <row r="703" spans="1:65" x14ac:dyDescent="0.3">
      <c r="A703" s="373"/>
      <c r="B703" s="376"/>
      <c r="C703" s="379"/>
      <c r="D703" s="379"/>
      <c r="E703" s="334"/>
      <c r="F703" s="373"/>
      <c r="G703" s="382"/>
      <c r="H703" s="385"/>
      <c r="I703" s="385"/>
      <c r="J703" s="379"/>
      <c r="K703" s="346"/>
      <c r="L703" s="346"/>
      <c r="M703" s="346"/>
      <c r="N703" s="379"/>
      <c r="O703" s="346"/>
      <c r="P703" s="346"/>
      <c r="Q703" s="379"/>
      <c r="R703" s="337"/>
      <c r="S703" s="379"/>
      <c r="T703" s="379"/>
      <c r="U703" s="379"/>
      <c r="V703" s="338"/>
      <c r="W703" s="379"/>
      <c r="X703" s="331"/>
      <c r="Y703" s="373"/>
      <c r="Z703" s="346"/>
      <c r="AA703" s="385"/>
      <c r="AB703" s="379"/>
      <c r="AC703" s="385"/>
      <c r="AD703" s="388"/>
      <c r="AE703" s="341"/>
      <c r="AF703" s="344"/>
      <c r="AG703" s="341"/>
      <c r="AH703" s="367"/>
      <c r="AI703" s="347"/>
      <c r="AJ703" s="350"/>
      <c r="AK703" s="353"/>
      <c r="AL703" s="341"/>
      <c r="AM703" s="344"/>
      <c r="AN703" s="341"/>
      <c r="AO703" s="367"/>
      <c r="AP703" s="347"/>
      <c r="AQ703" s="359"/>
      <c r="AR703" s="362"/>
      <c r="AS703" s="224"/>
      <c r="AT703" s="225">
        <f>IFERROR(VLOOKUP(AS703,'COSTOS CTO 495-2025'!$B$6:$C$180,2,FALSE),0)</f>
        <v>0</v>
      </c>
      <c r="AU703" s="226"/>
      <c r="AV703" s="225">
        <f>IFERROR(VLOOKUP(AU703,'COSTOS CTO 495-2025'!$B$6:$C$239,2,FALSE),0)</f>
        <v>0</v>
      </c>
      <c r="AW703" s="227"/>
      <c r="AX703" s="225">
        <f>IFERROR(VLOOKUP(AW703,'COSTOS CTO 495-2025'!$B$6:$C$180,2,FALSE),0)</f>
        <v>0</v>
      </c>
      <c r="AY703" s="227"/>
      <c r="AZ703" s="225">
        <f>IFERROR(VLOOKUP(AY703,'COSTOS CTO 495-2025'!$B$6:$C$239,2,FALSE),0)</f>
        <v>0</v>
      </c>
      <c r="BA703" s="228"/>
      <c r="BB703" s="225">
        <f>IFERROR(VLOOKUP(BA703,'COSTOS CTO 495-2025'!$B$6:$C$289,2,FALSE),0)</f>
        <v>0</v>
      </c>
      <c r="BC703" s="229"/>
      <c r="BD703" s="225">
        <f>IFERROR(VLOOKUP(BC703,'COSTOS CTO 495-2025'!$B$6:$C$209,2,FALSE),0)</f>
        <v>0</v>
      </c>
      <c r="BE703" s="229"/>
      <c r="BF703" s="225">
        <f>IFERROR(VLOOKUP(BE703,'COSTOS CTO 495-2025'!$B$6:$C$180,2,FALSE),0)</f>
        <v>0</v>
      </c>
      <c r="BG703" s="370"/>
      <c r="BH703" s="364">
        <f>IFERROR(VLOOKUP(BG703,'COSTOS CTO 495-2025'!$B$6:$C$180,2,FALSE),0)</f>
        <v>0</v>
      </c>
      <c r="BI703" s="364"/>
      <c r="BJ703" s="364"/>
      <c r="BK703" s="328"/>
      <c r="BL703" s="331"/>
      <c r="BM703" s="334"/>
    </row>
    <row r="704" spans="1:65" x14ac:dyDescent="0.3">
      <c r="A704" s="373"/>
      <c r="B704" s="376"/>
      <c r="C704" s="379"/>
      <c r="D704" s="379"/>
      <c r="E704" s="334"/>
      <c r="F704" s="373"/>
      <c r="G704" s="382"/>
      <c r="H704" s="385"/>
      <c r="I704" s="385"/>
      <c r="J704" s="379"/>
      <c r="K704" s="346"/>
      <c r="L704" s="346"/>
      <c r="M704" s="346"/>
      <c r="N704" s="379"/>
      <c r="O704" s="346"/>
      <c r="P704" s="346"/>
      <c r="Q704" s="379"/>
      <c r="R704" s="337"/>
      <c r="S704" s="379"/>
      <c r="T704" s="379"/>
      <c r="U704" s="379"/>
      <c r="V704" s="230"/>
      <c r="W704" s="379"/>
      <c r="X704" s="331"/>
      <c r="Y704" s="373"/>
      <c r="Z704" s="346"/>
      <c r="AA704" s="385"/>
      <c r="AB704" s="379"/>
      <c r="AC704" s="385"/>
      <c r="AD704" s="388"/>
      <c r="AE704" s="231"/>
      <c r="AF704" s="232"/>
      <c r="AG704" s="230"/>
      <c r="AH704" s="367"/>
      <c r="AI704" s="230"/>
      <c r="AJ704" s="230"/>
      <c r="AK704" s="233"/>
      <c r="AL704" s="230"/>
      <c r="AM704" s="230"/>
      <c r="AN704" s="230"/>
      <c r="AO704" s="367"/>
      <c r="AP704" s="230"/>
      <c r="AQ704" s="230"/>
      <c r="AR704" s="230"/>
      <c r="AS704" s="234"/>
      <c r="AT704" s="235">
        <f>+SUM(AT701:AT703)</f>
        <v>0</v>
      </c>
      <c r="AU704" s="234"/>
      <c r="AV704" s="235">
        <f>+SUM(AV701:AV703)</f>
        <v>0</v>
      </c>
      <c r="AW704" s="235"/>
      <c r="AX704" s="235">
        <f>+SUM(AX701:AX703)</f>
        <v>0</v>
      </c>
      <c r="AY704" s="234"/>
      <c r="AZ704" s="235">
        <f>+SUM(AZ701:AZ703)</f>
        <v>0</v>
      </c>
      <c r="BA704" s="235"/>
      <c r="BB704" s="235">
        <f>BB701+BB702+BB703</f>
        <v>0</v>
      </c>
      <c r="BC704" s="236"/>
      <c r="BD704" s="235">
        <f>+BD701+BD702+BD703</f>
        <v>0</v>
      </c>
      <c r="BE704" s="236"/>
      <c r="BF704" s="235">
        <f>+SUM(BF701:BF703)</f>
        <v>0</v>
      </c>
      <c r="BG704" s="370"/>
      <c r="BH704" s="364">
        <f>IFERROR(VLOOKUP(BG704,'COSTOS CTO 495-2025'!$B$6:$C$180,2,FALSE),0)</f>
        <v>0</v>
      </c>
      <c r="BI704" s="365"/>
      <c r="BJ704" s="364"/>
      <c r="BK704" s="328"/>
      <c r="BL704" s="331"/>
      <c r="BM704" s="334"/>
    </row>
    <row r="705" spans="1:65" x14ac:dyDescent="0.3">
      <c r="A705" s="373"/>
      <c r="B705" s="376"/>
      <c r="C705" s="379"/>
      <c r="D705" s="379"/>
      <c r="E705" s="334"/>
      <c r="F705" s="373"/>
      <c r="G705" s="382"/>
      <c r="H705" s="385"/>
      <c r="I705" s="385"/>
      <c r="J705" s="379"/>
      <c r="K705" s="346"/>
      <c r="L705" s="346"/>
      <c r="M705" s="346"/>
      <c r="N705" s="379"/>
      <c r="O705" s="346"/>
      <c r="P705" s="346"/>
      <c r="Q705" s="379"/>
      <c r="R705" s="337"/>
      <c r="S705" s="379"/>
      <c r="T705" s="379"/>
      <c r="U705" s="379"/>
      <c r="V705" s="336"/>
      <c r="W705" s="379"/>
      <c r="X705" s="331"/>
      <c r="Y705" s="373"/>
      <c r="Z705" s="346"/>
      <c r="AA705" s="385"/>
      <c r="AB705" s="379"/>
      <c r="AC705" s="385"/>
      <c r="AD705" s="388"/>
      <c r="AE705" s="339"/>
      <c r="AF705" s="342">
        <f>IF(AE705=0,0,IF(AG705=0,(EOMONTH(AE705,0)+1-(AE705)),(1+AG705-AE705)))</f>
        <v>0</v>
      </c>
      <c r="AG705" s="327"/>
      <c r="AH705" s="367"/>
      <c r="AI705" s="345"/>
      <c r="AJ705" s="348">
        <f>IFERROR(VLOOKUP(AI705,'COSTOS CTO 495-2025'!$B$6:$C$180,2,FALSE),0)</f>
        <v>0</v>
      </c>
      <c r="AK705" s="351">
        <f>+AF705*AJ705</f>
        <v>0</v>
      </c>
      <c r="AL705" s="354"/>
      <c r="AM705" s="342">
        <f>IF(AL705=0,0,IF(AN705=0,(EOMONTH(AL705,0)+1-(AL705)),(1+AN705-AL705)))</f>
        <v>0</v>
      </c>
      <c r="AN705" s="354"/>
      <c r="AO705" s="367"/>
      <c r="AP705" s="345"/>
      <c r="AQ705" s="357">
        <f>IFERROR(VLOOKUP(AP705,'COSTOS CTO 495-2025'!$B$6:$C$180,2,FALSE),0)</f>
        <v>0</v>
      </c>
      <c r="AR705" s="360">
        <f>+AQ705*AM705</f>
        <v>0</v>
      </c>
      <c r="AS705" s="224"/>
      <c r="AT705" s="225">
        <f>IFERROR(VLOOKUP(AS705,'COSTOS CTO 495-2025'!$B$6:$C$180,2,FALSE),0)</f>
        <v>0</v>
      </c>
      <c r="AU705" s="226"/>
      <c r="AV705" s="225">
        <f>IFERROR(VLOOKUP(AU705,'COSTOS CTO 495-2025'!$B$6:$C$239,2,FALSE),0)</f>
        <v>0</v>
      </c>
      <c r="AW705" s="227"/>
      <c r="AX705" s="225">
        <f>IFERROR(VLOOKUP(AW705,'COSTOS CTO 495-2025'!$B$6:$C$180,2,FALSE),0)</f>
        <v>0</v>
      </c>
      <c r="AY705" s="227"/>
      <c r="AZ705" s="225">
        <f>IFERROR(VLOOKUP(AY705,'COSTOS CTO 495-2025'!$B$6:$C$239,2,FALSE),0)</f>
        <v>0</v>
      </c>
      <c r="BA705" s="228"/>
      <c r="BB705" s="225">
        <f>IFERROR(VLOOKUP(BA705,'COSTOS CTO 495-2025'!$B$6:$C$289,2,FALSE),0)</f>
        <v>0</v>
      </c>
      <c r="BC705" s="229"/>
      <c r="BD705" s="225">
        <f>IFERROR(VLOOKUP(BC705,'COSTOS CTO 495-2025'!$B$6:$C$209,2,FALSE),0)</f>
        <v>0</v>
      </c>
      <c r="BE705" s="229"/>
      <c r="BF705" s="225">
        <f>IFERROR(VLOOKUP(BE705,'COSTOS CTO 495-2025'!$B$6:$C$180,2,FALSE),0)</f>
        <v>0</v>
      </c>
      <c r="BG705" s="370"/>
      <c r="BH705" s="364">
        <f>IFERROR(VLOOKUP(BG705,'COSTOS CTO 495-2025'!$B$6:$C$180,2,FALSE),0)</f>
        <v>0</v>
      </c>
      <c r="BI705" s="363">
        <f>+SUM(AZ708+AX708+BD708+AT708+AV708+BH708+AR705+AK705+BF708+BB708)</f>
        <v>0</v>
      </c>
      <c r="BJ705" s="364"/>
      <c r="BK705" s="328"/>
      <c r="BL705" s="331"/>
      <c r="BM705" s="334"/>
    </row>
    <row r="706" spans="1:65" x14ac:dyDescent="0.3">
      <c r="A706" s="373"/>
      <c r="B706" s="376"/>
      <c r="C706" s="379"/>
      <c r="D706" s="379"/>
      <c r="E706" s="334"/>
      <c r="F706" s="373"/>
      <c r="G706" s="382"/>
      <c r="H706" s="385"/>
      <c r="I706" s="385"/>
      <c r="J706" s="379"/>
      <c r="K706" s="346"/>
      <c r="L706" s="346"/>
      <c r="M706" s="346"/>
      <c r="N706" s="379"/>
      <c r="O706" s="346"/>
      <c r="P706" s="346"/>
      <c r="Q706" s="379"/>
      <c r="R706" s="337"/>
      <c r="S706" s="379"/>
      <c r="T706" s="379"/>
      <c r="U706" s="379"/>
      <c r="V706" s="337"/>
      <c r="W706" s="379"/>
      <c r="X706" s="331"/>
      <c r="Y706" s="373"/>
      <c r="Z706" s="346"/>
      <c r="AA706" s="385"/>
      <c r="AB706" s="379"/>
      <c r="AC706" s="385"/>
      <c r="AD706" s="388"/>
      <c r="AE706" s="340"/>
      <c r="AF706" s="343"/>
      <c r="AG706" s="328"/>
      <c r="AH706" s="367"/>
      <c r="AI706" s="346"/>
      <c r="AJ706" s="349"/>
      <c r="AK706" s="352"/>
      <c r="AL706" s="355"/>
      <c r="AM706" s="343"/>
      <c r="AN706" s="355"/>
      <c r="AO706" s="367"/>
      <c r="AP706" s="346"/>
      <c r="AQ706" s="358"/>
      <c r="AR706" s="361"/>
      <c r="AS706" s="224"/>
      <c r="AT706" s="225">
        <f>IFERROR(VLOOKUP(AS706,'COSTOS CTO 495-2025'!$B$6:$C$180,2,FALSE),0)</f>
        <v>0</v>
      </c>
      <c r="AU706" s="226"/>
      <c r="AV706" s="225">
        <f>IFERROR(VLOOKUP(AU706,'COSTOS CTO 495-2025'!$B$6:$C$239,2,FALSE),0)</f>
        <v>0</v>
      </c>
      <c r="AW706" s="227"/>
      <c r="AX706" s="225">
        <f>IFERROR(VLOOKUP(AW706,'COSTOS CTO 495-2025'!$B$6:$C$180,2,FALSE),0)</f>
        <v>0</v>
      </c>
      <c r="AY706" s="227"/>
      <c r="AZ706" s="225">
        <f>IFERROR(VLOOKUP(AY706,'COSTOS CTO 495-2025'!$B$6:$C$239,2,FALSE),0)</f>
        <v>0</v>
      </c>
      <c r="BA706" s="228"/>
      <c r="BB706" s="225">
        <f>IFERROR(VLOOKUP(BA706,'COSTOS CTO 495-2025'!$B$6:$C$289,2,FALSE),0)</f>
        <v>0</v>
      </c>
      <c r="BC706" s="229"/>
      <c r="BD706" s="225">
        <f>IFERROR(VLOOKUP(BC706,'COSTOS CTO 495-2025'!$B$6:$C$209,2,FALSE),0)</f>
        <v>0</v>
      </c>
      <c r="BE706" s="229"/>
      <c r="BF706" s="225">
        <f>IFERROR(VLOOKUP(BE706,'COSTOS CTO 495-2025'!$B$6:$C$180,2,FALSE),0)</f>
        <v>0</v>
      </c>
      <c r="BG706" s="370"/>
      <c r="BH706" s="364">
        <f>IFERROR(VLOOKUP(BG706,'COSTOS CTO 495-2025'!$B$6:$C$180,2,FALSE),0)</f>
        <v>0</v>
      </c>
      <c r="BI706" s="364"/>
      <c r="BJ706" s="364"/>
      <c r="BK706" s="328"/>
      <c r="BL706" s="331"/>
      <c r="BM706" s="334"/>
    </row>
    <row r="707" spans="1:65" x14ac:dyDescent="0.3">
      <c r="A707" s="373"/>
      <c r="B707" s="376"/>
      <c r="C707" s="379"/>
      <c r="D707" s="379"/>
      <c r="E707" s="334"/>
      <c r="F707" s="373"/>
      <c r="G707" s="382"/>
      <c r="H707" s="385"/>
      <c r="I707" s="385"/>
      <c r="J707" s="379"/>
      <c r="K707" s="346"/>
      <c r="L707" s="346"/>
      <c r="M707" s="346"/>
      <c r="N707" s="379"/>
      <c r="O707" s="346"/>
      <c r="P707" s="346"/>
      <c r="Q707" s="379"/>
      <c r="R707" s="337"/>
      <c r="S707" s="379"/>
      <c r="T707" s="379"/>
      <c r="U707" s="379"/>
      <c r="V707" s="338"/>
      <c r="W707" s="379"/>
      <c r="X707" s="331"/>
      <c r="Y707" s="373"/>
      <c r="Z707" s="346"/>
      <c r="AA707" s="385"/>
      <c r="AB707" s="379"/>
      <c r="AC707" s="385"/>
      <c r="AD707" s="388"/>
      <c r="AE707" s="341"/>
      <c r="AF707" s="344"/>
      <c r="AG707" s="329"/>
      <c r="AH707" s="367"/>
      <c r="AI707" s="347"/>
      <c r="AJ707" s="350"/>
      <c r="AK707" s="353"/>
      <c r="AL707" s="356"/>
      <c r="AM707" s="344"/>
      <c r="AN707" s="356"/>
      <c r="AO707" s="367"/>
      <c r="AP707" s="347"/>
      <c r="AQ707" s="359"/>
      <c r="AR707" s="362"/>
      <c r="AS707" s="224"/>
      <c r="AT707" s="225">
        <f>IFERROR(VLOOKUP(AS707,'COSTOS CTO 495-2025'!$B$6:$C$180,2,FALSE),0)</f>
        <v>0</v>
      </c>
      <c r="AU707" s="226"/>
      <c r="AV707" s="225">
        <f>IFERROR(VLOOKUP(AU707,'COSTOS CTO 495-2025'!$B$6:$C$239,2,FALSE),0)</f>
        <v>0</v>
      </c>
      <c r="AW707" s="227"/>
      <c r="AX707" s="225">
        <f>IFERROR(VLOOKUP(AW707,'COSTOS CTO 495-2025'!$B$6:$C$180,2,FALSE),0)</f>
        <v>0</v>
      </c>
      <c r="AY707" s="227"/>
      <c r="AZ707" s="225">
        <f>IFERROR(VLOOKUP(AY707,'COSTOS CTO 495-2025'!$B$6:$C$239,2,FALSE),0)</f>
        <v>0</v>
      </c>
      <c r="BA707" s="228"/>
      <c r="BB707" s="225">
        <f>IFERROR(VLOOKUP(BA707,'COSTOS CTO 495-2025'!$B$6:$C$289,2,FALSE),0)</f>
        <v>0</v>
      </c>
      <c r="BC707" s="229"/>
      <c r="BD707" s="225">
        <f>IFERROR(VLOOKUP(BC707,'COSTOS CTO 495-2025'!$B$6:$C$209,2,FALSE),0)</f>
        <v>0</v>
      </c>
      <c r="BE707" s="229"/>
      <c r="BF707" s="225">
        <f>IFERROR(VLOOKUP(BE707,'COSTOS CTO 495-2025'!$B$6:$C$180,2,FALSE),0)</f>
        <v>0</v>
      </c>
      <c r="BG707" s="370"/>
      <c r="BH707" s="364">
        <f>IFERROR(VLOOKUP(BG707,'COSTOS CTO 495-2025'!$B$6:$C$180,2,FALSE),0)</f>
        <v>0</v>
      </c>
      <c r="BI707" s="364"/>
      <c r="BJ707" s="364"/>
      <c r="BK707" s="328"/>
      <c r="BL707" s="331"/>
      <c r="BM707" s="334"/>
    </row>
    <row r="708" spans="1:65" x14ac:dyDescent="0.3">
      <c r="A708" s="373"/>
      <c r="B708" s="376"/>
      <c r="C708" s="379"/>
      <c r="D708" s="379"/>
      <c r="E708" s="334"/>
      <c r="F708" s="373"/>
      <c r="G708" s="382"/>
      <c r="H708" s="385"/>
      <c r="I708" s="385"/>
      <c r="J708" s="379"/>
      <c r="K708" s="346"/>
      <c r="L708" s="346"/>
      <c r="M708" s="346"/>
      <c r="N708" s="379"/>
      <c r="O708" s="346"/>
      <c r="P708" s="346"/>
      <c r="Q708" s="379"/>
      <c r="R708" s="337"/>
      <c r="S708" s="379"/>
      <c r="T708" s="379"/>
      <c r="U708" s="379"/>
      <c r="V708" s="230"/>
      <c r="W708" s="379"/>
      <c r="X708" s="331"/>
      <c r="Y708" s="373"/>
      <c r="Z708" s="346"/>
      <c r="AA708" s="385"/>
      <c r="AB708" s="379"/>
      <c r="AC708" s="385"/>
      <c r="AD708" s="388"/>
      <c r="AE708" s="231"/>
      <c r="AF708" s="232"/>
      <c r="AG708" s="230"/>
      <c r="AH708" s="367"/>
      <c r="AI708" s="230"/>
      <c r="AJ708" s="230"/>
      <c r="AK708" s="233"/>
      <c r="AL708" s="230"/>
      <c r="AM708" s="230"/>
      <c r="AN708" s="230"/>
      <c r="AO708" s="367"/>
      <c r="AP708" s="233"/>
      <c r="AQ708" s="233"/>
      <c r="AR708" s="233"/>
      <c r="AS708" s="234"/>
      <c r="AT708" s="235">
        <f>+SUM(AT705:AT707)</f>
        <v>0</v>
      </c>
      <c r="AU708" s="234"/>
      <c r="AV708" s="235">
        <f>+SUM(AV705:AV707)</f>
        <v>0</v>
      </c>
      <c r="AW708" s="235"/>
      <c r="AX708" s="235">
        <f>+SUM(AX705:AX707)</f>
        <v>0</v>
      </c>
      <c r="AY708" s="234"/>
      <c r="AZ708" s="235">
        <f>+SUM(AZ705:AZ707)</f>
        <v>0</v>
      </c>
      <c r="BA708" s="235"/>
      <c r="BB708" s="235">
        <f>SUM(BB705:BB707)</f>
        <v>0</v>
      </c>
      <c r="BC708" s="236"/>
      <c r="BD708" s="235">
        <f>+SUM(BD705:BD707)</f>
        <v>0</v>
      </c>
      <c r="BE708" s="236"/>
      <c r="BF708" s="235">
        <f>+SUM(BF705:BF707)</f>
        <v>0</v>
      </c>
      <c r="BG708" s="370"/>
      <c r="BH708" s="364">
        <f>IFERROR(VLOOKUP(BG708,'COSTOS CTO 495-2025'!$B$6:$C$180,2,FALSE),0)</f>
        <v>0</v>
      </c>
      <c r="BI708" s="365"/>
      <c r="BJ708" s="364"/>
      <c r="BK708" s="328"/>
      <c r="BL708" s="331"/>
      <c r="BM708" s="334"/>
    </row>
    <row r="709" spans="1:65" x14ac:dyDescent="0.3">
      <c r="A709" s="373"/>
      <c r="B709" s="376"/>
      <c r="C709" s="379"/>
      <c r="D709" s="379"/>
      <c r="E709" s="334"/>
      <c r="F709" s="373"/>
      <c r="G709" s="382"/>
      <c r="H709" s="385"/>
      <c r="I709" s="385"/>
      <c r="J709" s="379"/>
      <c r="K709" s="346"/>
      <c r="L709" s="346"/>
      <c r="M709" s="346"/>
      <c r="N709" s="379"/>
      <c r="O709" s="346"/>
      <c r="P709" s="346"/>
      <c r="Q709" s="379"/>
      <c r="R709" s="337"/>
      <c r="S709" s="379"/>
      <c r="T709" s="379"/>
      <c r="U709" s="379"/>
      <c r="V709" s="336"/>
      <c r="W709" s="379"/>
      <c r="X709" s="331"/>
      <c r="Y709" s="373"/>
      <c r="Z709" s="346"/>
      <c r="AA709" s="385"/>
      <c r="AB709" s="379"/>
      <c r="AC709" s="385"/>
      <c r="AD709" s="388"/>
      <c r="AE709" s="339"/>
      <c r="AF709" s="342">
        <f>IF(AE709=0,0,IF(AG709=0,(EOMONTH(AE709,0)+1-(AE709)),(1+AG709-AE709)))</f>
        <v>0</v>
      </c>
      <c r="AG709" s="327"/>
      <c r="AH709" s="367"/>
      <c r="AI709" s="345"/>
      <c r="AJ709" s="348">
        <f>IFERROR(VLOOKUP(AI709,'COSTOS CTO 495-2025'!$B$6:$C$180,2,FALSE),0)</f>
        <v>0</v>
      </c>
      <c r="AK709" s="351">
        <f>+AF709*AJ709</f>
        <v>0</v>
      </c>
      <c r="AL709" s="354"/>
      <c r="AM709" s="342">
        <f>IF(AL709=0,0,IF(AN709=0,(EOMONTH(AL709,0)+1-(AL709)),(1+AN709-AL709)))</f>
        <v>0</v>
      </c>
      <c r="AN709" s="354"/>
      <c r="AO709" s="367"/>
      <c r="AP709" s="345"/>
      <c r="AQ709" s="357">
        <f>IFERROR(VLOOKUP(AP709,'COSTOS CTO 495-2025'!$B$6:$C$180,2,FALSE),0)</f>
        <v>0</v>
      </c>
      <c r="AR709" s="360">
        <f>+AQ709*AM709</f>
        <v>0</v>
      </c>
      <c r="AS709" s="224"/>
      <c r="AT709" s="225">
        <f>IFERROR(VLOOKUP(AS709,'COSTOS CTO 495-2025'!$B$6:$C$180,2,FALSE),0)</f>
        <v>0</v>
      </c>
      <c r="AU709" s="226"/>
      <c r="AV709" s="225">
        <f>IFERROR(VLOOKUP(AU709,'COSTOS CTO 495-2025'!$B$6:$C$239,2,FALSE),0)</f>
        <v>0</v>
      </c>
      <c r="AW709" s="227"/>
      <c r="AX709" s="225">
        <f>IFERROR(VLOOKUP(AW709,'COSTOS CTO 495-2025'!$B$6:$C$180,2,FALSE),0)</f>
        <v>0</v>
      </c>
      <c r="AY709" s="227"/>
      <c r="AZ709" s="225">
        <f>IFERROR(VLOOKUP(AY709,'COSTOS CTO 495-2025'!$B$6:$C$239,2,FALSE),0)</f>
        <v>0</v>
      </c>
      <c r="BA709" s="228"/>
      <c r="BB709" s="225">
        <f>IFERROR(VLOOKUP(BA709,'COSTOS CTO 495-2025'!$B$6:$C$289,2,FALSE),0)</f>
        <v>0</v>
      </c>
      <c r="BC709" s="229"/>
      <c r="BD709" s="225">
        <f>IFERROR(VLOOKUP(BC709,'COSTOS CTO 495-2025'!$B$6:$C$209,2,FALSE),0)</f>
        <v>0</v>
      </c>
      <c r="BE709" s="229"/>
      <c r="BF709" s="225">
        <f>IFERROR(VLOOKUP(BE709,'COSTOS CTO 495-2025'!$B$6:$C$209,2,FALSE),0)</f>
        <v>0</v>
      </c>
      <c r="BG709" s="370"/>
      <c r="BH709" s="364">
        <f>IFERROR(VLOOKUP(BG709,'COSTOS CTO 495-2025'!$B$6:$C$180,2,FALSE),0)</f>
        <v>0</v>
      </c>
      <c r="BI709" s="363">
        <f>+SUM(AZ712+AX712+BD712+AT712+AV712+BH712+AR709+AK709+BF712+BB712)</f>
        <v>0</v>
      </c>
      <c r="BJ709" s="364"/>
      <c r="BK709" s="328"/>
      <c r="BL709" s="331"/>
      <c r="BM709" s="334"/>
    </row>
    <row r="710" spans="1:65" x14ac:dyDescent="0.3">
      <c r="A710" s="373"/>
      <c r="B710" s="376"/>
      <c r="C710" s="379"/>
      <c r="D710" s="379"/>
      <c r="E710" s="334"/>
      <c r="F710" s="373"/>
      <c r="G710" s="382"/>
      <c r="H710" s="385"/>
      <c r="I710" s="385"/>
      <c r="J710" s="379"/>
      <c r="K710" s="346"/>
      <c r="L710" s="346"/>
      <c r="M710" s="346"/>
      <c r="N710" s="379"/>
      <c r="O710" s="346"/>
      <c r="P710" s="346"/>
      <c r="Q710" s="379"/>
      <c r="R710" s="337"/>
      <c r="S710" s="379"/>
      <c r="T710" s="379"/>
      <c r="U710" s="379"/>
      <c r="V710" s="337"/>
      <c r="W710" s="379"/>
      <c r="X710" s="331"/>
      <c r="Y710" s="373"/>
      <c r="Z710" s="346"/>
      <c r="AA710" s="385"/>
      <c r="AB710" s="379"/>
      <c r="AC710" s="385"/>
      <c r="AD710" s="388"/>
      <c r="AE710" s="340"/>
      <c r="AF710" s="343"/>
      <c r="AG710" s="328"/>
      <c r="AH710" s="367"/>
      <c r="AI710" s="346"/>
      <c r="AJ710" s="349"/>
      <c r="AK710" s="352"/>
      <c r="AL710" s="355"/>
      <c r="AM710" s="343"/>
      <c r="AN710" s="355"/>
      <c r="AO710" s="367"/>
      <c r="AP710" s="346"/>
      <c r="AQ710" s="358"/>
      <c r="AR710" s="361"/>
      <c r="AS710" s="224"/>
      <c r="AT710" s="225">
        <f>IFERROR(VLOOKUP(AS710,'COSTOS CTO 495-2025'!$B$6:$C$180,2,FALSE),0)</f>
        <v>0</v>
      </c>
      <c r="AU710" s="226"/>
      <c r="AV710" s="225">
        <f>IFERROR(VLOOKUP(AU710,'COSTOS CTO 495-2025'!$B$6:$C$239,2,FALSE),0)</f>
        <v>0</v>
      </c>
      <c r="AW710" s="227"/>
      <c r="AX710" s="225">
        <f>IFERROR(VLOOKUP(AW710,'COSTOS CTO 495-2025'!$B$6:$C$180,2,FALSE),0)</f>
        <v>0</v>
      </c>
      <c r="AY710" s="227"/>
      <c r="AZ710" s="225">
        <f>IFERROR(VLOOKUP(AY710,'COSTOS CTO 495-2025'!$B$6:$C$239,2,FALSE),0)</f>
        <v>0</v>
      </c>
      <c r="BA710" s="228"/>
      <c r="BB710" s="225">
        <f>IFERROR(VLOOKUP(BA710,'COSTOS CTO 495-2025'!$B$6:$C$289,2,FALSE),0)</f>
        <v>0</v>
      </c>
      <c r="BC710" s="229"/>
      <c r="BD710" s="225">
        <f>IFERROR(VLOOKUP(BC710,'COSTOS CTO 495-2025'!$B$6:$C$209,2,FALSE),0)</f>
        <v>0</v>
      </c>
      <c r="BE710" s="229"/>
      <c r="BF710" s="225">
        <f>IFERROR(VLOOKUP(BE710,'COSTOS CTO 495-2025'!$B$6:$C$209,2,FALSE),0)</f>
        <v>0</v>
      </c>
      <c r="BG710" s="370"/>
      <c r="BH710" s="364">
        <f>IFERROR(VLOOKUP(BG710,'COSTOS CTO 495-2025'!$B$6:$C$180,2,FALSE),0)</f>
        <v>0</v>
      </c>
      <c r="BI710" s="364"/>
      <c r="BJ710" s="364"/>
      <c r="BK710" s="328"/>
      <c r="BL710" s="331"/>
      <c r="BM710" s="334"/>
    </row>
    <row r="711" spans="1:65" x14ac:dyDescent="0.3">
      <c r="A711" s="373"/>
      <c r="B711" s="376"/>
      <c r="C711" s="379"/>
      <c r="D711" s="379"/>
      <c r="E711" s="334"/>
      <c r="F711" s="373"/>
      <c r="G711" s="382"/>
      <c r="H711" s="385"/>
      <c r="I711" s="385"/>
      <c r="J711" s="379"/>
      <c r="K711" s="346"/>
      <c r="L711" s="346"/>
      <c r="M711" s="346"/>
      <c r="N711" s="379"/>
      <c r="O711" s="346"/>
      <c r="P711" s="346"/>
      <c r="Q711" s="379"/>
      <c r="R711" s="337"/>
      <c r="S711" s="379"/>
      <c r="T711" s="379"/>
      <c r="U711" s="379"/>
      <c r="V711" s="338"/>
      <c r="W711" s="379"/>
      <c r="X711" s="331"/>
      <c r="Y711" s="373"/>
      <c r="Z711" s="346"/>
      <c r="AA711" s="385"/>
      <c r="AB711" s="379"/>
      <c r="AC711" s="385"/>
      <c r="AD711" s="388"/>
      <c r="AE711" s="341"/>
      <c r="AF711" s="344"/>
      <c r="AG711" s="329"/>
      <c r="AH711" s="367"/>
      <c r="AI711" s="347"/>
      <c r="AJ711" s="350"/>
      <c r="AK711" s="353"/>
      <c r="AL711" s="356"/>
      <c r="AM711" s="344"/>
      <c r="AN711" s="356"/>
      <c r="AO711" s="367"/>
      <c r="AP711" s="347"/>
      <c r="AQ711" s="359"/>
      <c r="AR711" s="362"/>
      <c r="AS711" s="224"/>
      <c r="AT711" s="225">
        <f>IFERROR(VLOOKUP(AS711,'COSTOS CTO 495-2025'!$B$6:$C$180,2,FALSE),0)</f>
        <v>0</v>
      </c>
      <c r="AU711" s="226"/>
      <c r="AV711" s="225">
        <f>IFERROR(VLOOKUP(AU711,'COSTOS CTO 495-2025'!$B$6:$C$239,2,FALSE),0)</f>
        <v>0</v>
      </c>
      <c r="AW711" s="227"/>
      <c r="AX711" s="225">
        <f>IFERROR(VLOOKUP(AW711,'COSTOS CTO 495-2025'!$B$6:$C$180,2,FALSE),0)</f>
        <v>0</v>
      </c>
      <c r="AY711" s="227"/>
      <c r="AZ711" s="225">
        <f>IFERROR(VLOOKUP(AY711,'COSTOS CTO 495-2025'!$B$6:$C$239,2,FALSE),0)</f>
        <v>0</v>
      </c>
      <c r="BA711" s="228"/>
      <c r="BB711" s="225">
        <f>IFERROR(VLOOKUP(BA711,'COSTOS CTO 495-2025'!$B$6:$C$289,2,FALSE),0)</f>
        <v>0</v>
      </c>
      <c r="BC711" s="229"/>
      <c r="BD711" s="225">
        <f>IFERROR(VLOOKUP(BC711,'COSTOS CTO 495-2025'!$B$6:$C$209,2,FALSE),0)</f>
        <v>0</v>
      </c>
      <c r="BE711" s="229"/>
      <c r="BF711" s="225">
        <f>IFERROR(VLOOKUP(BE711,'COSTOS CTO 495-2025'!$B$6:$C$209,2,FALSE),0)</f>
        <v>0</v>
      </c>
      <c r="BG711" s="370"/>
      <c r="BH711" s="364">
        <f>IFERROR(VLOOKUP(BG711,'COSTOS CTO 495-2025'!$B$6:$C$180,2,FALSE),0)</f>
        <v>0</v>
      </c>
      <c r="BI711" s="364"/>
      <c r="BJ711" s="364"/>
      <c r="BK711" s="328"/>
      <c r="BL711" s="331"/>
      <c r="BM711" s="334"/>
    </row>
    <row r="712" spans="1:65" x14ac:dyDescent="0.3">
      <c r="A712" s="374"/>
      <c r="B712" s="377"/>
      <c r="C712" s="380"/>
      <c r="D712" s="380"/>
      <c r="E712" s="335"/>
      <c r="F712" s="374"/>
      <c r="G712" s="383"/>
      <c r="H712" s="386"/>
      <c r="I712" s="386"/>
      <c r="J712" s="380"/>
      <c r="K712" s="347"/>
      <c r="L712" s="347"/>
      <c r="M712" s="347"/>
      <c r="N712" s="380"/>
      <c r="O712" s="347"/>
      <c r="P712" s="347"/>
      <c r="Q712" s="380"/>
      <c r="R712" s="338"/>
      <c r="S712" s="380"/>
      <c r="T712" s="380"/>
      <c r="U712" s="380"/>
      <c r="V712" s="230"/>
      <c r="W712" s="380"/>
      <c r="X712" s="332"/>
      <c r="Y712" s="374"/>
      <c r="Z712" s="347"/>
      <c r="AA712" s="386"/>
      <c r="AB712" s="380"/>
      <c r="AC712" s="386"/>
      <c r="AD712" s="389"/>
      <c r="AE712" s="231"/>
      <c r="AF712" s="232"/>
      <c r="AG712" s="230"/>
      <c r="AH712" s="368"/>
      <c r="AI712" s="230"/>
      <c r="AJ712" s="230"/>
      <c r="AK712" s="233"/>
      <c r="AL712" s="230"/>
      <c r="AM712" s="230"/>
      <c r="AN712" s="230"/>
      <c r="AO712" s="368"/>
      <c r="AP712" s="233"/>
      <c r="AQ712" s="233"/>
      <c r="AR712" s="233"/>
      <c r="AS712" s="234"/>
      <c r="AT712" s="235">
        <f>+SUM(AT709:AT711)</f>
        <v>0</v>
      </c>
      <c r="AU712" s="234"/>
      <c r="AV712" s="235">
        <f>+SUM(AV709:AV711)</f>
        <v>0</v>
      </c>
      <c r="AW712" s="235"/>
      <c r="AX712" s="235">
        <f>+SUM(AX709:AX711)</f>
        <v>0</v>
      </c>
      <c r="AY712" s="234"/>
      <c r="AZ712" s="235">
        <f>+SUM(AZ709:AZ711)</f>
        <v>0</v>
      </c>
      <c r="BA712" s="235"/>
      <c r="BB712" s="235">
        <f>SUM(BB709:BB711)</f>
        <v>0</v>
      </c>
      <c r="BC712" s="236"/>
      <c r="BD712" s="235">
        <f>+SUM(BD709:BD711)</f>
        <v>0</v>
      </c>
      <c r="BE712" s="236"/>
      <c r="BF712" s="235">
        <f>+SUM(BF709:BF711)</f>
        <v>0</v>
      </c>
      <c r="BG712" s="371"/>
      <c r="BH712" s="365">
        <f>IFERROR(VLOOKUP(BG712,'COSTOS CTO 495-2025'!$B$6:$C$180,2,FALSE),0)</f>
        <v>0</v>
      </c>
      <c r="BI712" s="365"/>
      <c r="BJ712" s="365"/>
      <c r="BK712" s="329"/>
      <c r="BL712" s="332"/>
      <c r="BM712" s="335"/>
    </row>
    <row r="713" spans="1:65" x14ac:dyDescent="0.3">
      <c r="A713" s="372"/>
      <c r="B713" s="375"/>
      <c r="C713" s="378"/>
      <c r="D713" s="378"/>
      <c r="E713" s="333"/>
      <c r="F713" s="372"/>
      <c r="G713" s="381"/>
      <c r="H713" s="384"/>
      <c r="I713" s="384"/>
      <c r="J713" s="378"/>
      <c r="K713" s="345"/>
      <c r="L713" s="345"/>
      <c r="M713" s="345"/>
      <c r="N713" s="378"/>
      <c r="O713" s="345"/>
      <c r="P713" s="345"/>
      <c r="Q713" s="378"/>
      <c r="R713" s="336"/>
      <c r="S713" s="378"/>
      <c r="T713" s="378"/>
      <c r="U713" s="378"/>
      <c r="V713" s="336"/>
      <c r="W713" s="378"/>
      <c r="X713" s="330"/>
      <c r="Y713" s="372"/>
      <c r="Z713" s="345"/>
      <c r="AA713" s="384"/>
      <c r="AB713" s="378"/>
      <c r="AC713" s="384"/>
      <c r="AD713" s="387"/>
      <c r="AE713" s="339"/>
      <c r="AF713" s="342">
        <f>IF(AE713=0,0,IF(AG713=0,(EOMONTH(AE713,0)+1-(AE713)),(1+AG713-AE713)))</f>
        <v>0</v>
      </c>
      <c r="AG713" s="339"/>
      <c r="AH713" s="366">
        <f>+AF713+AF717+AF721</f>
        <v>0</v>
      </c>
      <c r="AI713" s="345"/>
      <c r="AJ713" s="348">
        <f>IFERROR(VLOOKUP(AI713,'COSTOS CTO 495-2025'!$B$6:$C$180,2,FALSE),0)</f>
        <v>0</v>
      </c>
      <c r="AK713" s="351">
        <f>+AH713*AJ713</f>
        <v>0</v>
      </c>
      <c r="AL713" s="339"/>
      <c r="AM713" s="342">
        <f>IF(AL713=0,0,IF(AN713=0,(EOMONTH(AL713,0)+1-(AL713)),(1+AN713-AL713)))</f>
        <v>0</v>
      </c>
      <c r="AN713" s="339"/>
      <c r="AO713" s="366">
        <f>+AM713+AM717+AM721</f>
        <v>0</v>
      </c>
      <c r="AP713" s="345"/>
      <c r="AQ713" s="357">
        <f>IFERROR(VLOOKUP(AP713,'COSTOS CTO 495-2025'!$B$6:$C$180,2,FALSE),0)</f>
        <v>0</v>
      </c>
      <c r="AR713" s="360">
        <f>+AQ713*AM713</f>
        <v>0</v>
      </c>
      <c r="AS713" s="224"/>
      <c r="AT713" s="225">
        <f>IFERROR(VLOOKUP(AS713,'COSTOS CTO 495-2025'!$B$6:$C$180,2,FALSE),0)</f>
        <v>0</v>
      </c>
      <c r="AU713" s="226"/>
      <c r="AV713" s="225">
        <f>IFERROR(VLOOKUP(AU713,'COSTOS CTO 495-2025'!$B$6:$C$239,2,FALSE),0)</f>
        <v>0</v>
      </c>
      <c r="AW713" s="227"/>
      <c r="AX713" s="225">
        <f>IFERROR(VLOOKUP(AW713,'COSTOS CTO 495-2025'!$B$6:$C$180,2,FALSE),0)</f>
        <v>0</v>
      </c>
      <c r="AY713" s="227"/>
      <c r="AZ713" s="225">
        <f>IFERROR(VLOOKUP(AY713,'COSTOS CTO 495-2025'!$B$6:$C$239,2,FALSE),0)</f>
        <v>0</v>
      </c>
      <c r="BA713" s="228"/>
      <c r="BB713" s="225">
        <f>IFERROR(VLOOKUP(BA713,'COSTOS CTO 495-2025'!$B$6:$C$289,2,FALSE),0)</f>
        <v>0</v>
      </c>
      <c r="BC713" s="229"/>
      <c r="BD713" s="225">
        <f>IFERROR(VLOOKUP(BC713,'COSTOS CTO 495-2025'!$B$6:$C$209,2,FALSE),0)</f>
        <v>0</v>
      </c>
      <c r="BE713" s="229"/>
      <c r="BF713" s="225">
        <f>IFERROR(VLOOKUP(BE713,'COSTOS CTO 495-2025'!$B$6:$C$180,2,FALSE),0)</f>
        <v>0</v>
      </c>
      <c r="BG713" s="369"/>
      <c r="BH713" s="363">
        <f>IFERROR(VLOOKUP(BG713,'COSTOS CTO 495-2025'!$B$6:$C$180,2,FALSE),0)</f>
        <v>0</v>
      </c>
      <c r="BI713" s="363">
        <f>+SUM(AZ716+AX716+BD716+AT716+AV716+BH716+AR713+AK713+BF716+BB716)</f>
        <v>0</v>
      </c>
      <c r="BJ713" s="363">
        <f>BI713+BI717+BI721</f>
        <v>0</v>
      </c>
      <c r="BK713" s="327"/>
      <c r="BL713" s="330"/>
      <c r="BM713" s="333"/>
    </row>
    <row r="714" spans="1:65" x14ac:dyDescent="0.3">
      <c r="A714" s="373"/>
      <c r="B714" s="376"/>
      <c r="C714" s="379"/>
      <c r="D714" s="379"/>
      <c r="E714" s="334"/>
      <c r="F714" s="373"/>
      <c r="G714" s="382"/>
      <c r="H714" s="385"/>
      <c r="I714" s="385"/>
      <c r="J714" s="379"/>
      <c r="K714" s="346"/>
      <c r="L714" s="346"/>
      <c r="M714" s="346"/>
      <c r="N714" s="379"/>
      <c r="O714" s="346"/>
      <c r="P714" s="346"/>
      <c r="Q714" s="379"/>
      <c r="R714" s="337"/>
      <c r="S714" s="379"/>
      <c r="T714" s="379"/>
      <c r="U714" s="379"/>
      <c r="V714" s="337"/>
      <c r="W714" s="379"/>
      <c r="X714" s="331"/>
      <c r="Y714" s="373"/>
      <c r="Z714" s="346"/>
      <c r="AA714" s="385"/>
      <c r="AB714" s="379"/>
      <c r="AC714" s="385"/>
      <c r="AD714" s="388"/>
      <c r="AE714" s="340"/>
      <c r="AF714" s="343"/>
      <c r="AG714" s="340"/>
      <c r="AH714" s="367"/>
      <c r="AI714" s="346"/>
      <c r="AJ714" s="349"/>
      <c r="AK714" s="352"/>
      <c r="AL714" s="340"/>
      <c r="AM714" s="343"/>
      <c r="AN714" s="340"/>
      <c r="AO714" s="367"/>
      <c r="AP714" s="346"/>
      <c r="AQ714" s="358"/>
      <c r="AR714" s="361"/>
      <c r="AS714" s="224"/>
      <c r="AT714" s="225">
        <f>IFERROR(VLOOKUP(AS714,'COSTOS CTO 495-2025'!$B$6:$C$180,2,FALSE),0)</f>
        <v>0</v>
      </c>
      <c r="AU714" s="226"/>
      <c r="AV714" s="225">
        <f>IFERROR(VLOOKUP(AU714,'COSTOS CTO 495-2025'!$B$6:$C$239,2,FALSE),0)</f>
        <v>0</v>
      </c>
      <c r="AW714" s="227"/>
      <c r="AX714" s="225">
        <f>IFERROR(VLOOKUP(AW714,'COSTOS CTO 495-2025'!$B$6:$C$180,2,FALSE),0)</f>
        <v>0</v>
      </c>
      <c r="AY714" s="227"/>
      <c r="AZ714" s="225">
        <f>IFERROR(VLOOKUP(AY714,'COSTOS CTO 495-2025'!$B$6:$C$239,2,FALSE),0)</f>
        <v>0</v>
      </c>
      <c r="BA714" s="228"/>
      <c r="BB714" s="225">
        <f>IFERROR(VLOOKUP(BA714,'COSTOS CTO 495-2025'!$B$6:$C$289,2,FALSE),0)</f>
        <v>0</v>
      </c>
      <c r="BC714" s="229"/>
      <c r="BD714" s="225">
        <f>IFERROR(VLOOKUP(BC714,'COSTOS CTO 495-2025'!$B$6:$C$209,2,FALSE),0)</f>
        <v>0</v>
      </c>
      <c r="BE714" s="229"/>
      <c r="BF714" s="225">
        <f>IFERROR(VLOOKUP(BE714,'COSTOS CTO 495-2025'!$B$6:$C$180,2,FALSE),0)</f>
        <v>0</v>
      </c>
      <c r="BG714" s="370"/>
      <c r="BH714" s="364">
        <f>IFERROR(VLOOKUP(BG714,'COSTOS CTO 495-2025'!$B$6:$C$180,2,FALSE),0)</f>
        <v>0</v>
      </c>
      <c r="BI714" s="364"/>
      <c r="BJ714" s="364"/>
      <c r="BK714" s="328"/>
      <c r="BL714" s="331"/>
      <c r="BM714" s="334"/>
    </row>
    <row r="715" spans="1:65" x14ac:dyDescent="0.3">
      <c r="A715" s="373"/>
      <c r="B715" s="376"/>
      <c r="C715" s="379"/>
      <c r="D715" s="379"/>
      <c r="E715" s="334"/>
      <c r="F715" s="373"/>
      <c r="G715" s="382"/>
      <c r="H715" s="385"/>
      <c r="I715" s="385"/>
      <c r="J715" s="379"/>
      <c r="K715" s="346"/>
      <c r="L715" s="346"/>
      <c r="M715" s="346"/>
      <c r="N715" s="379"/>
      <c r="O715" s="346"/>
      <c r="P715" s="346"/>
      <c r="Q715" s="379"/>
      <c r="R715" s="337"/>
      <c r="S715" s="379"/>
      <c r="T715" s="379"/>
      <c r="U715" s="379"/>
      <c r="V715" s="338"/>
      <c r="W715" s="379"/>
      <c r="X715" s="331"/>
      <c r="Y715" s="373"/>
      <c r="Z715" s="346"/>
      <c r="AA715" s="385"/>
      <c r="AB715" s="379"/>
      <c r="AC715" s="385"/>
      <c r="AD715" s="388"/>
      <c r="AE715" s="341"/>
      <c r="AF715" s="344"/>
      <c r="AG715" s="341"/>
      <c r="AH715" s="367"/>
      <c r="AI715" s="347"/>
      <c r="AJ715" s="350"/>
      <c r="AK715" s="353"/>
      <c r="AL715" s="341"/>
      <c r="AM715" s="344"/>
      <c r="AN715" s="341"/>
      <c r="AO715" s="367"/>
      <c r="AP715" s="347"/>
      <c r="AQ715" s="359"/>
      <c r="AR715" s="362"/>
      <c r="AS715" s="224"/>
      <c r="AT715" s="225">
        <f>IFERROR(VLOOKUP(AS715,'COSTOS CTO 495-2025'!$B$6:$C$180,2,FALSE),0)</f>
        <v>0</v>
      </c>
      <c r="AU715" s="226"/>
      <c r="AV715" s="225">
        <f>IFERROR(VLOOKUP(AU715,'COSTOS CTO 495-2025'!$B$6:$C$239,2,FALSE),0)</f>
        <v>0</v>
      </c>
      <c r="AW715" s="227"/>
      <c r="AX715" s="225">
        <f>IFERROR(VLOOKUP(AW715,'COSTOS CTO 495-2025'!$B$6:$C$180,2,FALSE),0)</f>
        <v>0</v>
      </c>
      <c r="AY715" s="227"/>
      <c r="AZ715" s="225">
        <f>IFERROR(VLOOKUP(AY715,'COSTOS CTO 495-2025'!$B$6:$C$239,2,FALSE),0)</f>
        <v>0</v>
      </c>
      <c r="BA715" s="228"/>
      <c r="BB715" s="225">
        <f>IFERROR(VLOOKUP(BA715,'COSTOS CTO 495-2025'!$B$6:$C$289,2,FALSE),0)</f>
        <v>0</v>
      </c>
      <c r="BC715" s="229"/>
      <c r="BD715" s="225">
        <f>IFERROR(VLOOKUP(BC715,'COSTOS CTO 495-2025'!$B$6:$C$209,2,FALSE),0)</f>
        <v>0</v>
      </c>
      <c r="BE715" s="229"/>
      <c r="BF715" s="225">
        <f>IFERROR(VLOOKUP(BE715,'COSTOS CTO 495-2025'!$B$6:$C$180,2,FALSE),0)</f>
        <v>0</v>
      </c>
      <c r="BG715" s="370"/>
      <c r="BH715" s="364">
        <f>IFERROR(VLOOKUP(BG715,'COSTOS CTO 495-2025'!$B$6:$C$180,2,FALSE),0)</f>
        <v>0</v>
      </c>
      <c r="BI715" s="364"/>
      <c r="BJ715" s="364"/>
      <c r="BK715" s="328"/>
      <c r="BL715" s="331"/>
      <c r="BM715" s="334"/>
    </row>
    <row r="716" spans="1:65" x14ac:dyDescent="0.3">
      <c r="A716" s="373"/>
      <c r="B716" s="376"/>
      <c r="C716" s="379"/>
      <c r="D716" s="379"/>
      <c r="E716" s="334"/>
      <c r="F716" s="373"/>
      <c r="G716" s="382"/>
      <c r="H716" s="385"/>
      <c r="I716" s="385"/>
      <c r="J716" s="379"/>
      <c r="K716" s="346"/>
      <c r="L716" s="346"/>
      <c r="M716" s="346"/>
      <c r="N716" s="379"/>
      <c r="O716" s="346"/>
      <c r="P716" s="346"/>
      <c r="Q716" s="379"/>
      <c r="R716" s="337"/>
      <c r="S716" s="379"/>
      <c r="T716" s="379"/>
      <c r="U716" s="379"/>
      <c r="V716" s="230"/>
      <c r="W716" s="379"/>
      <c r="X716" s="331"/>
      <c r="Y716" s="373"/>
      <c r="Z716" s="346"/>
      <c r="AA716" s="385"/>
      <c r="AB716" s="379"/>
      <c r="AC716" s="385"/>
      <c r="AD716" s="388"/>
      <c r="AE716" s="231"/>
      <c r="AF716" s="232"/>
      <c r="AG716" s="230"/>
      <c r="AH716" s="367"/>
      <c r="AI716" s="230"/>
      <c r="AJ716" s="230"/>
      <c r="AK716" s="233"/>
      <c r="AL716" s="230"/>
      <c r="AM716" s="230"/>
      <c r="AN716" s="230"/>
      <c r="AO716" s="367"/>
      <c r="AP716" s="230"/>
      <c r="AQ716" s="230"/>
      <c r="AR716" s="230"/>
      <c r="AS716" s="234"/>
      <c r="AT716" s="235">
        <f>+SUM(AT713:AT715)</f>
        <v>0</v>
      </c>
      <c r="AU716" s="234"/>
      <c r="AV716" s="235">
        <f>+SUM(AV713:AV715)</f>
        <v>0</v>
      </c>
      <c r="AW716" s="235"/>
      <c r="AX716" s="235">
        <f>+SUM(AX713:AX715)</f>
        <v>0</v>
      </c>
      <c r="AY716" s="234"/>
      <c r="AZ716" s="235">
        <f>+SUM(AZ713:AZ715)</f>
        <v>0</v>
      </c>
      <c r="BA716" s="235"/>
      <c r="BB716" s="235">
        <f>BB713+BB714+BB715</f>
        <v>0</v>
      </c>
      <c r="BC716" s="236"/>
      <c r="BD716" s="235">
        <f>+BD713+BD714+BD715</f>
        <v>0</v>
      </c>
      <c r="BE716" s="236"/>
      <c r="BF716" s="235">
        <f>+SUM(BF713:BF715)</f>
        <v>0</v>
      </c>
      <c r="BG716" s="370"/>
      <c r="BH716" s="364">
        <f>IFERROR(VLOOKUP(BG716,'COSTOS CTO 495-2025'!$B$6:$C$180,2,FALSE),0)</f>
        <v>0</v>
      </c>
      <c r="BI716" s="365"/>
      <c r="BJ716" s="364"/>
      <c r="BK716" s="328"/>
      <c r="BL716" s="331"/>
      <c r="BM716" s="334"/>
    </row>
    <row r="717" spans="1:65" x14ac:dyDescent="0.3">
      <c r="A717" s="373"/>
      <c r="B717" s="376"/>
      <c r="C717" s="379"/>
      <c r="D717" s="379"/>
      <c r="E717" s="334"/>
      <c r="F717" s="373"/>
      <c r="G717" s="382"/>
      <c r="H717" s="385"/>
      <c r="I717" s="385"/>
      <c r="J717" s="379"/>
      <c r="K717" s="346"/>
      <c r="L717" s="346"/>
      <c r="M717" s="346"/>
      <c r="N717" s="379"/>
      <c r="O717" s="346"/>
      <c r="P717" s="346"/>
      <c r="Q717" s="379"/>
      <c r="R717" s="337"/>
      <c r="S717" s="379"/>
      <c r="T717" s="379"/>
      <c r="U717" s="379"/>
      <c r="V717" s="336"/>
      <c r="W717" s="379"/>
      <c r="X717" s="331"/>
      <c r="Y717" s="373"/>
      <c r="Z717" s="346"/>
      <c r="AA717" s="385"/>
      <c r="AB717" s="379"/>
      <c r="AC717" s="385"/>
      <c r="AD717" s="388"/>
      <c r="AE717" s="339"/>
      <c r="AF717" s="342">
        <f>IF(AE717=0,0,IF(AG717=0,(EOMONTH(AE717,0)+1-(AE717)),(1+AG717-AE717)))</f>
        <v>0</v>
      </c>
      <c r="AG717" s="327"/>
      <c r="AH717" s="367"/>
      <c r="AI717" s="345"/>
      <c r="AJ717" s="348">
        <f>IFERROR(VLOOKUP(AI717,'COSTOS CTO 495-2025'!$B$6:$C$180,2,FALSE),0)</f>
        <v>0</v>
      </c>
      <c r="AK717" s="351">
        <f>+AF717*AJ717</f>
        <v>0</v>
      </c>
      <c r="AL717" s="354"/>
      <c r="AM717" s="342">
        <f>IF(AL717=0,0,IF(AN717=0,(EOMONTH(AL717,0)+1-(AL717)),(1+AN717-AL717)))</f>
        <v>0</v>
      </c>
      <c r="AN717" s="354"/>
      <c r="AO717" s="367"/>
      <c r="AP717" s="345"/>
      <c r="AQ717" s="357">
        <f>IFERROR(VLOOKUP(AP717,'COSTOS CTO 495-2025'!$B$6:$C$180,2,FALSE),0)</f>
        <v>0</v>
      </c>
      <c r="AR717" s="360">
        <f>+AQ717*AM717</f>
        <v>0</v>
      </c>
      <c r="AS717" s="224"/>
      <c r="AT717" s="225">
        <f>IFERROR(VLOOKUP(AS717,'COSTOS CTO 495-2025'!$B$6:$C$180,2,FALSE),0)</f>
        <v>0</v>
      </c>
      <c r="AU717" s="226"/>
      <c r="AV717" s="225">
        <f>IFERROR(VLOOKUP(AU717,'COSTOS CTO 495-2025'!$B$6:$C$239,2,FALSE),0)</f>
        <v>0</v>
      </c>
      <c r="AW717" s="227"/>
      <c r="AX717" s="225">
        <f>IFERROR(VLOOKUP(AW717,'COSTOS CTO 495-2025'!$B$6:$C$180,2,FALSE),0)</f>
        <v>0</v>
      </c>
      <c r="AY717" s="227"/>
      <c r="AZ717" s="225">
        <f>IFERROR(VLOOKUP(AY717,'COSTOS CTO 495-2025'!$B$6:$C$239,2,FALSE),0)</f>
        <v>0</v>
      </c>
      <c r="BA717" s="228"/>
      <c r="BB717" s="225">
        <f>IFERROR(VLOOKUP(BA717,'COSTOS CTO 495-2025'!$B$6:$C$289,2,FALSE),0)</f>
        <v>0</v>
      </c>
      <c r="BC717" s="229"/>
      <c r="BD717" s="225">
        <f>IFERROR(VLOOKUP(BC717,'COSTOS CTO 495-2025'!$B$6:$C$209,2,FALSE),0)</f>
        <v>0</v>
      </c>
      <c r="BE717" s="229"/>
      <c r="BF717" s="225">
        <f>IFERROR(VLOOKUP(BE717,'COSTOS CTO 495-2025'!$B$6:$C$180,2,FALSE),0)</f>
        <v>0</v>
      </c>
      <c r="BG717" s="370"/>
      <c r="BH717" s="364">
        <f>IFERROR(VLOOKUP(BG717,'COSTOS CTO 495-2025'!$B$6:$C$180,2,FALSE),0)</f>
        <v>0</v>
      </c>
      <c r="BI717" s="363">
        <f>+SUM(AZ720+AX720+BD720+AT720+AV720+BH720+AR717+AK717+BF720+BB720)</f>
        <v>0</v>
      </c>
      <c r="BJ717" s="364"/>
      <c r="BK717" s="328"/>
      <c r="BL717" s="331"/>
      <c r="BM717" s="334"/>
    </row>
    <row r="718" spans="1:65" x14ac:dyDescent="0.3">
      <c r="A718" s="373"/>
      <c r="B718" s="376"/>
      <c r="C718" s="379"/>
      <c r="D718" s="379"/>
      <c r="E718" s="334"/>
      <c r="F718" s="373"/>
      <c r="G718" s="382"/>
      <c r="H718" s="385"/>
      <c r="I718" s="385"/>
      <c r="J718" s="379"/>
      <c r="K718" s="346"/>
      <c r="L718" s="346"/>
      <c r="M718" s="346"/>
      <c r="N718" s="379"/>
      <c r="O718" s="346"/>
      <c r="P718" s="346"/>
      <c r="Q718" s="379"/>
      <c r="R718" s="337"/>
      <c r="S718" s="379"/>
      <c r="T718" s="379"/>
      <c r="U718" s="379"/>
      <c r="V718" s="337"/>
      <c r="W718" s="379"/>
      <c r="X718" s="331"/>
      <c r="Y718" s="373"/>
      <c r="Z718" s="346"/>
      <c r="AA718" s="385"/>
      <c r="AB718" s="379"/>
      <c r="AC718" s="385"/>
      <c r="AD718" s="388"/>
      <c r="AE718" s="340"/>
      <c r="AF718" s="343"/>
      <c r="AG718" s="328"/>
      <c r="AH718" s="367"/>
      <c r="AI718" s="346"/>
      <c r="AJ718" s="349"/>
      <c r="AK718" s="352"/>
      <c r="AL718" s="355"/>
      <c r="AM718" s="343"/>
      <c r="AN718" s="355"/>
      <c r="AO718" s="367"/>
      <c r="AP718" s="346"/>
      <c r="AQ718" s="358"/>
      <c r="AR718" s="361"/>
      <c r="AS718" s="224"/>
      <c r="AT718" s="225">
        <f>IFERROR(VLOOKUP(AS718,'COSTOS CTO 495-2025'!$B$6:$C$180,2,FALSE),0)</f>
        <v>0</v>
      </c>
      <c r="AU718" s="226"/>
      <c r="AV718" s="225">
        <f>IFERROR(VLOOKUP(AU718,'COSTOS CTO 495-2025'!$B$6:$C$239,2,FALSE),0)</f>
        <v>0</v>
      </c>
      <c r="AW718" s="227"/>
      <c r="AX718" s="225">
        <f>IFERROR(VLOOKUP(AW718,'COSTOS CTO 495-2025'!$B$6:$C$180,2,FALSE),0)</f>
        <v>0</v>
      </c>
      <c r="AY718" s="227"/>
      <c r="AZ718" s="225">
        <f>IFERROR(VLOOKUP(AY718,'COSTOS CTO 495-2025'!$B$6:$C$239,2,FALSE),0)</f>
        <v>0</v>
      </c>
      <c r="BA718" s="228"/>
      <c r="BB718" s="225">
        <f>IFERROR(VLOOKUP(BA718,'COSTOS CTO 495-2025'!$B$6:$C$289,2,FALSE),0)</f>
        <v>0</v>
      </c>
      <c r="BC718" s="229"/>
      <c r="BD718" s="225">
        <f>IFERROR(VLOOKUP(BC718,'COSTOS CTO 495-2025'!$B$6:$C$209,2,FALSE),0)</f>
        <v>0</v>
      </c>
      <c r="BE718" s="229"/>
      <c r="BF718" s="225">
        <f>IFERROR(VLOOKUP(BE718,'COSTOS CTO 495-2025'!$B$6:$C$180,2,FALSE),0)</f>
        <v>0</v>
      </c>
      <c r="BG718" s="370"/>
      <c r="BH718" s="364">
        <f>IFERROR(VLOOKUP(BG718,'COSTOS CTO 495-2025'!$B$6:$C$180,2,FALSE),0)</f>
        <v>0</v>
      </c>
      <c r="BI718" s="364"/>
      <c r="BJ718" s="364"/>
      <c r="BK718" s="328"/>
      <c r="BL718" s="331"/>
      <c r="BM718" s="334"/>
    </row>
    <row r="719" spans="1:65" x14ac:dyDescent="0.3">
      <c r="A719" s="373"/>
      <c r="B719" s="376"/>
      <c r="C719" s="379"/>
      <c r="D719" s="379"/>
      <c r="E719" s="334"/>
      <c r="F719" s="373"/>
      <c r="G719" s="382"/>
      <c r="H719" s="385"/>
      <c r="I719" s="385"/>
      <c r="J719" s="379"/>
      <c r="K719" s="346"/>
      <c r="L719" s="346"/>
      <c r="M719" s="346"/>
      <c r="N719" s="379"/>
      <c r="O719" s="346"/>
      <c r="P719" s="346"/>
      <c r="Q719" s="379"/>
      <c r="R719" s="337"/>
      <c r="S719" s="379"/>
      <c r="T719" s="379"/>
      <c r="U719" s="379"/>
      <c r="V719" s="338"/>
      <c r="W719" s="379"/>
      <c r="X719" s="331"/>
      <c r="Y719" s="373"/>
      <c r="Z719" s="346"/>
      <c r="AA719" s="385"/>
      <c r="AB719" s="379"/>
      <c r="AC719" s="385"/>
      <c r="AD719" s="388"/>
      <c r="AE719" s="341"/>
      <c r="AF719" s="344"/>
      <c r="AG719" s="329"/>
      <c r="AH719" s="367"/>
      <c r="AI719" s="347"/>
      <c r="AJ719" s="350"/>
      <c r="AK719" s="353"/>
      <c r="AL719" s="356"/>
      <c r="AM719" s="344"/>
      <c r="AN719" s="356"/>
      <c r="AO719" s="367"/>
      <c r="AP719" s="347"/>
      <c r="AQ719" s="359"/>
      <c r="AR719" s="362"/>
      <c r="AS719" s="224"/>
      <c r="AT719" s="225">
        <f>IFERROR(VLOOKUP(AS719,'COSTOS CTO 495-2025'!$B$6:$C$180,2,FALSE),0)</f>
        <v>0</v>
      </c>
      <c r="AU719" s="226"/>
      <c r="AV719" s="225">
        <f>IFERROR(VLOOKUP(AU719,'COSTOS CTO 495-2025'!$B$6:$C$239,2,FALSE),0)</f>
        <v>0</v>
      </c>
      <c r="AW719" s="227"/>
      <c r="AX719" s="225">
        <f>IFERROR(VLOOKUP(AW719,'COSTOS CTO 495-2025'!$B$6:$C$180,2,FALSE),0)</f>
        <v>0</v>
      </c>
      <c r="AY719" s="227"/>
      <c r="AZ719" s="225">
        <f>IFERROR(VLOOKUP(AY719,'COSTOS CTO 495-2025'!$B$6:$C$239,2,FALSE),0)</f>
        <v>0</v>
      </c>
      <c r="BA719" s="228"/>
      <c r="BB719" s="225">
        <f>IFERROR(VLOOKUP(BA719,'COSTOS CTO 495-2025'!$B$6:$C$289,2,FALSE),0)</f>
        <v>0</v>
      </c>
      <c r="BC719" s="229"/>
      <c r="BD719" s="225">
        <f>IFERROR(VLOOKUP(BC719,'COSTOS CTO 495-2025'!$B$6:$C$209,2,FALSE),0)</f>
        <v>0</v>
      </c>
      <c r="BE719" s="229"/>
      <c r="BF719" s="225">
        <f>IFERROR(VLOOKUP(BE719,'COSTOS CTO 495-2025'!$B$6:$C$180,2,FALSE),0)</f>
        <v>0</v>
      </c>
      <c r="BG719" s="370"/>
      <c r="BH719" s="364">
        <f>IFERROR(VLOOKUP(BG719,'COSTOS CTO 495-2025'!$B$6:$C$180,2,FALSE),0)</f>
        <v>0</v>
      </c>
      <c r="BI719" s="364"/>
      <c r="BJ719" s="364"/>
      <c r="BK719" s="328"/>
      <c r="BL719" s="331"/>
      <c r="BM719" s="334"/>
    </row>
    <row r="720" spans="1:65" x14ac:dyDescent="0.3">
      <c r="A720" s="373"/>
      <c r="B720" s="376"/>
      <c r="C720" s="379"/>
      <c r="D720" s="379"/>
      <c r="E720" s="334"/>
      <c r="F720" s="373"/>
      <c r="G720" s="382"/>
      <c r="H720" s="385"/>
      <c r="I720" s="385"/>
      <c r="J720" s="379"/>
      <c r="K720" s="346"/>
      <c r="L720" s="346"/>
      <c r="M720" s="346"/>
      <c r="N720" s="379"/>
      <c r="O720" s="346"/>
      <c r="P720" s="346"/>
      <c r="Q720" s="379"/>
      <c r="R720" s="337"/>
      <c r="S720" s="379"/>
      <c r="T720" s="379"/>
      <c r="U720" s="379"/>
      <c r="V720" s="230"/>
      <c r="W720" s="379"/>
      <c r="X720" s="331"/>
      <c r="Y720" s="373"/>
      <c r="Z720" s="346"/>
      <c r="AA720" s="385"/>
      <c r="AB720" s="379"/>
      <c r="AC720" s="385"/>
      <c r="AD720" s="388"/>
      <c r="AE720" s="231"/>
      <c r="AF720" s="232"/>
      <c r="AG720" s="230"/>
      <c r="AH720" s="367"/>
      <c r="AI720" s="230"/>
      <c r="AJ720" s="230"/>
      <c r="AK720" s="233"/>
      <c r="AL720" s="230"/>
      <c r="AM720" s="230"/>
      <c r="AN720" s="230"/>
      <c r="AO720" s="367"/>
      <c r="AP720" s="233"/>
      <c r="AQ720" s="233"/>
      <c r="AR720" s="233"/>
      <c r="AS720" s="234"/>
      <c r="AT720" s="235">
        <f>+SUM(AT717:AT719)</f>
        <v>0</v>
      </c>
      <c r="AU720" s="234"/>
      <c r="AV720" s="235">
        <f>+SUM(AV717:AV719)</f>
        <v>0</v>
      </c>
      <c r="AW720" s="235"/>
      <c r="AX720" s="235">
        <f>+SUM(AX717:AX719)</f>
        <v>0</v>
      </c>
      <c r="AY720" s="234"/>
      <c r="AZ720" s="235">
        <f>+SUM(AZ717:AZ719)</f>
        <v>0</v>
      </c>
      <c r="BA720" s="235"/>
      <c r="BB720" s="235">
        <f>SUM(BB717:BB719)</f>
        <v>0</v>
      </c>
      <c r="BC720" s="236"/>
      <c r="BD720" s="235">
        <f>+SUM(BD717:BD719)</f>
        <v>0</v>
      </c>
      <c r="BE720" s="236"/>
      <c r="BF720" s="235">
        <f>+SUM(BF717:BF719)</f>
        <v>0</v>
      </c>
      <c r="BG720" s="370"/>
      <c r="BH720" s="364">
        <f>IFERROR(VLOOKUP(BG720,'COSTOS CTO 495-2025'!$B$6:$C$180,2,FALSE),0)</f>
        <v>0</v>
      </c>
      <c r="BI720" s="365"/>
      <c r="BJ720" s="364"/>
      <c r="BK720" s="328"/>
      <c r="BL720" s="331"/>
      <c r="BM720" s="334"/>
    </row>
    <row r="721" spans="1:65" x14ac:dyDescent="0.3">
      <c r="A721" s="373"/>
      <c r="B721" s="376"/>
      <c r="C721" s="379"/>
      <c r="D721" s="379"/>
      <c r="E721" s="334"/>
      <c r="F721" s="373"/>
      <c r="G721" s="382"/>
      <c r="H721" s="385"/>
      <c r="I721" s="385"/>
      <c r="J721" s="379"/>
      <c r="K721" s="346"/>
      <c r="L721" s="346"/>
      <c r="M721" s="346"/>
      <c r="N721" s="379"/>
      <c r="O721" s="346"/>
      <c r="P721" s="346"/>
      <c r="Q721" s="379"/>
      <c r="R721" s="337"/>
      <c r="S721" s="379"/>
      <c r="T721" s="379"/>
      <c r="U721" s="379"/>
      <c r="V721" s="336"/>
      <c r="W721" s="379"/>
      <c r="X721" s="331"/>
      <c r="Y721" s="373"/>
      <c r="Z721" s="346"/>
      <c r="AA721" s="385"/>
      <c r="AB721" s="379"/>
      <c r="AC721" s="385"/>
      <c r="AD721" s="388"/>
      <c r="AE721" s="339"/>
      <c r="AF721" s="342">
        <f>IF(AE721=0,0,IF(AG721=0,(EOMONTH(AE721,0)+1-(AE721)),(1+AG721-AE721)))</f>
        <v>0</v>
      </c>
      <c r="AG721" s="327"/>
      <c r="AH721" s="367"/>
      <c r="AI721" s="345"/>
      <c r="AJ721" s="348">
        <f>IFERROR(VLOOKUP(AI721,'COSTOS CTO 495-2025'!$B$6:$C$180,2,FALSE),0)</f>
        <v>0</v>
      </c>
      <c r="AK721" s="351">
        <f>+AF721*AJ721</f>
        <v>0</v>
      </c>
      <c r="AL721" s="354"/>
      <c r="AM721" s="342">
        <f>IF(AL721=0,0,IF(AN721=0,(EOMONTH(AL721,0)+1-(AL721)),(1+AN721-AL721)))</f>
        <v>0</v>
      </c>
      <c r="AN721" s="354"/>
      <c r="AO721" s="367"/>
      <c r="AP721" s="345"/>
      <c r="AQ721" s="357">
        <f>IFERROR(VLOOKUP(AP721,'COSTOS CTO 495-2025'!$B$6:$C$180,2,FALSE),0)</f>
        <v>0</v>
      </c>
      <c r="AR721" s="360">
        <f>+AQ721*AM721</f>
        <v>0</v>
      </c>
      <c r="AS721" s="224"/>
      <c r="AT721" s="225">
        <f>IFERROR(VLOOKUP(AS721,'COSTOS CTO 495-2025'!$B$6:$C$180,2,FALSE),0)</f>
        <v>0</v>
      </c>
      <c r="AU721" s="226"/>
      <c r="AV721" s="225">
        <f>IFERROR(VLOOKUP(AU721,'COSTOS CTO 495-2025'!$B$6:$C$239,2,FALSE),0)</f>
        <v>0</v>
      </c>
      <c r="AW721" s="227"/>
      <c r="AX721" s="225">
        <f>IFERROR(VLOOKUP(AW721,'COSTOS CTO 495-2025'!$B$6:$C$180,2,FALSE),0)</f>
        <v>0</v>
      </c>
      <c r="AY721" s="227"/>
      <c r="AZ721" s="225">
        <f>IFERROR(VLOOKUP(AY721,'COSTOS CTO 495-2025'!$B$6:$C$239,2,FALSE),0)</f>
        <v>0</v>
      </c>
      <c r="BA721" s="228"/>
      <c r="BB721" s="225">
        <f>IFERROR(VLOOKUP(BA721,'COSTOS CTO 495-2025'!$B$6:$C$289,2,FALSE),0)</f>
        <v>0</v>
      </c>
      <c r="BC721" s="229"/>
      <c r="BD721" s="225">
        <f>IFERROR(VLOOKUP(BC721,'COSTOS CTO 495-2025'!$B$6:$C$209,2,FALSE),0)</f>
        <v>0</v>
      </c>
      <c r="BE721" s="229"/>
      <c r="BF721" s="225">
        <f>IFERROR(VLOOKUP(BE721,'COSTOS CTO 495-2025'!$B$6:$C$209,2,FALSE),0)</f>
        <v>0</v>
      </c>
      <c r="BG721" s="370"/>
      <c r="BH721" s="364">
        <f>IFERROR(VLOOKUP(BG721,'COSTOS CTO 495-2025'!$B$6:$C$180,2,FALSE),0)</f>
        <v>0</v>
      </c>
      <c r="BI721" s="363">
        <f>+SUM(AZ724+AX724+BD724+AT724+AV724+BH724+AR721+AK721+BF724+BB724)</f>
        <v>0</v>
      </c>
      <c r="BJ721" s="364"/>
      <c r="BK721" s="328"/>
      <c r="BL721" s="331"/>
      <c r="BM721" s="334"/>
    </row>
    <row r="722" spans="1:65" x14ac:dyDescent="0.3">
      <c r="A722" s="373"/>
      <c r="B722" s="376"/>
      <c r="C722" s="379"/>
      <c r="D722" s="379"/>
      <c r="E722" s="334"/>
      <c r="F722" s="373"/>
      <c r="G722" s="382"/>
      <c r="H722" s="385"/>
      <c r="I722" s="385"/>
      <c r="J722" s="379"/>
      <c r="K722" s="346"/>
      <c r="L722" s="346"/>
      <c r="M722" s="346"/>
      <c r="N722" s="379"/>
      <c r="O722" s="346"/>
      <c r="P722" s="346"/>
      <c r="Q722" s="379"/>
      <c r="R722" s="337"/>
      <c r="S722" s="379"/>
      <c r="T722" s="379"/>
      <c r="U722" s="379"/>
      <c r="V722" s="337"/>
      <c r="W722" s="379"/>
      <c r="X722" s="331"/>
      <c r="Y722" s="373"/>
      <c r="Z722" s="346"/>
      <c r="AA722" s="385"/>
      <c r="AB722" s="379"/>
      <c r="AC722" s="385"/>
      <c r="AD722" s="388"/>
      <c r="AE722" s="340"/>
      <c r="AF722" s="343"/>
      <c r="AG722" s="328"/>
      <c r="AH722" s="367"/>
      <c r="AI722" s="346"/>
      <c r="AJ722" s="349"/>
      <c r="AK722" s="352"/>
      <c r="AL722" s="355"/>
      <c r="AM722" s="343"/>
      <c r="AN722" s="355"/>
      <c r="AO722" s="367"/>
      <c r="AP722" s="346"/>
      <c r="AQ722" s="358"/>
      <c r="AR722" s="361"/>
      <c r="AS722" s="224"/>
      <c r="AT722" s="225">
        <f>IFERROR(VLOOKUP(AS722,'COSTOS CTO 495-2025'!$B$6:$C$180,2,FALSE),0)</f>
        <v>0</v>
      </c>
      <c r="AU722" s="226"/>
      <c r="AV722" s="225">
        <f>IFERROR(VLOOKUP(AU722,'COSTOS CTO 495-2025'!$B$6:$C$239,2,FALSE),0)</f>
        <v>0</v>
      </c>
      <c r="AW722" s="227"/>
      <c r="AX722" s="225">
        <f>IFERROR(VLOOKUP(AW722,'COSTOS CTO 495-2025'!$B$6:$C$180,2,FALSE),0)</f>
        <v>0</v>
      </c>
      <c r="AY722" s="227"/>
      <c r="AZ722" s="225">
        <f>IFERROR(VLOOKUP(AY722,'COSTOS CTO 495-2025'!$B$6:$C$239,2,FALSE),0)</f>
        <v>0</v>
      </c>
      <c r="BA722" s="228"/>
      <c r="BB722" s="225">
        <f>IFERROR(VLOOKUP(BA722,'COSTOS CTO 495-2025'!$B$6:$C$289,2,FALSE),0)</f>
        <v>0</v>
      </c>
      <c r="BC722" s="229"/>
      <c r="BD722" s="225">
        <f>IFERROR(VLOOKUP(BC722,'COSTOS CTO 495-2025'!$B$6:$C$209,2,FALSE),0)</f>
        <v>0</v>
      </c>
      <c r="BE722" s="229"/>
      <c r="BF722" s="225">
        <f>IFERROR(VLOOKUP(BE722,'COSTOS CTO 495-2025'!$B$6:$C$209,2,FALSE),0)</f>
        <v>0</v>
      </c>
      <c r="BG722" s="370"/>
      <c r="BH722" s="364">
        <f>IFERROR(VLOOKUP(BG722,'COSTOS CTO 495-2025'!$B$6:$C$180,2,FALSE),0)</f>
        <v>0</v>
      </c>
      <c r="BI722" s="364"/>
      <c r="BJ722" s="364"/>
      <c r="BK722" s="328"/>
      <c r="BL722" s="331"/>
      <c r="BM722" s="334"/>
    </row>
    <row r="723" spans="1:65" x14ac:dyDescent="0.3">
      <c r="A723" s="373"/>
      <c r="B723" s="376"/>
      <c r="C723" s="379"/>
      <c r="D723" s="379"/>
      <c r="E723" s="334"/>
      <c r="F723" s="373"/>
      <c r="G723" s="382"/>
      <c r="H723" s="385"/>
      <c r="I723" s="385"/>
      <c r="J723" s="379"/>
      <c r="K723" s="346"/>
      <c r="L723" s="346"/>
      <c r="M723" s="346"/>
      <c r="N723" s="379"/>
      <c r="O723" s="346"/>
      <c r="P723" s="346"/>
      <c r="Q723" s="379"/>
      <c r="R723" s="337"/>
      <c r="S723" s="379"/>
      <c r="T723" s="379"/>
      <c r="U723" s="379"/>
      <c r="V723" s="338"/>
      <c r="W723" s="379"/>
      <c r="X723" s="331"/>
      <c r="Y723" s="373"/>
      <c r="Z723" s="346"/>
      <c r="AA723" s="385"/>
      <c r="AB723" s="379"/>
      <c r="AC723" s="385"/>
      <c r="AD723" s="388"/>
      <c r="AE723" s="341"/>
      <c r="AF723" s="344"/>
      <c r="AG723" s="329"/>
      <c r="AH723" s="367"/>
      <c r="AI723" s="347"/>
      <c r="AJ723" s="350"/>
      <c r="AK723" s="353"/>
      <c r="AL723" s="356"/>
      <c r="AM723" s="344"/>
      <c r="AN723" s="356"/>
      <c r="AO723" s="367"/>
      <c r="AP723" s="347"/>
      <c r="AQ723" s="359"/>
      <c r="AR723" s="362"/>
      <c r="AS723" s="224"/>
      <c r="AT723" s="225">
        <f>IFERROR(VLOOKUP(AS723,'COSTOS CTO 495-2025'!$B$6:$C$180,2,FALSE),0)</f>
        <v>0</v>
      </c>
      <c r="AU723" s="226"/>
      <c r="AV723" s="225">
        <f>IFERROR(VLOOKUP(AU723,'COSTOS CTO 495-2025'!$B$6:$C$239,2,FALSE),0)</f>
        <v>0</v>
      </c>
      <c r="AW723" s="227"/>
      <c r="AX723" s="225">
        <f>IFERROR(VLOOKUP(AW723,'COSTOS CTO 495-2025'!$B$6:$C$180,2,FALSE),0)</f>
        <v>0</v>
      </c>
      <c r="AY723" s="227"/>
      <c r="AZ723" s="225">
        <f>IFERROR(VLOOKUP(AY723,'COSTOS CTO 495-2025'!$B$6:$C$239,2,FALSE),0)</f>
        <v>0</v>
      </c>
      <c r="BA723" s="228"/>
      <c r="BB723" s="225">
        <f>IFERROR(VLOOKUP(BA723,'COSTOS CTO 495-2025'!$B$6:$C$289,2,FALSE),0)</f>
        <v>0</v>
      </c>
      <c r="BC723" s="229"/>
      <c r="BD723" s="225">
        <f>IFERROR(VLOOKUP(BC723,'COSTOS CTO 495-2025'!$B$6:$C$209,2,FALSE),0)</f>
        <v>0</v>
      </c>
      <c r="BE723" s="229"/>
      <c r="BF723" s="225">
        <f>IFERROR(VLOOKUP(BE723,'COSTOS CTO 495-2025'!$B$6:$C$209,2,FALSE),0)</f>
        <v>0</v>
      </c>
      <c r="BG723" s="370"/>
      <c r="BH723" s="364">
        <f>IFERROR(VLOOKUP(BG723,'COSTOS CTO 495-2025'!$B$6:$C$180,2,FALSE),0)</f>
        <v>0</v>
      </c>
      <c r="BI723" s="364"/>
      <c r="BJ723" s="364"/>
      <c r="BK723" s="328"/>
      <c r="BL723" s="331"/>
      <c r="BM723" s="334"/>
    </row>
    <row r="724" spans="1:65" x14ac:dyDescent="0.3">
      <c r="A724" s="374"/>
      <c r="B724" s="377"/>
      <c r="C724" s="380"/>
      <c r="D724" s="380"/>
      <c r="E724" s="335"/>
      <c r="F724" s="374"/>
      <c r="G724" s="383"/>
      <c r="H724" s="386"/>
      <c r="I724" s="386"/>
      <c r="J724" s="380"/>
      <c r="K724" s="347"/>
      <c r="L724" s="347"/>
      <c r="M724" s="347"/>
      <c r="N724" s="380"/>
      <c r="O724" s="347"/>
      <c r="P724" s="347"/>
      <c r="Q724" s="380"/>
      <c r="R724" s="338"/>
      <c r="S724" s="380"/>
      <c r="T724" s="380"/>
      <c r="U724" s="380"/>
      <c r="V724" s="230"/>
      <c r="W724" s="380"/>
      <c r="X724" s="332"/>
      <c r="Y724" s="374"/>
      <c r="Z724" s="347"/>
      <c r="AA724" s="386"/>
      <c r="AB724" s="380"/>
      <c r="AC724" s="386"/>
      <c r="AD724" s="389"/>
      <c r="AE724" s="231"/>
      <c r="AF724" s="232"/>
      <c r="AG724" s="230"/>
      <c r="AH724" s="368"/>
      <c r="AI724" s="230"/>
      <c r="AJ724" s="230"/>
      <c r="AK724" s="233"/>
      <c r="AL724" s="230"/>
      <c r="AM724" s="230"/>
      <c r="AN724" s="230"/>
      <c r="AO724" s="368"/>
      <c r="AP724" s="233"/>
      <c r="AQ724" s="233"/>
      <c r="AR724" s="233"/>
      <c r="AS724" s="234"/>
      <c r="AT724" s="235">
        <f>+SUM(AT721:AT723)</f>
        <v>0</v>
      </c>
      <c r="AU724" s="234"/>
      <c r="AV724" s="235">
        <f>+SUM(AV721:AV723)</f>
        <v>0</v>
      </c>
      <c r="AW724" s="235"/>
      <c r="AX724" s="235">
        <f>+SUM(AX721:AX723)</f>
        <v>0</v>
      </c>
      <c r="AY724" s="234"/>
      <c r="AZ724" s="235">
        <f>+SUM(AZ721:AZ723)</f>
        <v>0</v>
      </c>
      <c r="BA724" s="235"/>
      <c r="BB724" s="235">
        <f>SUM(BB721:BB723)</f>
        <v>0</v>
      </c>
      <c r="BC724" s="236"/>
      <c r="BD724" s="235">
        <f>+SUM(BD721:BD723)</f>
        <v>0</v>
      </c>
      <c r="BE724" s="236"/>
      <c r="BF724" s="235">
        <f>+SUM(BF721:BF723)</f>
        <v>0</v>
      </c>
      <c r="BG724" s="371"/>
      <c r="BH724" s="365">
        <f>IFERROR(VLOOKUP(BG724,'COSTOS CTO 495-2025'!$B$6:$C$180,2,FALSE),0)</f>
        <v>0</v>
      </c>
      <c r="BI724" s="365"/>
      <c r="BJ724" s="365"/>
      <c r="BK724" s="329"/>
      <c r="BL724" s="332"/>
      <c r="BM724" s="335"/>
    </row>
    <row r="725" spans="1:65" x14ac:dyDescent="0.3">
      <c r="A725" s="372"/>
      <c r="B725" s="375"/>
      <c r="C725" s="378"/>
      <c r="D725" s="378"/>
      <c r="E725" s="333"/>
      <c r="F725" s="372"/>
      <c r="G725" s="381"/>
      <c r="H725" s="384"/>
      <c r="I725" s="384"/>
      <c r="J725" s="378"/>
      <c r="K725" s="345"/>
      <c r="L725" s="345"/>
      <c r="M725" s="345"/>
      <c r="N725" s="378"/>
      <c r="O725" s="345"/>
      <c r="P725" s="345"/>
      <c r="Q725" s="378"/>
      <c r="R725" s="336"/>
      <c r="S725" s="378"/>
      <c r="T725" s="378"/>
      <c r="U725" s="378"/>
      <c r="V725" s="336"/>
      <c r="W725" s="378"/>
      <c r="X725" s="330"/>
      <c r="Y725" s="372"/>
      <c r="Z725" s="345"/>
      <c r="AA725" s="384"/>
      <c r="AB725" s="378"/>
      <c r="AC725" s="384"/>
      <c r="AD725" s="387"/>
      <c r="AE725" s="339"/>
      <c r="AF725" s="342">
        <f>IF(AE725=0,0,IF(AG725=0,(EOMONTH(AE725,0)+1-(AE725)),(1+AG725-AE725)))</f>
        <v>0</v>
      </c>
      <c r="AG725" s="339"/>
      <c r="AH725" s="366">
        <f>+AF725+AF729+AF733</f>
        <v>0</v>
      </c>
      <c r="AI725" s="345"/>
      <c r="AJ725" s="348">
        <f>IFERROR(VLOOKUP(AI725,'COSTOS CTO 495-2025'!$B$6:$C$180,2,FALSE),0)</f>
        <v>0</v>
      </c>
      <c r="AK725" s="351">
        <f>+AH725*AJ725</f>
        <v>0</v>
      </c>
      <c r="AL725" s="339"/>
      <c r="AM725" s="342">
        <f>IF(AL725=0,0,IF(AN725=0,(EOMONTH(AL725,0)+1-(AL725)),(1+AN725-AL725)))</f>
        <v>0</v>
      </c>
      <c r="AN725" s="339"/>
      <c r="AO725" s="366">
        <f>+AM725+AM729+AM733</f>
        <v>0</v>
      </c>
      <c r="AP725" s="345"/>
      <c r="AQ725" s="357">
        <f>IFERROR(VLOOKUP(AP725,'COSTOS CTO 495-2025'!$B$6:$C$180,2,FALSE),0)</f>
        <v>0</v>
      </c>
      <c r="AR725" s="360">
        <f>+AQ725*AM725</f>
        <v>0</v>
      </c>
      <c r="AS725" s="224"/>
      <c r="AT725" s="225">
        <f>IFERROR(VLOOKUP(AS725,'COSTOS CTO 495-2025'!$B$6:$C$180,2,FALSE),0)</f>
        <v>0</v>
      </c>
      <c r="AU725" s="226"/>
      <c r="AV725" s="225">
        <f>IFERROR(VLOOKUP(AU725,'COSTOS CTO 495-2025'!$B$6:$C$239,2,FALSE),0)</f>
        <v>0</v>
      </c>
      <c r="AW725" s="227"/>
      <c r="AX725" s="225">
        <f>IFERROR(VLOOKUP(AW725,'COSTOS CTO 495-2025'!$B$6:$C$180,2,FALSE),0)</f>
        <v>0</v>
      </c>
      <c r="AY725" s="227"/>
      <c r="AZ725" s="225">
        <f>IFERROR(VLOOKUP(AY725,'COSTOS CTO 495-2025'!$B$6:$C$239,2,FALSE),0)</f>
        <v>0</v>
      </c>
      <c r="BA725" s="228"/>
      <c r="BB725" s="225">
        <f>IFERROR(VLOOKUP(BA725,'COSTOS CTO 495-2025'!$B$6:$C$289,2,FALSE),0)</f>
        <v>0</v>
      </c>
      <c r="BC725" s="229"/>
      <c r="BD725" s="225">
        <f>IFERROR(VLOOKUP(BC725,'COSTOS CTO 495-2025'!$B$6:$C$209,2,FALSE),0)</f>
        <v>0</v>
      </c>
      <c r="BE725" s="229"/>
      <c r="BF725" s="225">
        <f>IFERROR(VLOOKUP(BE725,'COSTOS CTO 495-2025'!$B$6:$C$180,2,FALSE),0)</f>
        <v>0</v>
      </c>
      <c r="BG725" s="369"/>
      <c r="BH725" s="363">
        <f>IFERROR(VLOOKUP(BG725,'COSTOS CTO 495-2025'!$B$6:$C$180,2,FALSE),0)</f>
        <v>0</v>
      </c>
      <c r="BI725" s="363">
        <f>+SUM(AZ728+AX728+BD728+AT728+AV728+BH728+AR725+AK725+BF728+BB728)</f>
        <v>0</v>
      </c>
      <c r="BJ725" s="363">
        <f>BI725+BI729+BI733</f>
        <v>0</v>
      </c>
      <c r="BK725" s="327"/>
      <c r="BL725" s="330"/>
      <c r="BM725" s="333"/>
    </row>
    <row r="726" spans="1:65" x14ac:dyDescent="0.3">
      <c r="A726" s="373"/>
      <c r="B726" s="376"/>
      <c r="C726" s="379"/>
      <c r="D726" s="379"/>
      <c r="E726" s="334"/>
      <c r="F726" s="373"/>
      <c r="G726" s="382"/>
      <c r="H726" s="385"/>
      <c r="I726" s="385"/>
      <c r="J726" s="379"/>
      <c r="K726" s="346"/>
      <c r="L726" s="346"/>
      <c r="M726" s="346"/>
      <c r="N726" s="379"/>
      <c r="O726" s="346"/>
      <c r="P726" s="346"/>
      <c r="Q726" s="379"/>
      <c r="R726" s="337"/>
      <c r="S726" s="379"/>
      <c r="T726" s="379"/>
      <c r="U726" s="379"/>
      <c r="V726" s="337"/>
      <c r="W726" s="379"/>
      <c r="X726" s="331"/>
      <c r="Y726" s="373"/>
      <c r="Z726" s="346"/>
      <c r="AA726" s="385"/>
      <c r="AB726" s="379"/>
      <c r="AC726" s="385"/>
      <c r="AD726" s="388"/>
      <c r="AE726" s="340"/>
      <c r="AF726" s="343"/>
      <c r="AG726" s="340"/>
      <c r="AH726" s="367"/>
      <c r="AI726" s="346"/>
      <c r="AJ726" s="349"/>
      <c r="AK726" s="352"/>
      <c r="AL726" s="340"/>
      <c r="AM726" s="343"/>
      <c r="AN726" s="340"/>
      <c r="AO726" s="367"/>
      <c r="AP726" s="346"/>
      <c r="AQ726" s="358"/>
      <c r="AR726" s="361"/>
      <c r="AS726" s="224"/>
      <c r="AT726" s="225">
        <f>IFERROR(VLOOKUP(AS726,'COSTOS CTO 495-2025'!$B$6:$C$180,2,FALSE),0)</f>
        <v>0</v>
      </c>
      <c r="AU726" s="226"/>
      <c r="AV726" s="225">
        <f>IFERROR(VLOOKUP(AU726,'COSTOS CTO 495-2025'!$B$6:$C$239,2,FALSE),0)</f>
        <v>0</v>
      </c>
      <c r="AW726" s="227"/>
      <c r="AX726" s="225">
        <f>IFERROR(VLOOKUP(AW726,'COSTOS CTO 495-2025'!$B$6:$C$180,2,FALSE),0)</f>
        <v>0</v>
      </c>
      <c r="AY726" s="227"/>
      <c r="AZ726" s="225">
        <f>IFERROR(VLOOKUP(AY726,'COSTOS CTO 495-2025'!$B$6:$C$239,2,FALSE),0)</f>
        <v>0</v>
      </c>
      <c r="BA726" s="228"/>
      <c r="BB726" s="225">
        <f>IFERROR(VLOOKUP(BA726,'COSTOS CTO 495-2025'!$B$6:$C$289,2,FALSE),0)</f>
        <v>0</v>
      </c>
      <c r="BC726" s="229"/>
      <c r="BD726" s="225">
        <f>IFERROR(VLOOKUP(BC726,'COSTOS CTO 495-2025'!$B$6:$C$209,2,FALSE),0)</f>
        <v>0</v>
      </c>
      <c r="BE726" s="229"/>
      <c r="BF726" s="225">
        <f>IFERROR(VLOOKUP(BE726,'COSTOS CTO 495-2025'!$B$6:$C$180,2,FALSE),0)</f>
        <v>0</v>
      </c>
      <c r="BG726" s="370"/>
      <c r="BH726" s="364">
        <f>IFERROR(VLOOKUP(BG726,'COSTOS CTO 495-2025'!$B$6:$C$180,2,FALSE),0)</f>
        <v>0</v>
      </c>
      <c r="BI726" s="364"/>
      <c r="BJ726" s="364"/>
      <c r="BK726" s="328"/>
      <c r="BL726" s="331"/>
      <c r="BM726" s="334"/>
    </row>
    <row r="727" spans="1:65" x14ac:dyDescent="0.3">
      <c r="A727" s="373"/>
      <c r="B727" s="376"/>
      <c r="C727" s="379"/>
      <c r="D727" s="379"/>
      <c r="E727" s="334"/>
      <c r="F727" s="373"/>
      <c r="G727" s="382"/>
      <c r="H727" s="385"/>
      <c r="I727" s="385"/>
      <c r="J727" s="379"/>
      <c r="K727" s="346"/>
      <c r="L727" s="346"/>
      <c r="M727" s="346"/>
      <c r="N727" s="379"/>
      <c r="O727" s="346"/>
      <c r="P727" s="346"/>
      <c r="Q727" s="379"/>
      <c r="R727" s="337"/>
      <c r="S727" s="379"/>
      <c r="T727" s="379"/>
      <c r="U727" s="379"/>
      <c r="V727" s="338"/>
      <c r="W727" s="379"/>
      <c r="X727" s="331"/>
      <c r="Y727" s="373"/>
      <c r="Z727" s="346"/>
      <c r="AA727" s="385"/>
      <c r="AB727" s="379"/>
      <c r="AC727" s="385"/>
      <c r="AD727" s="388"/>
      <c r="AE727" s="341"/>
      <c r="AF727" s="344"/>
      <c r="AG727" s="341"/>
      <c r="AH727" s="367"/>
      <c r="AI727" s="347"/>
      <c r="AJ727" s="350"/>
      <c r="AK727" s="353"/>
      <c r="AL727" s="341"/>
      <c r="AM727" s="344"/>
      <c r="AN727" s="341"/>
      <c r="AO727" s="367"/>
      <c r="AP727" s="347"/>
      <c r="AQ727" s="359"/>
      <c r="AR727" s="362"/>
      <c r="AS727" s="224"/>
      <c r="AT727" s="225">
        <f>IFERROR(VLOOKUP(AS727,'COSTOS CTO 495-2025'!$B$6:$C$180,2,FALSE),0)</f>
        <v>0</v>
      </c>
      <c r="AU727" s="226"/>
      <c r="AV727" s="225">
        <f>IFERROR(VLOOKUP(AU727,'COSTOS CTO 495-2025'!$B$6:$C$239,2,FALSE),0)</f>
        <v>0</v>
      </c>
      <c r="AW727" s="227"/>
      <c r="AX727" s="225">
        <f>IFERROR(VLOOKUP(AW727,'COSTOS CTO 495-2025'!$B$6:$C$180,2,FALSE),0)</f>
        <v>0</v>
      </c>
      <c r="AY727" s="227"/>
      <c r="AZ727" s="225">
        <f>IFERROR(VLOOKUP(AY727,'COSTOS CTO 495-2025'!$B$6:$C$239,2,FALSE),0)</f>
        <v>0</v>
      </c>
      <c r="BA727" s="228"/>
      <c r="BB727" s="225">
        <f>IFERROR(VLOOKUP(BA727,'COSTOS CTO 495-2025'!$B$6:$C$289,2,FALSE),0)</f>
        <v>0</v>
      </c>
      <c r="BC727" s="229"/>
      <c r="BD727" s="225">
        <f>IFERROR(VLOOKUP(BC727,'COSTOS CTO 495-2025'!$B$6:$C$209,2,FALSE),0)</f>
        <v>0</v>
      </c>
      <c r="BE727" s="229"/>
      <c r="BF727" s="225">
        <f>IFERROR(VLOOKUP(BE727,'COSTOS CTO 495-2025'!$B$6:$C$180,2,FALSE),0)</f>
        <v>0</v>
      </c>
      <c r="BG727" s="370"/>
      <c r="BH727" s="364">
        <f>IFERROR(VLOOKUP(BG727,'COSTOS CTO 495-2025'!$B$6:$C$180,2,FALSE),0)</f>
        <v>0</v>
      </c>
      <c r="BI727" s="364"/>
      <c r="BJ727" s="364"/>
      <c r="BK727" s="328"/>
      <c r="BL727" s="331"/>
      <c r="BM727" s="334"/>
    </row>
    <row r="728" spans="1:65" x14ac:dyDescent="0.3">
      <c r="A728" s="373"/>
      <c r="B728" s="376"/>
      <c r="C728" s="379"/>
      <c r="D728" s="379"/>
      <c r="E728" s="334"/>
      <c r="F728" s="373"/>
      <c r="G728" s="382"/>
      <c r="H728" s="385"/>
      <c r="I728" s="385"/>
      <c r="J728" s="379"/>
      <c r="K728" s="346"/>
      <c r="L728" s="346"/>
      <c r="M728" s="346"/>
      <c r="N728" s="379"/>
      <c r="O728" s="346"/>
      <c r="P728" s="346"/>
      <c r="Q728" s="379"/>
      <c r="R728" s="337"/>
      <c r="S728" s="379"/>
      <c r="T728" s="379"/>
      <c r="U728" s="379"/>
      <c r="V728" s="230"/>
      <c r="W728" s="379"/>
      <c r="X728" s="331"/>
      <c r="Y728" s="373"/>
      <c r="Z728" s="346"/>
      <c r="AA728" s="385"/>
      <c r="AB728" s="379"/>
      <c r="AC728" s="385"/>
      <c r="AD728" s="388"/>
      <c r="AE728" s="231"/>
      <c r="AF728" s="232"/>
      <c r="AG728" s="230"/>
      <c r="AH728" s="367"/>
      <c r="AI728" s="230"/>
      <c r="AJ728" s="230"/>
      <c r="AK728" s="233"/>
      <c r="AL728" s="230"/>
      <c r="AM728" s="230"/>
      <c r="AN728" s="230"/>
      <c r="AO728" s="367"/>
      <c r="AP728" s="230"/>
      <c r="AQ728" s="230"/>
      <c r="AR728" s="230"/>
      <c r="AS728" s="234"/>
      <c r="AT728" s="235">
        <f>+SUM(AT725:AT727)</f>
        <v>0</v>
      </c>
      <c r="AU728" s="234"/>
      <c r="AV728" s="235">
        <f>+SUM(AV725:AV727)</f>
        <v>0</v>
      </c>
      <c r="AW728" s="235"/>
      <c r="AX728" s="235">
        <f>+SUM(AX725:AX727)</f>
        <v>0</v>
      </c>
      <c r="AY728" s="234"/>
      <c r="AZ728" s="235">
        <f>+SUM(AZ725:AZ727)</f>
        <v>0</v>
      </c>
      <c r="BA728" s="235"/>
      <c r="BB728" s="235">
        <f>BB725+BB726+BB727</f>
        <v>0</v>
      </c>
      <c r="BC728" s="236"/>
      <c r="BD728" s="235">
        <f>+BD725+BD726+BD727</f>
        <v>0</v>
      </c>
      <c r="BE728" s="236"/>
      <c r="BF728" s="235">
        <f>+SUM(BF725:BF727)</f>
        <v>0</v>
      </c>
      <c r="BG728" s="370"/>
      <c r="BH728" s="364">
        <f>IFERROR(VLOOKUP(BG728,'COSTOS CTO 495-2025'!$B$6:$C$180,2,FALSE),0)</f>
        <v>0</v>
      </c>
      <c r="BI728" s="365"/>
      <c r="BJ728" s="364"/>
      <c r="BK728" s="328"/>
      <c r="BL728" s="331"/>
      <c r="BM728" s="334"/>
    </row>
    <row r="729" spans="1:65" x14ac:dyDescent="0.3">
      <c r="A729" s="373"/>
      <c r="B729" s="376"/>
      <c r="C729" s="379"/>
      <c r="D729" s="379"/>
      <c r="E729" s="334"/>
      <c r="F729" s="373"/>
      <c r="G729" s="382"/>
      <c r="H729" s="385"/>
      <c r="I729" s="385"/>
      <c r="J729" s="379"/>
      <c r="K729" s="346"/>
      <c r="L729" s="346"/>
      <c r="M729" s="346"/>
      <c r="N729" s="379"/>
      <c r="O729" s="346"/>
      <c r="P729" s="346"/>
      <c r="Q729" s="379"/>
      <c r="R729" s="337"/>
      <c r="S729" s="379"/>
      <c r="T729" s="379"/>
      <c r="U729" s="379"/>
      <c r="V729" s="336"/>
      <c r="W729" s="379"/>
      <c r="X729" s="331"/>
      <c r="Y729" s="373"/>
      <c r="Z729" s="346"/>
      <c r="AA729" s="385"/>
      <c r="AB729" s="379"/>
      <c r="AC729" s="385"/>
      <c r="AD729" s="388"/>
      <c r="AE729" s="339"/>
      <c r="AF729" s="342">
        <f>IF(AE729=0,0,IF(AG729=0,(EOMONTH(AE729,0)+1-(AE729)),(1+AG729-AE729)))</f>
        <v>0</v>
      </c>
      <c r="AG729" s="327"/>
      <c r="AH729" s="367"/>
      <c r="AI729" s="345"/>
      <c r="AJ729" s="348">
        <f>IFERROR(VLOOKUP(AI729,'COSTOS CTO 495-2025'!$B$6:$C$180,2,FALSE),0)</f>
        <v>0</v>
      </c>
      <c r="AK729" s="351">
        <f>+AF729*AJ729</f>
        <v>0</v>
      </c>
      <c r="AL729" s="354"/>
      <c r="AM729" s="342">
        <f>IF(AL729=0,0,IF(AN729=0,(EOMONTH(AL729,0)+1-(AL729)),(1+AN729-AL729)))</f>
        <v>0</v>
      </c>
      <c r="AN729" s="354"/>
      <c r="AO729" s="367"/>
      <c r="AP729" s="345"/>
      <c r="AQ729" s="357">
        <f>IFERROR(VLOOKUP(AP729,'COSTOS CTO 495-2025'!$B$6:$C$180,2,FALSE),0)</f>
        <v>0</v>
      </c>
      <c r="AR729" s="360">
        <f>+AQ729*AM729</f>
        <v>0</v>
      </c>
      <c r="AS729" s="224"/>
      <c r="AT729" s="225">
        <f>IFERROR(VLOOKUP(AS729,'COSTOS CTO 495-2025'!$B$6:$C$180,2,FALSE),0)</f>
        <v>0</v>
      </c>
      <c r="AU729" s="226"/>
      <c r="AV729" s="225">
        <f>IFERROR(VLOOKUP(AU729,'COSTOS CTO 495-2025'!$B$6:$C$239,2,FALSE),0)</f>
        <v>0</v>
      </c>
      <c r="AW729" s="227"/>
      <c r="AX729" s="225">
        <f>IFERROR(VLOOKUP(AW729,'COSTOS CTO 495-2025'!$B$6:$C$180,2,FALSE),0)</f>
        <v>0</v>
      </c>
      <c r="AY729" s="227"/>
      <c r="AZ729" s="225">
        <f>IFERROR(VLOOKUP(AY729,'COSTOS CTO 495-2025'!$B$6:$C$239,2,FALSE),0)</f>
        <v>0</v>
      </c>
      <c r="BA729" s="228"/>
      <c r="BB729" s="225">
        <f>IFERROR(VLOOKUP(BA729,'COSTOS CTO 495-2025'!$B$6:$C$289,2,FALSE),0)</f>
        <v>0</v>
      </c>
      <c r="BC729" s="229"/>
      <c r="BD729" s="225">
        <f>IFERROR(VLOOKUP(BC729,'COSTOS CTO 495-2025'!$B$6:$C$209,2,FALSE),0)</f>
        <v>0</v>
      </c>
      <c r="BE729" s="229"/>
      <c r="BF729" s="225">
        <f>IFERROR(VLOOKUP(BE729,'COSTOS CTO 495-2025'!$B$6:$C$180,2,FALSE),0)</f>
        <v>0</v>
      </c>
      <c r="BG729" s="370"/>
      <c r="BH729" s="364">
        <f>IFERROR(VLOOKUP(BG729,'COSTOS CTO 495-2025'!$B$6:$C$180,2,FALSE),0)</f>
        <v>0</v>
      </c>
      <c r="BI729" s="363">
        <f>+SUM(AZ732+AX732+BD732+AT732+AV732+BH732+AR729+AK729+BF732+BB732)</f>
        <v>0</v>
      </c>
      <c r="BJ729" s="364"/>
      <c r="BK729" s="328"/>
      <c r="BL729" s="331"/>
      <c r="BM729" s="334"/>
    </row>
    <row r="730" spans="1:65" x14ac:dyDescent="0.3">
      <c r="A730" s="373"/>
      <c r="B730" s="376"/>
      <c r="C730" s="379"/>
      <c r="D730" s="379"/>
      <c r="E730" s="334"/>
      <c r="F730" s="373"/>
      <c r="G730" s="382"/>
      <c r="H730" s="385"/>
      <c r="I730" s="385"/>
      <c r="J730" s="379"/>
      <c r="K730" s="346"/>
      <c r="L730" s="346"/>
      <c r="M730" s="346"/>
      <c r="N730" s="379"/>
      <c r="O730" s="346"/>
      <c r="P730" s="346"/>
      <c r="Q730" s="379"/>
      <c r="R730" s="337"/>
      <c r="S730" s="379"/>
      <c r="T730" s="379"/>
      <c r="U730" s="379"/>
      <c r="V730" s="337"/>
      <c r="W730" s="379"/>
      <c r="X730" s="331"/>
      <c r="Y730" s="373"/>
      <c r="Z730" s="346"/>
      <c r="AA730" s="385"/>
      <c r="AB730" s="379"/>
      <c r="AC730" s="385"/>
      <c r="AD730" s="388"/>
      <c r="AE730" s="340"/>
      <c r="AF730" s="343"/>
      <c r="AG730" s="328"/>
      <c r="AH730" s="367"/>
      <c r="AI730" s="346"/>
      <c r="AJ730" s="349"/>
      <c r="AK730" s="352"/>
      <c r="AL730" s="355"/>
      <c r="AM730" s="343"/>
      <c r="AN730" s="355"/>
      <c r="AO730" s="367"/>
      <c r="AP730" s="346"/>
      <c r="AQ730" s="358"/>
      <c r="AR730" s="361"/>
      <c r="AS730" s="224"/>
      <c r="AT730" s="225">
        <f>IFERROR(VLOOKUP(AS730,'COSTOS CTO 495-2025'!$B$6:$C$180,2,FALSE),0)</f>
        <v>0</v>
      </c>
      <c r="AU730" s="226"/>
      <c r="AV730" s="225">
        <f>IFERROR(VLOOKUP(AU730,'COSTOS CTO 495-2025'!$B$6:$C$239,2,FALSE),0)</f>
        <v>0</v>
      </c>
      <c r="AW730" s="227"/>
      <c r="AX730" s="225">
        <f>IFERROR(VLOOKUP(AW730,'COSTOS CTO 495-2025'!$B$6:$C$180,2,FALSE),0)</f>
        <v>0</v>
      </c>
      <c r="AY730" s="227"/>
      <c r="AZ730" s="225">
        <f>IFERROR(VLOOKUP(AY730,'COSTOS CTO 495-2025'!$B$6:$C$239,2,FALSE),0)</f>
        <v>0</v>
      </c>
      <c r="BA730" s="228"/>
      <c r="BB730" s="225">
        <f>IFERROR(VLOOKUP(BA730,'COSTOS CTO 495-2025'!$B$6:$C$289,2,FALSE),0)</f>
        <v>0</v>
      </c>
      <c r="BC730" s="229"/>
      <c r="BD730" s="225">
        <f>IFERROR(VLOOKUP(BC730,'COSTOS CTO 495-2025'!$B$6:$C$209,2,FALSE),0)</f>
        <v>0</v>
      </c>
      <c r="BE730" s="229"/>
      <c r="BF730" s="225">
        <f>IFERROR(VLOOKUP(BE730,'COSTOS CTO 495-2025'!$B$6:$C$180,2,FALSE),0)</f>
        <v>0</v>
      </c>
      <c r="BG730" s="370"/>
      <c r="BH730" s="364">
        <f>IFERROR(VLOOKUP(BG730,'COSTOS CTO 495-2025'!$B$6:$C$180,2,FALSE),0)</f>
        <v>0</v>
      </c>
      <c r="BI730" s="364"/>
      <c r="BJ730" s="364"/>
      <c r="BK730" s="328"/>
      <c r="BL730" s="331"/>
      <c r="BM730" s="334"/>
    </row>
    <row r="731" spans="1:65" x14ac:dyDescent="0.3">
      <c r="A731" s="373"/>
      <c r="B731" s="376"/>
      <c r="C731" s="379"/>
      <c r="D731" s="379"/>
      <c r="E731" s="334"/>
      <c r="F731" s="373"/>
      <c r="G731" s="382"/>
      <c r="H731" s="385"/>
      <c r="I731" s="385"/>
      <c r="J731" s="379"/>
      <c r="K731" s="346"/>
      <c r="L731" s="346"/>
      <c r="M731" s="346"/>
      <c r="N731" s="379"/>
      <c r="O731" s="346"/>
      <c r="P731" s="346"/>
      <c r="Q731" s="379"/>
      <c r="R731" s="337"/>
      <c r="S731" s="379"/>
      <c r="T731" s="379"/>
      <c r="U731" s="379"/>
      <c r="V731" s="338"/>
      <c r="W731" s="379"/>
      <c r="X731" s="331"/>
      <c r="Y731" s="373"/>
      <c r="Z731" s="346"/>
      <c r="AA731" s="385"/>
      <c r="AB731" s="379"/>
      <c r="AC731" s="385"/>
      <c r="AD731" s="388"/>
      <c r="AE731" s="341"/>
      <c r="AF731" s="344"/>
      <c r="AG731" s="329"/>
      <c r="AH731" s="367"/>
      <c r="AI731" s="347"/>
      <c r="AJ731" s="350"/>
      <c r="AK731" s="353"/>
      <c r="AL731" s="356"/>
      <c r="AM731" s="344"/>
      <c r="AN731" s="356"/>
      <c r="AO731" s="367"/>
      <c r="AP731" s="347"/>
      <c r="AQ731" s="359"/>
      <c r="AR731" s="362"/>
      <c r="AS731" s="224"/>
      <c r="AT731" s="225">
        <f>IFERROR(VLOOKUP(AS731,'COSTOS CTO 495-2025'!$B$6:$C$180,2,FALSE),0)</f>
        <v>0</v>
      </c>
      <c r="AU731" s="226"/>
      <c r="AV731" s="225">
        <f>IFERROR(VLOOKUP(AU731,'COSTOS CTO 495-2025'!$B$6:$C$239,2,FALSE),0)</f>
        <v>0</v>
      </c>
      <c r="AW731" s="227"/>
      <c r="AX731" s="225">
        <f>IFERROR(VLOOKUP(AW731,'COSTOS CTO 495-2025'!$B$6:$C$180,2,FALSE),0)</f>
        <v>0</v>
      </c>
      <c r="AY731" s="227"/>
      <c r="AZ731" s="225">
        <f>IFERROR(VLOOKUP(AY731,'COSTOS CTO 495-2025'!$B$6:$C$239,2,FALSE),0)</f>
        <v>0</v>
      </c>
      <c r="BA731" s="228"/>
      <c r="BB731" s="225">
        <f>IFERROR(VLOOKUP(BA731,'COSTOS CTO 495-2025'!$B$6:$C$289,2,FALSE),0)</f>
        <v>0</v>
      </c>
      <c r="BC731" s="229"/>
      <c r="BD731" s="225">
        <f>IFERROR(VLOOKUP(BC731,'COSTOS CTO 495-2025'!$B$6:$C$209,2,FALSE),0)</f>
        <v>0</v>
      </c>
      <c r="BE731" s="229"/>
      <c r="BF731" s="225">
        <f>IFERROR(VLOOKUP(BE731,'COSTOS CTO 495-2025'!$B$6:$C$180,2,FALSE),0)</f>
        <v>0</v>
      </c>
      <c r="BG731" s="370"/>
      <c r="BH731" s="364">
        <f>IFERROR(VLOOKUP(BG731,'COSTOS CTO 495-2025'!$B$6:$C$180,2,FALSE),0)</f>
        <v>0</v>
      </c>
      <c r="BI731" s="364"/>
      <c r="BJ731" s="364"/>
      <c r="BK731" s="328"/>
      <c r="BL731" s="331"/>
      <c r="BM731" s="334"/>
    </row>
    <row r="732" spans="1:65" x14ac:dyDescent="0.3">
      <c r="A732" s="373"/>
      <c r="B732" s="376"/>
      <c r="C732" s="379"/>
      <c r="D732" s="379"/>
      <c r="E732" s="334"/>
      <c r="F732" s="373"/>
      <c r="G732" s="382"/>
      <c r="H732" s="385"/>
      <c r="I732" s="385"/>
      <c r="J732" s="379"/>
      <c r="K732" s="346"/>
      <c r="L732" s="346"/>
      <c r="M732" s="346"/>
      <c r="N732" s="379"/>
      <c r="O732" s="346"/>
      <c r="P732" s="346"/>
      <c r="Q732" s="379"/>
      <c r="R732" s="337"/>
      <c r="S732" s="379"/>
      <c r="T732" s="379"/>
      <c r="U732" s="379"/>
      <c r="V732" s="230"/>
      <c r="W732" s="379"/>
      <c r="X732" s="331"/>
      <c r="Y732" s="373"/>
      <c r="Z732" s="346"/>
      <c r="AA732" s="385"/>
      <c r="AB732" s="379"/>
      <c r="AC732" s="385"/>
      <c r="AD732" s="388"/>
      <c r="AE732" s="231"/>
      <c r="AF732" s="232"/>
      <c r="AG732" s="230"/>
      <c r="AH732" s="367"/>
      <c r="AI732" s="230"/>
      <c r="AJ732" s="230"/>
      <c r="AK732" s="233"/>
      <c r="AL732" s="230"/>
      <c r="AM732" s="230"/>
      <c r="AN732" s="230"/>
      <c r="AO732" s="367"/>
      <c r="AP732" s="233"/>
      <c r="AQ732" s="233"/>
      <c r="AR732" s="233"/>
      <c r="AS732" s="234"/>
      <c r="AT732" s="235">
        <f>+SUM(AT729:AT731)</f>
        <v>0</v>
      </c>
      <c r="AU732" s="234"/>
      <c r="AV732" s="235">
        <f>+SUM(AV729:AV731)</f>
        <v>0</v>
      </c>
      <c r="AW732" s="235"/>
      <c r="AX732" s="235">
        <f>+SUM(AX729:AX731)</f>
        <v>0</v>
      </c>
      <c r="AY732" s="234"/>
      <c r="AZ732" s="235">
        <f>+SUM(AZ729:AZ731)</f>
        <v>0</v>
      </c>
      <c r="BA732" s="235"/>
      <c r="BB732" s="235">
        <f>SUM(BB729:BB731)</f>
        <v>0</v>
      </c>
      <c r="BC732" s="236"/>
      <c r="BD732" s="235">
        <f>+SUM(BD729:BD731)</f>
        <v>0</v>
      </c>
      <c r="BE732" s="236"/>
      <c r="BF732" s="235">
        <f>+SUM(BF729:BF731)</f>
        <v>0</v>
      </c>
      <c r="BG732" s="370"/>
      <c r="BH732" s="364">
        <f>IFERROR(VLOOKUP(BG732,'COSTOS CTO 495-2025'!$B$6:$C$180,2,FALSE),0)</f>
        <v>0</v>
      </c>
      <c r="BI732" s="365"/>
      <c r="BJ732" s="364"/>
      <c r="BK732" s="328"/>
      <c r="BL732" s="331"/>
      <c r="BM732" s="334"/>
    </row>
    <row r="733" spans="1:65" x14ac:dyDescent="0.3">
      <c r="A733" s="373"/>
      <c r="B733" s="376"/>
      <c r="C733" s="379"/>
      <c r="D733" s="379"/>
      <c r="E733" s="334"/>
      <c r="F733" s="373"/>
      <c r="G733" s="382"/>
      <c r="H733" s="385"/>
      <c r="I733" s="385"/>
      <c r="J733" s="379"/>
      <c r="K733" s="346"/>
      <c r="L733" s="346"/>
      <c r="M733" s="346"/>
      <c r="N733" s="379"/>
      <c r="O733" s="346"/>
      <c r="P733" s="346"/>
      <c r="Q733" s="379"/>
      <c r="R733" s="337"/>
      <c r="S733" s="379"/>
      <c r="T733" s="379"/>
      <c r="U733" s="379"/>
      <c r="V733" s="336"/>
      <c r="W733" s="379"/>
      <c r="X733" s="331"/>
      <c r="Y733" s="373"/>
      <c r="Z733" s="346"/>
      <c r="AA733" s="385"/>
      <c r="AB733" s="379"/>
      <c r="AC733" s="385"/>
      <c r="AD733" s="388"/>
      <c r="AE733" s="339"/>
      <c r="AF733" s="342">
        <f>IF(AE733=0,0,IF(AG733=0,(EOMONTH(AE733,0)+1-(AE733)),(1+AG733-AE733)))</f>
        <v>0</v>
      </c>
      <c r="AG733" s="327"/>
      <c r="AH733" s="367"/>
      <c r="AI733" s="345"/>
      <c r="AJ733" s="348">
        <f>IFERROR(VLOOKUP(AI733,'COSTOS CTO 495-2025'!$B$6:$C$180,2,FALSE),0)</f>
        <v>0</v>
      </c>
      <c r="AK733" s="351">
        <f>+AF733*AJ733</f>
        <v>0</v>
      </c>
      <c r="AL733" s="354"/>
      <c r="AM733" s="342">
        <f>IF(AL733=0,0,IF(AN733=0,(EOMONTH(AL733,0)+1-(AL733)),(1+AN733-AL733)))</f>
        <v>0</v>
      </c>
      <c r="AN733" s="354"/>
      <c r="AO733" s="367"/>
      <c r="AP733" s="345"/>
      <c r="AQ733" s="357">
        <f>IFERROR(VLOOKUP(AP733,'COSTOS CTO 495-2025'!$B$6:$C$180,2,FALSE),0)</f>
        <v>0</v>
      </c>
      <c r="AR733" s="360">
        <f>+AQ733*AM733</f>
        <v>0</v>
      </c>
      <c r="AS733" s="224"/>
      <c r="AT733" s="225">
        <f>IFERROR(VLOOKUP(AS733,'COSTOS CTO 495-2025'!$B$6:$C$180,2,FALSE),0)</f>
        <v>0</v>
      </c>
      <c r="AU733" s="226"/>
      <c r="AV733" s="225">
        <f>IFERROR(VLOOKUP(AU733,'COSTOS CTO 495-2025'!$B$6:$C$239,2,FALSE),0)</f>
        <v>0</v>
      </c>
      <c r="AW733" s="227"/>
      <c r="AX733" s="225">
        <f>IFERROR(VLOOKUP(AW733,'COSTOS CTO 495-2025'!$B$6:$C$180,2,FALSE),0)</f>
        <v>0</v>
      </c>
      <c r="AY733" s="227"/>
      <c r="AZ733" s="225">
        <f>IFERROR(VLOOKUP(AY733,'COSTOS CTO 495-2025'!$B$6:$C$239,2,FALSE),0)</f>
        <v>0</v>
      </c>
      <c r="BA733" s="228"/>
      <c r="BB733" s="225">
        <f>IFERROR(VLOOKUP(BA733,'COSTOS CTO 495-2025'!$B$6:$C$289,2,FALSE),0)</f>
        <v>0</v>
      </c>
      <c r="BC733" s="229"/>
      <c r="BD733" s="225">
        <f>IFERROR(VLOOKUP(BC733,'COSTOS CTO 495-2025'!$B$6:$C$209,2,FALSE),0)</f>
        <v>0</v>
      </c>
      <c r="BE733" s="229"/>
      <c r="BF733" s="225">
        <f>IFERROR(VLOOKUP(BE733,'COSTOS CTO 495-2025'!$B$6:$C$209,2,FALSE),0)</f>
        <v>0</v>
      </c>
      <c r="BG733" s="370"/>
      <c r="BH733" s="364">
        <f>IFERROR(VLOOKUP(BG733,'COSTOS CTO 495-2025'!$B$6:$C$180,2,FALSE),0)</f>
        <v>0</v>
      </c>
      <c r="BI733" s="363">
        <f>+SUM(AZ736+AX736+BD736+AT736+AV736+BH736+AR733+AK733+BF736+BB736)</f>
        <v>0</v>
      </c>
      <c r="BJ733" s="364"/>
      <c r="BK733" s="328"/>
      <c r="BL733" s="331"/>
      <c r="BM733" s="334"/>
    </row>
    <row r="734" spans="1:65" x14ac:dyDescent="0.3">
      <c r="A734" s="373"/>
      <c r="B734" s="376"/>
      <c r="C734" s="379"/>
      <c r="D734" s="379"/>
      <c r="E734" s="334"/>
      <c r="F734" s="373"/>
      <c r="G734" s="382"/>
      <c r="H734" s="385"/>
      <c r="I734" s="385"/>
      <c r="J734" s="379"/>
      <c r="K734" s="346"/>
      <c r="L734" s="346"/>
      <c r="M734" s="346"/>
      <c r="N734" s="379"/>
      <c r="O734" s="346"/>
      <c r="P734" s="346"/>
      <c r="Q734" s="379"/>
      <c r="R734" s="337"/>
      <c r="S734" s="379"/>
      <c r="T734" s="379"/>
      <c r="U734" s="379"/>
      <c r="V734" s="337"/>
      <c r="W734" s="379"/>
      <c r="X734" s="331"/>
      <c r="Y734" s="373"/>
      <c r="Z734" s="346"/>
      <c r="AA734" s="385"/>
      <c r="AB734" s="379"/>
      <c r="AC734" s="385"/>
      <c r="AD734" s="388"/>
      <c r="AE734" s="340"/>
      <c r="AF734" s="343"/>
      <c r="AG734" s="328"/>
      <c r="AH734" s="367"/>
      <c r="AI734" s="346"/>
      <c r="AJ734" s="349"/>
      <c r="AK734" s="352"/>
      <c r="AL734" s="355"/>
      <c r="AM734" s="343"/>
      <c r="AN734" s="355"/>
      <c r="AO734" s="367"/>
      <c r="AP734" s="346"/>
      <c r="AQ734" s="358"/>
      <c r="AR734" s="361"/>
      <c r="AS734" s="224"/>
      <c r="AT734" s="225">
        <f>IFERROR(VLOOKUP(AS734,'COSTOS CTO 495-2025'!$B$6:$C$180,2,FALSE),0)</f>
        <v>0</v>
      </c>
      <c r="AU734" s="226"/>
      <c r="AV734" s="225">
        <f>IFERROR(VLOOKUP(AU734,'COSTOS CTO 495-2025'!$B$6:$C$239,2,FALSE),0)</f>
        <v>0</v>
      </c>
      <c r="AW734" s="227"/>
      <c r="AX734" s="225">
        <f>IFERROR(VLOOKUP(AW734,'COSTOS CTO 495-2025'!$B$6:$C$180,2,FALSE),0)</f>
        <v>0</v>
      </c>
      <c r="AY734" s="227"/>
      <c r="AZ734" s="225">
        <f>IFERROR(VLOOKUP(AY734,'COSTOS CTO 495-2025'!$B$6:$C$239,2,FALSE),0)</f>
        <v>0</v>
      </c>
      <c r="BA734" s="228"/>
      <c r="BB734" s="225">
        <f>IFERROR(VLOOKUP(BA734,'COSTOS CTO 495-2025'!$B$6:$C$289,2,FALSE),0)</f>
        <v>0</v>
      </c>
      <c r="BC734" s="229"/>
      <c r="BD734" s="225">
        <f>IFERROR(VLOOKUP(BC734,'COSTOS CTO 495-2025'!$B$6:$C$209,2,FALSE),0)</f>
        <v>0</v>
      </c>
      <c r="BE734" s="229"/>
      <c r="BF734" s="225">
        <f>IFERROR(VLOOKUP(BE734,'COSTOS CTO 495-2025'!$B$6:$C$209,2,FALSE),0)</f>
        <v>0</v>
      </c>
      <c r="BG734" s="370"/>
      <c r="BH734" s="364">
        <f>IFERROR(VLOOKUP(BG734,'COSTOS CTO 495-2025'!$B$6:$C$180,2,FALSE),0)</f>
        <v>0</v>
      </c>
      <c r="BI734" s="364"/>
      <c r="BJ734" s="364"/>
      <c r="BK734" s="328"/>
      <c r="BL734" s="331"/>
      <c r="BM734" s="334"/>
    </row>
    <row r="735" spans="1:65" x14ac:dyDescent="0.3">
      <c r="A735" s="373"/>
      <c r="B735" s="376"/>
      <c r="C735" s="379"/>
      <c r="D735" s="379"/>
      <c r="E735" s="334"/>
      <c r="F735" s="373"/>
      <c r="G735" s="382"/>
      <c r="H735" s="385"/>
      <c r="I735" s="385"/>
      <c r="J735" s="379"/>
      <c r="K735" s="346"/>
      <c r="L735" s="346"/>
      <c r="M735" s="346"/>
      <c r="N735" s="379"/>
      <c r="O735" s="346"/>
      <c r="P735" s="346"/>
      <c r="Q735" s="379"/>
      <c r="R735" s="337"/>
      <c r="S735" s="379"/>
      <c r="T735" s="379"/>
      <c r="U735" s="379"/>
      <c r="V735" s="338"/>
      <c r="W735" s="379"/>
      <c r="X735" s="331"/>
      <c r="Y735" s="373"/>
      <c r="Z735" s="346"/>
      <c r="AA735" s="385"/>
      <c r="AB735" s="379"/>
      <c r="AC735" s="385"/>
      <c r="AD735" s="388"/>
      <c r="AE735" s="341"/>
      <c r="AF735" s="344"/>
      <c r="AG735" s="329"/>
      <c r="AH735" s="367"/>
      <c r="AI735" s="347"/>
      <c r="AJ735" s="350"/>
      <c r="AK735" s="353"/>
      <c r="AL735" s="356"/>
      <c r="AM735" s="344"/>
      <c r="AN735" s="356"/>
      <c r="AO735" s="367"/>
      <c r="AP735" s="347"/>
      <c r="AQ735" s="359"/>
      <c r="AR735" s="362"/>
      <c r="AS735" s="224"/>
      <c r="AT735" s="225">
        <f>IFERROR(VLOOKUP(AS735,'COSTOS CTO 495-2025'!$B$6:$C$180,2,FALSE),0)</f>
        <v>0</v>
      </c>
      <c r="AU735" s="226"/>
      <c r="AV735" s="225">
        <f>IFERROR(VLOOKUP(AU735,'COSTOS CTO 495-2025'!$B$6:$C$239,2,FALSE),0)</f>
        <v>0</v>
      </c>
      <c r="AW735" s="227"/>
      <c r="AX735" s="225">
        <f>IFERROR(VLOOKUP(AW735,'COSTOS CTO 495-2025'!$B$6:$C$180,2,FALSE),0)</f>
        <v>0</v>
      </c>
      <c r="AY735" s="227"/>
      <c r="AZ735" s="225">
        <f>IFERROR(VLOOKUP(AY735,'COSTOS CTO 495-2025'!$B$6:$C$239,2,FALSE),0)</f>
        <v>0</v>
      </c>
      <c r="BA735" s="228"/>
      <c r="BB735" s="225">
        <f>IFERROR(VLOOKUP(BA735,'COSTOS CTO 495-2025'!$B$6:$C$289,2,FALSE),0)</f>
        <v>0</v>
      </c>
      <c r="BC735" s="229"/>
      <c r="BD735" s="225">
        <f>IFERROR(VLOOKUP(BC735,'COSTOS CTO 495-2025'!$B$6:$C$209,2,FALSE),0)</f>
        <v>0</v>
      </c>
      <c r="BE735" s="229"/>
      <c r="BF735" s="225">
        <f>IFERROR(VLOOKUP(BE735,'COSTOS CTO 495-2025'!$B$6:$C$209,2,FALSE),0)</f>
        <v>0</v>
      </c>
      <c r="BG735" s="370"/>
      <c r="BH735" s="364">
        <f>IFERROR(VLOOKUP(BG735,'COSTOS CTO 495-2025'!$B$6:$C$180,2,FALSE),0)</f>
        <v>0</v>
      </c>
      <c r="BI735" s="364"/>
      <c r="BJ735" s="364"/>
      <c r="BK735" s="328"/>
      <c r="BL735" s="331"/>
      <c r="BM735" s="334"/>
    </row>
    <row r="736" spans="1:65" x14ac:dyDescent="0.3">
      <c r="A736" s="374"/>
      <c r="B736" s="377"/>
      <c r="C736" s="380"/>
      <c r="D736" s="380"/>
      <c r="E736" s="335"/>
      <c r="F736" s="374"/>
      <c r="G736" s="383"/>
      <c r="H736" s="386"/>
      <c r="I736" s="386"/>
      <c r="J736" s="380"/>
      <c r="K736" s="347"/>
      <c r="L736" s="347"/>
      <c r="M736" s="347"/>
      <c r="N736" s="380"/>
      <c r="O736" s="347"/>
      <c r="P736" s="347"/>
      <c r="Q736" s="380"/>
      <c r="R736" s="338"/>
      <c r="S736" s="380"/>
      <c r="T736" s="380"/>
      <c r="U736" s="380"/>
      <c r="V736" s="230"/>
      <c r="W736" s="380"/>
      <c r="X736" s="332"/>
      <c r="Y736" s="374"/>
      <c r="Z736" s="347"/>
      <c r="AA736" s="386"/>
      <c r="AB736" s="380"/>
      <c r="AC736" s="386"/>
      <c r="AD736" s="389"/>
      <c r="AE736" s="231"/>
      <c r="AF736" s="232"/>
      <c r="AG736" s="230"/>
      <c r="AH736" s="368"/>
      <c r="AI736" s="230"/>
      <c r="AJ736" s="230"/>
      <c r="AK736" s="233"/>
      <c r="AL736" s="230"/>
      <c r="AM736" s="230"/>
      <c r="AN736" s="230"/>
      <c r="AO736" s="368"/>
      <c r="AP736" s="233"/>
      <c r="AQ736" s="233"/>
      <c r="AR736" s="233"/>
      <c r="AS736" s="234"/>
      <c r="AT736" s="235">
        <f>+SUM(AT733:AT735)</f>
        <v>0</v>
      </c>
      <c r="AU736" s="234"/>
      <c r="AV736" s="235">
        <f>+SUM(AV733:AV735)</f>
        <v>0</v>
      </c>
      <c r="AW736" s="235"/>
      <c r="AX736" s="235">
        <f>+SUM(AX733:AX735)</f>
        <v>0</v>
      </c>
      <c r="AY736" s="234"/>
      <c r="AZ736" s="235">
        <f>+SUM(AZ733:AZ735)</f>
        <v>0</v>
      </c>
      <c r="BA736" s="235"/>
      <c r="BB736" s="235">
        <f>SUM(BB733:BB735)</f>
        <v>0</v>
      </c>
      <c r="BC736" s="236"/>
      <c r="BD736" s="235">
        <f>+SUM(BD733:BD735)</f>
        <v>0</v>
      </c>
      <c r="BE736" s="236"/>
      <c r="BF736" s="235">
        <f>+SUM(BF733:BF735)</f>
        <v>0</v>
      </c>
      <c r="BG736" s="371"/>
      <c r="BH736" s="365">
        <f>IFERROR(VLOOKUP(BG736,'COSTOS CTO 495-2025'!$B$6:$C$180,2,FALSE),0)</f>
        <v>0</v>
      </c>
      <c r="BI736" s="365"/>
      <c r="BJ736" s="365"/>
      <c r="BK736" s="329"/>
      <c r="BL736" s="332"/>
      <c r="BM736" s="335"/>
    </row>
    <row r="737" spans="1:65" x14ac:dyDescent="0.3">
      <c r="A737" s="372"/>
      <c r="B737" s="375"/>
      <c r="C737" s="378"/>
      <c r="D737" s="378"/>
      <c r="E737" s="333"/>
      <c r="F737" s="372"/>
      <c r="G737" s="381"/>
      <c r="H737" s="384"/>
      <c r="I737" s="384"/>
      <c r="J737" s="378"/>
      <c r="K737" s="345"/>
      <c r="L737" s="345"/>
      <c r="M737" s="345"/>
      <c r="N737" s="378"/>
      <c r="O737" s="345"/>
      <c r="P737" s="345"/>
      <c r="Q737" s="378"/>
      <c r="R737" s="336"/>
      <c r="S737" s="378"/>
      <c r="T737" s="378"/>
      <c r="U737" s="378"/>
      <c r="V737" s="336"/>
      <c r="W737" s="378"/>
      <c r="X737" s="330"/>
      <c r="Y737" s="372"/>
      <c r="Z737" s="345"/>
      <c r="AA737" s="384"/>
      <c r="AB737" s="378"/>
      <c r="AC737" s="384"/>
      <c r="AD737" s="387"/>
      <c r="AE737" s="339"/>
      <c r="AF737" s="342">
        <f>IF(AE737=0,0,IF(AG737=0,(EOMONTH(AE737,0)+1-(AE737)),(1+AG737-AE737)))</f>
        <v>0</v>
      </c>
      <c r="AG737" s="339"/>
      <c r="AH737" s="366">
        <f>+AF737+AF741+AF745</f>
        <v>0</v>
      </c>
      <c r="AI737" s="345"/>
      <c r="AJ737" s="348">
        <f>IFERROR(VLOOKUP(AI737,'COSTOS CTO 495-2025'!$B$6:$C$180,2,FALSE),0)</f>
        <v>0</v>
      </c>
      <c r="AK737" s="351">
        <f>+AH737*AJ737</f>
        <v>0</v>
      </c>
      <c r="AL737" s="339"/>
      <c r="AM737" s="342">
        <f>IF(AL737=0,0,IF(AN737=0,(EOMONTH(AL737,0)+1-(AL737)),(1+AN737-AL737)))</f>
        <v>0</v>
      </c>
      <c r="AN737" s="339"/>
      <c r="AO737" s="366">
        <f>+AM737+AM741+AM745</f>
        <v>0</v>
      </c>
      <c r="AP737" s="345"/>
      <c r="AQ737" s="357">
        <f>IFERROR(VLOOKUP(AP737,'COSTOS CTO 495-2025'!$B$6:$C$180,2,FALSE),0)</f>
        <v>0</v>
      </c>
      <c r="AR737" s="360">
        <f>+AQ737*AM737</f>
        <v>0</v>
      </c>
      <c r="AS737" s="224"/>
      <c r="AT737" s="225">
        <f>IFERROR(VLOOKUP(AS737,'COSTOS CTO 495-2025'!$B$6:$C$180,2,FALSE),0)</f>
        <v>0</v>
      </c>
      <c r="AU737" s="226"/>
      <c r="AV737" s="225">
        <f>IFERROR(VLOOKUP(AU737,'COSTOS CTO 495-2025'!$B$6:$C$239,2,FALSE),0)</f>
        <v>0</v>
      </c>
      <c r="AW737" s="227"/>
      <c r="AX737" s="225">
        <f>IFERROR(VLOOKUP(AW737,'COSTOS CTO 495-2025'!$B$6:$C$180,2,FALSE),0)</f>
        <v>0</v>
      </c>
      <c r="AY737" s="227"/>
      <c r="AZ737" s="225">
        <f>IFERROR(VLOOKUP(AY737,'COSTOS CTO 495-2025'!$B$6:$C$239,2,FALSE),0)</f>
        <v>0</v>
      </c>
      <c r="BA737" s="228"/>
      <c r="BB737" s="225">
        <f>IFERROR(VLOOKUP(BA737,'COSTOS CTO 495-2025'!$B$6:$C$289,2,FALSE),0)</f>
        <v>0</v>
      </c>
      <c r="BC737" s="229"/>
      <c r="BD737" s="225">
        <f>IFERROR(VLOOKUP(BC737,'COSTOS CTO 495-2025'!$B$6:$C$209,2,FALSE),0)</f>
        <v>0</v>
      </c>
      <c r="BE737" s="229"/>
      <c r="BF737" s="225">
        <f>IFERROR(VLOOKUP(BE737,'COSTOS CTO 495-2025'!$B$6:$C$180,2,FALSE),0)</f>
        <v>0</v>
      </c>
      <c r="BG737" s="369"/>
      <c r="BH737" s="363">
        <f>IFERROR(VLOOKUP(BG737,'COSTOS CTO 495-2025'!$B$6:$C$180,2,FALSE),0)</f>
        <v>0</v>
      </c>
      <c r="BI737" s="363">
        <f>+SUM(AZ740+AX740+BD740+AT740+AV740+BH740+AR737+AK737+BF740+BB740)</f>
        <v>0</v>
      </c>
      <c r="BJ737" s="363">
        <f>BI737+BI741+BI745</f>
        <v>0</v>
      </c>
      <c r="BK737" s="327"/>
      <c r="BL737" s="330"/>
      <c r="BM737" s="333"/>
    </row>
    <row r="738" spans="1:65" x14ac:dyDescent="0.3">
      <c r="A738" s="373"/>
      <c r="B738" s="376"/>
      <c r="C738" s="379"/>
      <c r="D738" s="379"/>
      <c r="E738" s="334"/>
      <c r="F738" s="373"/>
      <c r="G738" s="382"/>
      <c r="H738" s="385"/>
      <c r="I738" s="385"/>
      <c r="J738" s="379"/>
      <c r="K738" s="346"/>
      <c r="L738" s="346"/>
      <c r="M738" s="346"/>
      <c r="N738" s="379"/>
      <c r="O738" s="346"/>
      <c r="P738" s="346"/>
      <c r="Q738" s="379"/>
      <c r="R738" s="337"/>
      <c r="S738" s="379"/>
      <c r="T738" s="379"/>
      <c r="U738" s="379"/>
      <c r="V738" s="337"/>
      <c r="W738" s="379"/>
      <c r="X738" s="331"/>
      <c r="Y738" s="373"/>
      <c r="Z738" s="346"/>
      <c r="AA738" s="385"/>
      <c r="AB738" s="379"/>
      <c r="AC738" s="385"/>
      <c r="AD738" s="388"/>
      <c r="AE738" s="340"/>
      <c r="AF738" s="343"/>
      <c r="AG738" s="340"/>
      <c r="AH738" s="367"/>
      <c r="AI738" s="346"/>
      <c r="AJ738" s="349"/>
      <c r="AK738" s="352"/>
      <c r="AL738" s="340"/>
      <c r="AM738" s="343"/>
      <c r="AN738" s="340"/>
      <c r="AO738" s="367"/>
      <c r="AP738" s="346"/>
      <c r="AQ738" s="358"/>
      <c r="AR738" s="361"/>
      <c r="AS738" s="224"/>
      <c r="AT738" s="225">
        <f>IFERROR(VLOOKUP(AS738,'COSTOS CTO 495-2025'!$B$6:$C$180,2,FALSE),0)</f>
        <v>0</v>
      </c>
      <c r="AU738" s="226"/>
      <c r="AV738" s="225">
        <f>IFERROR(VLOOKUP(AU738,'COSTOS CTO 495-2025'!$B$6:$C$239,2,FALSE),0)</f>
        <v>0</v>
      </c>
      <c r="AW738" s="227"/>
      <c r="AX738" s="225">
        <f>IFERROR(VLOOKUP(AW738,'COSTOS CTO 495-2025'!$B$6:$C$180,2,FALSE),0)</f>
        <v>0</v>
      </c>
      <c r="AY738" s="227"/>
      <c r="AZ738" s="225">
        <f>IFERROR(VLOOKUP(AY738,'COSTOS CTO 495-2025'!$B$6:$C$239,2,FALSE),0)</f>
        <v>0</v>
      </c>
      <c r="BA738" s="228"/>
      <c r="BB738" s="225">
        <f>IFERROR(VLOOKUP(BA738,'COSTOS CTO 495-2025'!$B$6:$C$289,2,FALSE),0)</f>
        <v>0</v>
      </c>
      <c r="BC738" s="229"/>
      <c r="BD738" s="225">
        <f>IFERROR(VLOOKUP(BC738,'COSTOS CTO 495-2025'!$B$6:$C$209,2,FALSE),0)</f>
        <v>0</v>
      </c>
      <c r="BE738" s="229"/>
      <c r="BF738" s="225">
        <f>IFERROR(VLOOKUP(BE738,'COSTOS CTO 495-2025'!$B$6:$C$180,2,FALSE),0)</f>
        <v>0</v>
      </c>
      <c r="BG738" s="370"/>
      <c r="BH738" s="364">
        <f>IFERROR(VLOOKUP(BG738,'COSTOS CTO 495-2025'!$B$6:$C$180,2,FALSE),0)</f>
        <v>0</v>
      </c>
      <c r="BI738" s="364"/>
      <c r="BJ738" s="364"/>
      <c r="BK738" s="328"/>
      <c r="BL738" s="331"/>
      <c r="BM738" s="334"/>
    </row>
    <row r="739" spans="1:65" x14ac:dyDescent="0.3">
      <c r="A739" s="373"/>
      <c r="B739" s="376"/>
      <c r="C739" s="379"/>
      <c r="D739" s="379"/>
      <c r="E739" s="334"/>
      <c r="F739" s="373"/>
      <c r="G739" s="382"/>
      <c r="H739" s="385"/>
      <c r="I739" s="385"/>
      <c r="J739" s="379"/>
      <c r="K739" s="346"/>
      <c r="L739" s="346"/>
      <c r="M739" s="346"/>
      <c r="N739" s="379"/>
      <c r="O739" s="346"/>
      <c r="P739" s="346"/>
      <c r="Q739" s="379"/>
      <c r="R739" s="337"/>
      <c r="S739" s="379"/>
      <c r="T739" s="379"/>
      <c r="U739" s="379"/>
      <c r="V739" s="338"/>
      <c r="W739" s="379"/>
      <c r="X739" s="331"/>
      <c r="Y739" s="373"/>
      <c r="Z739" s="346"/>
      <c r="AA739" s="385"/>
      <c r="AB739" s="379"/>
      <c r="AC739" s="385"/>
      <c r="AD739" s="388"/>
      <c r="AE739" s="341"/>
      <c r="AF739" s="344"/>
      <c r="AG739" s="341"/>
      <c r="AH739" s="367"/>
      <c r="AI739" s="347"/>
      <c r="AJ739" s="350"/>
      <c r="AK739" s="353"/>
      <c r="AL739" s="341"/>
      <c r="AM739" s="344"/>
      <c r="AN739" s="341"/>
      <c r="AO739" s="367"/>
      <c r="AP739" s="347"/>
      <c r="AQ739" s="359"/>
      <c r="AR739" s="362"/>
      <c r="AS739" s="224"/>
      <c r="AT739" s="225">
        <f>IFERROR(VLOOKUP(AS739,'COSTOS CTO 495-2025'!$B$6:$C$180,2,FALSE),0)</f>
        <v>0</v>
      </c>
      <c r="AU739" s="226"/>
      <c r="AV739" s="225">
        <f>IFERROR(VLOOKUP(AU739,'COSTOS CTO 495-2025'!$B$6:$C$239,2,FALSE),0)</f>
        <v>0</v>
      </c>
      <c r="AW739" s="227"/>
      <c r="AX739" s="225">
        <f>IFERROR(VLOOKUP(AW739,'COSTOS CTO 495-2025'!$B$6:$C$180,2,FALSE),0)</f>
        <v>0</v>
      </c>
      <c r="AY739" s="227"/>
      <c r="AZ739" s="225">
        <f>IFERROR(VLOOKUP(AY739,'COSTOS CTO 495-2025'!$B$6:$C$239,2,FALSE),0)</f>
        <v>0</v>
      </c>
      <c r="BA739" s="228"/>
      <c r="BB739" s="225">
        <f>IFERROR(VLOOKUP(BA739,'COSTOS CTO 495-2025'!$B$6:$C$289,2,FALSE),0)</f>
        <v>0</v>
      </c>
      <c r="BC739" s="229"/>
      <c r="BD739" s="225">
        <f>IFERROR(VLOOKUP(BC739,'COSTOS CTO 495-2025'!$B$6:$C$209,2,FALSE),0)</f>
        <v>0</v>
      </c>
      <c r="BE739" s="229"/>
      <c r="BF739" s="225">
        <f>IFERROR(VLOOKUP(BE739,'COSTOS CTO 495-2025'!$B$6:$C$180,2,FALSE),0)</f>
        <v>0</v>
      </c>
      <c r="BG739" s="370"/>
      <c r="BH739" s="364">
        <f>IFERROR(VLOOKUP(BG739,'COSTOS CTO 495-2025'!$B$6:$C$180,2,FALSE),0)</f>
        <v>0</v>
      </c>
      <c r="BI739" s="364"/>
      <c r="BJ739" s="364"/>
      <c r="BK739" s="328"/>
      <c r="BL739" s="331"/>
      <c r="BM739" s="334"/>
    </row>
    <row r="740" spans="1:65" x14ac:dyDescent="0.3">
      <c r="A740" s="373"/>
      <c r="B740" s="376"/>
      <c r="C740" s="379"/>
      <c r="D740" s="379"/>
      <c r="E740" s="334"/>
      <c r="F740" s="373"/>
      <c r="G740" s="382"/>
      <c r="H740" s="385"/>
      <c r="I740" s="385"/>
      <c r="J740" s="379"/>
      <c r="K740" s="346"/>
      <c r="L740" s="346"/>
      <c r="M740" s="346"/>
      <c r="N740" s="379"/>
      <c r="O740" s="346"/>
      <c r="P740" s="346"/>
      <c r="Q740" s="379"/>
      <c r="R740" s="337"/>
      <c r="S740" s="379"/>
      <c r="T740" s="379"/>
      <c r="U740" s="379"/>
      <c r="V740" s="230"/>
      <c r="W740" s="379"/>
      <c r="X740" s="331"/>
      <c r="Y740" s="373"/>
      <c r="Z740" s="346"/>
      <c r="AA740" s="385"/>
      <c r="AB740" s="379"/>
      <c r="AC740" s="385"/>
      <c r="AD740" s="388"/>
      <c r="AE740" s="231"/>
      <c r="AF740" s="232"/>
      <c r="AG740" s="230"/>
      <c r="AH740" s="367"/>
      <c r="AI740" s="230"/>
      <c r="AJ740" s="230"/>
      <c r="AK740" s="233"/>
      <c r="AL740" s="230"/>
      <c r="AM740" s="230"/>
      <c r="AN740" s="230"/>
      <c r="AO740" s="367"/>
      <c r="AP740" s="230"/>
      <c r="AQ740" s="230"/>
      <c r="AR740" s="230"/>
      <c r="AS740" s="234"/>
      <c r="AT740" s="235">
        <f>+SUM(AT737:AT739)</f>
        <v>0</v>
      </c>
      <c r="AU740" s="234"/>
      <c r="AV740" s="235">
        <f>+SUM(AV737:AV739)</f>
        <v>0</v>
      </c>
      <c r="AW740" s="235"/>
      <c r="AX740" s="235">
        <f>+SUM(AX737:AX739)</f>
        <v>0</v>
      </c>
      <c r="AY740" s="234"/>
      <c r="AZ740" s="235">
        <f>+SUM(AZ737:AZ739)</f>
        <v>0</v>
      </c>
      <c r="BA740" s="235"/>
      <c r="BB740" s="235">
        <f>BB737+BB738+BB739</f>
        <v>0</v>
      </c>
      <c r="BC740" s="236"/>
      <c r="BD740" s="235">
        <f>+BD737+BD738+BD739</f>
        <v>0</v>
      </c>
      <c r="BE740" s="236"/>
      <c r="BF740" s="235">
        <f>+SUM(BF737:BF739)</f>
        <v>0</v>
      </c>
      <c r="BG740" s="370"/>
      <c r="BH740" s="364">
        <f>IFERROR(VLOOKUP(BG740,'COSTOS CTO 495-2025'!$B$6:$C$180,2,FALSE),0)</f>
        <v>0</v>
      </c>
      <c r="BI740" s="365"/>
      <c r="BJ740" s="364"/>
      <c r="BK740" s="328"/>
      <c r="BL740" s="331"/>
      <c r="BM740" s="334"/>
    </row>
    <row r="741" spans="1:65" x14ac:dyDescent="0.3">
      <c r="A741" s="373"/>
      <c r="B741" s="376"/>
      <c r="C741" s="379"/>
      <c r="D741" s="379"/>
      <c r="E741" s="334"/>
      <c r="F741" s="373"/>
      <c r="G741" s="382"/>
      <c r="H741" s="385"/>
      <c r="I741" s="385"/>
      <c r="J741" s="379"/>
      <c r="K741" s="346"/>
      <c r="L741" s="346"/>
      <c r="M741" s="346"/>
      <c r="N741" s="379"/>
      <c r="O741" s="346"/>
      <c r="P741" s="346"/>
      <c r="Q741" s="379"/>
      <c r="R741" s="337"/>
      <c r="S741" s="379"/>
      <c r="T741" s="379"/>
      <c r="U741" s="379"/>
      <c r="V741" s="336"/>
      <c r="W741" s="379"/>
      <c r="X741" s="331"/>
      <c r="Y741" s="373"/>
      <c r="Z741" s="346"/>
      <c r="AA741" s="385"/>
      <c r="AB741" s="379"/>
      <c r="AC741" s="385"/>
      <c r="AD741" s="388"/>
      <c r="AE741" s="339"/>
      <c r="AF741" s="342">
        <f>IF(AE741=0,0,IF(AG741=0,(EOMONTH(AE741,0)+1-(AE741)),(1+AG741-AE741)))</f>
        <v>0</v>
      </c>
      <c r="AG741" s="327"/>
      <c r="AH741" s="367"/>
      <c r="AI741" s="345"/>
      <c r="AJ741" s="348">
        <f>IFERROR(VLOOKUP(AI741,'COSTOS CTO 495-2025'!$B$6:$C$180,2,FALSE),0)</f>
        <v>0</v>
      </c>
      <c r="AK741" s="351">
        <f>+AF741*AJ741</f>
        <v>0</v>
      </c>
      <c r="AL741" s="354"/>
      <c r="AM741" s="342">
        <f>IF(AL741=0,0,IF(AN741=0,(EOMONTH(AL741,0)+1-(AL741)),(1+AN741-AL741)))</f>
        <v>0</v>
      </c>
      <c r="AN741" s="354"/>
      <c r="AO741" s="367"/>
      <c r="AP741" s="345"/>
      <c r="AQ741" s="357">
        <f>IFERROR(VLOOKUP(AP741,'COSTOS CTO 495-2025'!$B$6:$C$180,2,FALSE),0)</f>
        <v>0</v>
      </c>
      <c r="AR741" s="360">
        <f>+AQ741*AM741</f>
        <v>0</v>
      </c>
      <c r="AS741" s="224"/>
      <c r="AT741" s="225">
        <f>IFERROR(VLOOKUP(AS741,'COSTOS CTO 495-2025'!$B$6:$C$180,2,FALSE),0)</f>
        <v>0</v>
      </c>
      <c r="AU741" s="226"/>
      <c r="AV741" s="225">
        <f>IFERROR(VLOOKUP(AU741,'COSTOS CTO 495-2025'!$B$6:$C$239,2,FALSE),0)</f>
        <v>0</v>
      </c>
      <c r="AW741" s="227"/>
      <c r="AX741" s="225">
        <f>IFERROR(VLOOKUP(AW741,'COSTOS CTO 495-2025'!$B$6:$C$180,2,FALSE),0)</f>
        <v>0</v>
      </c>
      <c r="AY741" s="227"/>
      <c r="AZ741" s="225">
        <f>IFERROR(VLOOKUP(AY741,'COSTOS CTO 495-2025'!$B$6:$C$239,2,FALSE),0)</f>
        <v>0</v>
      </c>
      <c r="BA741" s="228"/>
      <c r="BB741" s="225">
        <f>IFERROR(VLOOKUP(BA741,'COSTOS CTO 495-2025'!$B$6:$C$289,2,FALSE),0)</f>
        <v>0</v>
      </c>
      <c r="BC741" s="229"/>
      <c r="BD741" s="225">
        <f>IFERROR(VLOOKUP(BC741,'COSTOS CTO 495-2025'!$B$6:$C$209,2,FALSE),0)</f>
        <v>0</v>
      </c>
      <c r="BE741" s="229"/>
      <c r="BF741" s="225">
        <f>IFERROR(VLOOKUP(BE741,'COSTOS CTO 495-2025'!$B$6:$C$180,2,FALSE),0)</f>
        <v>0</v>
      </c>
      <c r="BG741" s="370"/>
      <c r="BH741" s="364">
        <f>IFERROR(VLOOKUP(BG741,'COSTOS CTO 495-2025'!$B$6:$C$180,2,FALSE),0)</f>
        <v>0</v>
      </c>
      <c r="BI741" s="363">
        <f>+SUM(AZ744+AX744+BD744+AT744+AV744+BH744+AR741+AK741+BF744+BB744)</f>
        <v>0</v>
      </c>
      <c r="BJ741" s="364"/>
      <c r="BK741" s="328"/>
      <c r="BL741" s="331"/>
      <c r="BM741" s="334"/>
    </row>
    <row r="742" spans="1:65" x14ac:dyDescent="0.3">
      <c r="A742" s="373"/>
      <c r="B742" s="376"/>
      <c r="C742" s="379"/>
      <c r="D742" s="379"/>
      <c r="E742" s="334"/>
      <c r="F742" s="373"/>
      <c r="G742" s="382"/>
      <c r="H742" s="385"/>
      <c r="I742" s="385"/>
      <c r="J742" s="379"/>
      <c r="K742" s="346"/>
      <c r="L742" s="346"/>
      <c r="M742" s="346"/>
      <c r="N742" s="379"/>
      <c r="O742" s="346"/>
      <c r="P742" s="346"/>
      <c r="Q742" s="379"/>
      <c r="R742" s="337"/>
      <c r="S742" s="379"/>
      <c r="T742" s="379"/>
      <c r="U742" s="379"/>
      <c r="V742" s="337"/>
      <c r="W742" s="379"/>
      <c r="X742" s="331"/>
      <c r="Y742" s="373"/>
      <c r="Z742" s="346"/>
      <c r="AA742" s="385"/>
      <c r="AB742" s="379"/>
      <c r="AC742" s="385"/>
      <c r="AD742" s="388"/>
      <c r="AE742" s="340"/>
      <c r="AF742" s="343"/>
      <c r="AG742" s="328"/>
      <c r="AH742" s="367"/>
      <c r="AI742" s="346"/>
      <c r="AJ742" s="349"/>
      <c r="AK742" s="352"/>
      <c r="AL742" s="355"/>
      <c r="AM742" s="343"/>
      <c r="AN742" s="355"/>
      <c r="AO742" s="367"/>
      <c r="AP742" s="346"/>
      <c r="AQ742" s="358"/>
      <c r="AR742" s="361"/>
      <c r="AS742" s="224"/>
      <c r="AT742" s="225">
        <f>IFERROR(VLOOKUP(AS742,'COSTOS CTO 495-2025'!$B$6:$C$180,2,FALSE),0)</f>
        <v>0</v>
      </c>
      <c r="AU742" s="226"/>
      <c r="AV742" s="225">
        <f>IFERROR(VLOOKUP(AU742,'COSTOS CTO 495-2025'!$B$6:$C$239,2,FALSE),0)</f>
        <v>0</v>
      </c>
      <c r="AW742" s="227"/>
      <c r="AX742" s="225">
        <f>IFERROR(VLOOKUP(AW742,'COSTOS CTO 495-2025'!$B$6:$C$180,2,FALSE),0)</f>
        <v>0</v>
      </c>
      <c r="AY742" s="227"/>
      <c r="AZ742" s="225">
        <f>IFERROR(VLOOKUP(AY742,'COSTOS CTO 495-2025'!$B$6:$C$239,2,FALSE),0)</f>
        <v>0</v>
      </c>
      <c r="BA742" s="228"/>
      <c r="BB742" s="225">
        <f>IFERROR(VLOOKUP(BA742,'COSTOS CTO 495-2025'!$B$6:$C$289,2,FALSE),0)</f>
        <v>0</v>
      </c>
      <c r="BC742" s="229"/>
      <c r="BD742" s="225">
        <f>IFERROR(VLOOKUP(BC742,'COSTOS CTO 495-2025'!$B$6:$C$209,2,FALSE),0)</f>
        <v>0</v>
      </c>
      <c r="BE742" s="229"/>
      <c r="BF742" s="225">
        <f>IFERROR(VLOOKUP(BE742,'COSTOS CTO 495-2025'!$B$6:$C$180,2,FALSE),0)</f>
        <v>0</v>
      </c>
      <c r="BG742" s="370"/>
      <c r="BH742" s="364">
        <f>IFERROR(VLOOKUP(BG742,'COSTOS CTO 495-2025'!$B$6:$C$180,2,FALSE),0)</f>
        <v>0</v>
      </c>
      <c r="BI742" s="364"/>
      <c r="BJ742" s="364"/>
      <c r="BK742" s="328"/>
      <c r="BL742" s="331"/>
      <c r="BM742" s="334"/>
    </row>
    <row r="743" spans="1:65" x14ac:dyDescent="0.3">
      <c r="A743" s="373"/>
      <c r="B743" s="376"/>
      <c r="C743" s="379"/>
      <c r="D743" s="379"/>
      <c r="E743" s="334"/>
      <c r="F743" s="373"/>
      <c r="G743" s="382"/>
      <c r="H743" s="385"/>
      <c r="I743" s="385"/>
      <c r="J743" s="379"/>
      <c r="K743" s="346"/>
      <c r="L743" s="346"/>
      <c r="M743" s="346"/>
      <c r="N743" s="379"/>
      <c r="O743" s="346"/>
      <c r="P743" s="346"/>
      <c r="Q743" s="379"/>
      <c r="R743" s="337"/>
      <c r="S743" s="379"/>
      <c r="T743" s="379"/>
      <c r="U743" s="379"/>
      <c r="V743" s="338"/>
      <c r="W743" s="379"/>
      <c r="X743" s="331"/>
      <c r="Y743" s="373"/>
      <c r="Z743" s="346"/>
      <c r="AA743" s="385"/>
      <c r="AB743" s="379"/>
      <c r="AC743" s="385"/>
      <c r="AD743" s="388"/>
      <c r="AE743" s="341"/>
      <c r="AF743" s="344"/>
      <c r="AG743" s="329"/>
      <c r="AH743" s="367"/>
      <c r="AI743" s="347"/>
      <c r="AJ743" s="350"/>
      <c r="AK743" s="353"/>
      <c r="AL743" s="356"/>
      <c r="AM743" s="344"/>
      <c r="AN743" s="356"/>
      <c r="AO743" s="367"/>
      <c r="AP743" s="347"/>
      <c r="AQ743" s="359"/>
      <c r="AR743" s="362"/>
      <c r="AS743" s="224"/>
      <c r="AT743" s="225">
        <f>IFERROR(VLOOKUP(AS743,'COSTOS CTO 495-2025'!$B$6:$C$180,2,FALSE),0)</f>
        <v>0</v>
      </c>
      <c r="AU743" s="226"/>
      <c r="AV743" s="225">
        <f>IFERROR(VLOOKUP(AU743,'COSTOS CTO 495-2025'!$B$6:$C$239,2,FALSE),0)</f>
        <v>0</v>
      </c>
      <c r="AW743" s="227"/>
      <c r="AX743" s="225">
        <f>IFERROR(VLOOKUP(AW743,'COSTOS CTO 495-2025'!$B$6:$C$180,2,FALSE),0)</f>
        <v>0</v>
      </c>
      <c r="AY743" s="227"/>
      <c r="AZ743" s="225">
        <f>IFERROR(VLOOKUP(AY743,'COSTOS CTO 495-2025'!$B$6:$C$239,2,FALSE),0)</f>
        <v>0</v>
      </c>
      <c r="BA743" s="228"/>
      <c r="BB743" s="225">
        <f>IFERROR(VLOOKUP(BA743,'COSTOS CTO 495-2025'!$B$6:$C$289,2,FALSE),0)</f>
        <v>0</v>
      </c>
      <c r="BC743" s="229"/>
      <c r="BD743" s="225">
        <f>IFERROR(VLOOKUP(BC743,'COSTOS CTO 495-2025'!$B$6:$C$209,2,FALSE),0)</f>
        <v>0</v>
      </c>
      <c r="BE743" s="229"/>
      <c r="BF743" s="225">
        <f>IFERROR(VLOOKUP(BE743,'COSTOS CTO 495-2025'!$B$6:$C$180,2,FALSE),0)</f>
        <v>0</v>
      </c>
      <c r="BG743" s="370"/>
      <c r="BH743" s="364">
        <f>IFERROR(VLOOKUP(BG743,'COSTOS CTO 495-2025'!$B$6:$C$180,2,FALSE),0)</f>
        <v>0</v>
      </c>
      <c r="BI743" s="364"/>
      <c r="BJ743" s="364"/>
      <c r="BK743" s="328"/>
      <c r="BL743" s="331"/>
      <c r="BM743" s="334"/>
    </row>
    <row r="744" spans="1:65" x14ac:dyDescent="0.3">
      <c r="A744" s="373"/>
      <c r="B744" s="376"/>
      <c r="C744" s="379"/>
      <c r="D744" s="379"/>
      <c r="E744" s="334"/>
      <c r="F744" s="373"/>
      <c r="G744" s="382"/>
      <c r="H744" s="385"/>
      <c r="I744" s="385"/>
      <c r="J744" s="379"/>
      <c r="K744" s="346"/>
      <c r="L744" s="346"/>
      <c r="M744" s="346"/>
      <c r="N744" s="379"/>
      <c r="O744" s="346"/>
      <c r="P744" s="346"/>
      <c r="Q744" s="379"/>
      <c r="R744" s="337"/>
      <c r="S744" s="379"/>
      <c r="T744" s="379"/>
      <c r="U744" s="379"/>
      <c r="V744" s="230"/>
      <c r="W744" s="379"/>
      <c r="X744" s="331"/>
      <c r="Y744" s="373"/>
      <c r="Z744" s="346"/>
      <c r="AA744" s="385"/>
      <c r="AB744" s="379"/>
      <c r="AC744" s="385"/>
      <c r="AD744" s="388"/>
      <c r="AE744" s="231"/>
      <c r="AF744" s="232"/>
      <c r="AG744" s="230"/>
      <c r="AH744" s="367"/>
      <c r="AI744" s="230"/>
      <c r="AJ744" s="230"/>
      <c r="AK744" s="233"/>
      <c r="AL744" s="230"/>
      <c r="AM744" s="230"/>
      <c r="AN744" s="230"/>
      <c r="AO744" s="367"/>
      <c r="AP744" s="233"/>
      <c r="AQ744" s="233"/>
      <c r="AR744" s="233"/>
      <c r="AS744" s="234"/>
      <c r="AT744" s="235">
        <f>+SUM(AT741:AT743)</f>
        <v>0</v>
      </c>
      <c r="AU744" s="234"/>
      <c r="AV744" s="235">
        <f>+SUM(AV741:AV743)</f>
        <v>0</v>
      </c>
      <c r="AW744" s="235"/>
      <c r="AX744" s="235">
        <f>+SUM(AX741:AX743)</f>
        <v>0</v>
      </c>
      <c r="AY744" s="234"/>
      <c r="AZ744" s="235">
        <f>+SUM(AZ741:AZ743)</f>
        <v>0</v>
      </c>
      <c r="BA744" s="235"/>
      <c r="BB744" s="235">
        <f>SUM(BB741:BB743)</f>
        <v>0</v>
      </c>
      <c r="BC744" s="236"/>
      <c r="BD744" s="235">
        <f>+SUM(BD741:BD743)</f>
        <v>0</v>
      </c>
      <c r="BE744" s="236"/>
      <c r="BF744" s="235">
        <f>+SUM(BF741:BF743)</f>
        <v>0</v>
      </c>
      <c r="BG744" s="370"/>
      <c r="BH744" s="364">
        <f>IFERROR(VLOOKUP(BG744,'COSTOS CTO 495-2025'!$B$6:$C$180,2,FALSE),0)</f>
        <v>0</v>
      </c>
      <c r="BI744" s="365"/>
      <c r="BJ744" s="364"/>
      <c r="BK744" s="328"/>
      <c r="BL744" s="331"/>
      <c r="BM744" s="334"/>
    </row>
    <row r="745" spans="1:65" x14ac:dyDescent="0.3">
      <c r="A745" s="373"/>
      <c r="B745" s="376"/>
      <c r="C745" s="379"/>
      <c r="D745" s="379"/>
      <c r="E745" s="334"/>
      <c r="F745" s="373"/>
      <c r="G745" s="382"/>
      <c r="H745" s="385"/>
      <c r="I745" s="385"/>
      <c r="J745" s="379"/>
      <c r="K745" s="346"/>
      <c r="L745" s="346"/>
      <c r="M745" s="346"/>
      <c r="N745" s="379"/>
      <c r="O745" s="346"/>
      <c r="P745" s="346"/>
      <c r="Q745" s="379"/>
      <c r="R745" s="337"/>
      <c r="S745" s="379"/>
      <c r="T745" s="379"/>
      <c r="U745" s="379"/>
      <c r="V745" s="336"/>
      <c r="W745" s="379"/>
      <c r="X745" s="331"/>
      <c r="Y745" s="373"/>
      <c r="Z745" s="346"/>
      <c r="AA745" s="385"/>
      <c r="AB745" s="379"/>
      <c r="AC745" s="385"/>
      <c r="AD745" s="388"/>
      <c r="AE745" s="339"/>
      <c r="AF745" s="342">
        <f>IF(AE745=0,0,IF(AG745=0,(EOMONTH(AE745,0)+1-(AE745)),(1+AG745-AE745)))</f>
        <v>0</v>
      </c>
      <c r="AG745" s="327"/>
      <c r="AH745" s="367"/>
      <c r="AI745" s="345"/>
      <c r="AJ745" s="348">
        <f>IFERROR(VLOOKUP(AI745,'COSTOS CTO 495-2025'!$B$6:$C$180,2,FALSE),0)</f>
        <v>0</v>
      </c>
      <c r="AK745" s="351">
        <f>+AF745*AJ745</f>
        <v>0</v>
      </c>
      <c r="AL745" s="354"/>
      <c r="AM745" s="342">
        <f>IF(AL745=0,0,IF(AN745=0,(EOMONTH(AL745,0)+1-(AL745)),(1+AN745-AL745)))</f>
        <v>0</v>
      </c>
      <c r="AN745" s="354"/>
      <c r="AO745" s="367"/>
      <c r="AP745" s="345"/>
      <c r="AQ745" s="357">
        <f>IFERROR(VLOOKUP(AP745,'COSTOS CTO 495-2025'!$B$6:$C$180,2,FALSE),0)</f>
        <v>0</v>
      </c>
      <c r="AR745" s="360">
        <f>+AQ745*AM745</f>
        <v>0</v>
      </c>
      <c r="AS745" s="224"/>
      <c r="AT745" s="225">
        <f>IFERROR(VLOOKUP(AS745,'COSTOS CTO 495-2025'!$B$6:$C$180,2,FALSE),0)</f>
        <v>0</v>
      </c>
      <c r="AU745" s="226"/>
      <c r="AV745" s="225">
        <f>IFERROR(VLOOKUP(AU745,'COSTOS CTO 495-2025'!$B$6:$C$239,2,FALSE),0)</f>
        <v>0</v>
      </c>
      <c r="AW745" s="227"/>
      <c r="AX745" s="225">
        <f>IFERROR(VLOOKUP(AW745,'COSTOS CTO 495-2025'!$B$6:$C$180,2,FALSE),0)</f>
        <v>0</v>
      </c>
      <c r="AY745" s="227"/>
      <c r="AZ745" s="225">
        <f>IFERROR(VLOOKUP(AY745,'COSTOS CTO 495-2025'!$B$6:$C$239,2,FALSE),0)</f>
        <v>0</v>
      </c>
      <c r="BA745" s="228"/>
      <c r="BB745" s="225">
        <f>IFERROR(VLOOKUP(BA745,'COSTOS CTO 495-2025'!$B$6:$C$289,2,FALSE),0)</f>
        <v>0</v>
      </c>
      <c r="BC745" s="229"/>
      <c r="BD745" s="225">
        <f>IFERROR(VLOOKUP(BC745,'COSTOS CTO 495-2025'!$B$6:$C$209,2,FALSE),0)</f>
        <v>0</v>
      </c>
      <c r="BE745" s="229"/>
      <c r="BF745" s="225">
        <f>IFERROR(VLOOKUP(BE745,'COSTOS CTO 495-2025'!$B$6:$C$209,2,FALSE),0)</f>
        <v>0</v>
      </c>
      <c r="BG745" s="370"/>
      <c r="BH745" s="364">
        <f>IFERROR(VLOOKUP(BG745,'COSTOS CTO 495-2025'!$B$6:$C$180,2,FALSE),0)</f>
        <v>0</v>
      </c>
      <c r="BI745" s="363">
        <f>+SUM(AZ748+AX748+BD748+AT748+AV748+BH748+AR745+AK745+BF748+BB748)</f>
        <v>0</v>
      </c>
      <c r="BJ745" s="364"/>
      <c r="BK745" s="328"/>
      <c r="BL745" s="331"/>
      <c r="BM745" s="334"/>
    </row>
    <row r="746" spans="1:65" x14ac:dyDescent="0.3">
      <c r="A746" s="373"/>
      <c r="B746" s="376"/>
      <c r="C746" s="379"/>
      <c r="D746" s="379"/>
      <c r="E746" s="334"/>
      <c r="F746" s="373"/>
      <c r="G746" s="382"/>
      <c r="H746" s="385"/>
      <c r="I746" s="385"/>
      <c r="J746" s="379"/>
      <c r="K746" s="346"/>
      <c r="L746" s="346"/>
      <c r="M746" s="346"/>
      <c r="N746" s="379"/>
      <c r="O746" s="346"/>
      <c r="P746" s="346"/>
      <c r="Q746" s="379"/>
      <c r="R746" s="337"/>
      <c r="S746" s="379"/>
      <c r="T746" s="379"/>
      <c r="U746" s="379"/>
      <c r="V746" s="337"/>
      <c r="W746" s="379"/>
      <c r="X746" s="331"/>
      <c r="Y746" s="373"/>
      <c r="Z746" s="346"/>
      <c r="AA746" s="385"/>
      <c r="AB746" s="379"/>
      <c r="AC746" s="385"/>
      <c r="AD746" s="388"/>
      <c r="AE746" s="340"/>
      <c r="AF746" s="343"/>
      <c r="AG746" s="328"/>
      <c r="AH746" s="367"/>
      <c r="AI746" s="346"/>
      <c r="AJ746" s="349"/>
      <c r="AK746" s="352"/>
      <c r="AL746" s="355"/>
      <c r="AM746" s="343"/>
      <c r="AN746" s="355"/>
      <c r="AO746" s="367"/>
      <c r="AP746" s="346"/>
      <c r="AQ746" s="358"/>
      <c r="AR746" s="361"/>
      <c r="AS746" s="224"/>
      <c r="AT746" s="225">
        <f>IFERROR(VLOOKUP(AS746,'COSTOS CTO 495-2025'!$B$6:$C$180,2,FALSE),0)</f>
        <v>0</v>
      </c>
      <c r="AU746" s="226"/>
      <c r="AV746" s="225">
        <f>IFERROR(VLOOKUP(AU746,'COSTOS CTO 495-2025'!$B$6:$C$239,2,FALSE),0)</f>
        <v>0</v>
      </c>
      <c r="AW746" s="227"/>
      <c r="AX746" s="225">
        <f>IFERROR(VLOOKUP(AW746,'COSTOS CTO 495-2025'!$B$6:$C$180,2,FALSE),0)</f>
        <v>0</v>
      </c>
      <c r="AY746" s="227"/>
      <c r="AZ746" s="225">
        <f>IFERROR(VLOOKUP(AY746,'COSTOS CTO 495-2025'!$B$6:$C$239,2,FALSE),0)</f>
        <v>0</v>
      </c>
      <c r="BA746" s="228"/>
      <c r="BB746" s="225">
        <f>IFERROR(VLOOKUP(BA746,'COSTOS CTO 495-2025'!$B$6:$C$289,2,FALSE),0)</f>
        <v>0</v>
      </c>
      <c r="BC746" s="229"/>
      <c r="BD746" s="225">
        <f>IFERROR(VLOOKUP(BC746,'COSTOS CTO 495-2025'!$B$6:$C$209,2,FALSE),0)</f>
        <v>0</v>
      </c>
      <c r="BE746" s="229"/>
      <c r="BF746" s="225">
        <f>IFERROR(VLOOKUP(BE746,'COSTOS CTO 495-2025'!$B$6:$C$209,2,FALSE),0)</f>
        <v>0</v>
      </c>
      <c r="BG746" s="370"/>
      <c r="BH746" s="364">
        <f>IFERROR(VLOOKUP(BG746,'COSTOS CTO 495-2025'!$B$6:$C$180,2,FALSE),0)</f>
        <v>0</v>
      </c>
      <c r="BI746" s="364"/>
      <c r="BJ746" s="364"/>
      <c r="BK746" s="328"/>
      <c r="BL746" s="331"/>
      <c r="BM746" s="334"/>
    </row>
    <row r="747" spans="1:65" x14ac:dyDescent="0.3">
      <c r="A747" s="373"/>
      <c r="B747" s="376"/>
      <c r="C747" s="379"/>
      <c r="D747" s="379"/>
      <c r="E747" s="334"/>
      <c r="F747" s="373"/>
      <c r="G747" s="382"/>
      <c r="H747" s="385"/>
      <c r="I747" s="385"/>
      <c r="J747" s="379"/>
      <c r="K747" s="346"/>
      <c r="L747" s="346"/>
      <c r="M747" s="346"/>
      <c r="N747" s="379"/>
      <c r="O747" s="346"/>
      <c r="P747" s="346"/>
      <c r="Q747" s="379"/>
      <c r="R747" s="337"/>
      <c r="S747" s="379"/>
      <c r="T747" s="379"/>
      <c r="U747" s="379"/>
      <c r="V747" s="338"/>
      <c r="W747" s="379"/>
      <c r="X747" s="331"/>
      <c r="Y747" s="373"/>
      <c r="Z747" s="346"/>
      <c r="AA747" s="385"/>
      <c r="AB747" s="379"/>
      <c r="AC747" s="385"/>
      <c r="AD747" s="388"/>
      <c r="AE747" s="341"/>
      <c r="AF747" s="344"/>
      <c r="AG747" s="329"/>
      <c r="AH747" s="367"/>
      <c r="AI747" s="347"/>
      <c r="AJ747" s="350"/>
      <c r="AK747" s="353"/>
      <c r="AL747" s="356"/>
      <c r="AM747" s="344"/>
      <c r="AN747" s="356"/>
      <c r="AO747" s="367"/>
      <c r="AP747" s="347"/>
      <c r="AQ747" s="359"/>
      <c r="AR747" s="362"/>
      <c r="AS747" s="224"/>
      <c r="AT747" s="225">
        <f>IFERROR(VLOOKUP(AS747,'COSTOS CTO 495-2025'!$B$6:$C$180,2,FALSE),0)</f>
        <v>0</v>
      </c>
      <c r="AU747" s="226"/>
      <c r="AV747" s="225">
        <f>IFERROR(VLOOKUP(AU747,'COSTOS CTO 495-2025'!$B$6:$C$239,2,FALSE),0)</f>
        <v>0</v>
      </c>
      <c r="AW747" s="227"/>
      <c r="AX747" s="225">
        <f>IFERROR(VLOOKUP(AW747,'COSTOS CTO 495-2025'!$B$6:$C$180,2,FALSE),0)</f>
        <v>0</v>
      </c>
      <c r="AY747" s="227"/>
      <c r="AZ747" s="225">
        <f>IFERROR(VLOOKUP(AY747,'COSTOS CTO 495-2025'!$B$6:$C$239,2,FALSE),0)</f>
        <v>0</v>
      </c>
      <c r="BA747" s="228"/>
      <c r="BB747" s="225">
        <f>IFERROR(VLOOKUP(BA747,'COSTOS CTO 495-2025'!$B$6:$C$289,2,FALSE),0)</f>
        <v>0</v>
      </c>
      <c r="BC747" s="229"/>
      <c r="BD747" s="225">
        <f>IFERROR(VLOOKUP(BC747,'COSTOS CTO 495-2025'!$B$6:$C$209,2,FALSE),0)</f>
        <v>0</v>
      </c>
      <c r="BE747" s="229"/>
      <c r="BF747" s="225">
        <f>IFERROR(VLOOKUP(BE747,'COSTOS CTO 495-2025'!$B$6:$C$209,2,FALSE),0)</f>
        <v>0</v>
      </c>
      <c r="BG747" s="370"/>
      <c r="BH747" s="364">
        <f>IFERROR(VLOOKUP(BG747,'COSTOS CTO 495-2025'!$B$6:$C$180,2,FALSE),0)</f>
        <v>0</v>
      </c>
      <c r="BI747" s="364"/>
      <c r="BJ747" s="364"/>
      <c r="BK747" s="328"/>
      <c r="BL747" s="331"/>
      <c r="BM747" s="334"/>
    </row>
    <row r="748" spans="1:65" x14ac:dyDescent="0.3">
      <c r="A748" s="374"/>
      <c r="B748" s="377"/>
      <c r="C748" s="380"/>
      <c r="D748" s="380"/>
      <c r="E748" s="335"/>
      <c r="F748" s="374"/>
      <c r="G748" s="383"/>
      <c r="H748" s="386"/>
      <c r="I748" s="386"/>
      <c r="J748" s="380"/>
      <c r="K748" s="347"/>
      <c r="L748" s="347"/>
      <c r="M748" s="347"/>
      <c r="N748" s="380"/>
      <c r="O748" s="347"/>
      <c r="P748" s="347"/>
      <c r="Q748" s="380"/>
      <c r="R748" s="338"/>
      <c r="S748" s="380"/>
      <c r="T748" s="380"/>
      <c r="U748" s="380"/>
      <c r="V748" s="230"/>
      <c r="W748" s="380"/>
      <c r="X748" s="332"/>
      <c r="Y748" s="374"/>
      <c r="Z748" s="347"/>
      <c r="AA748" s="386"/>
      <c r="AB748" s="380"/>
      <c r="AC748" s="386"/>
      <c r="AD748" s="389"/>
      <c r="AE748" s="231"/>
      <c r="AF748" s="232"/>
      <c r="AG748" s="230"/>
      <c r="AH748" s="368"/>
      <c r="AI748" s="230"/>
      <c r="AJ748" s="230"/>
      <c r="AK748" s="233"/>
      <c r="AL748" s="230"/>
      <c r="AM748" s="230"/>
      <c r="AN748" s="230"/>
      <c r="AO748" s="368"/>
      <c r="AP748" s="233"/>
      <c r="AQ748" s="233"/>
      <c r="AR748" s="233"/>
      <c r="AS748" s="234"/>
      <c r="AT748" s="235">
        <f>+SUM(AT745:AT747)</f>
        <v>0</v>
      </c>
      <c r="AU748" s="234"/>
      <c r="AV748" s="235">
        <f>+SUM(AV745:AV747)</f>
        <v>0</v>
      </c>
      <c r="AW748" s="235"/>
      <c r="AX748" s="235">
        <f>+SUM(AX745:AX747)</f>
        <v>0</v>
      </c>
      <c r="AY748" s="234"/>
      <c r="AZ748" s="235">
        <f>+SUM(AZ745:AZ747)</f>
        <v>0</v>
      </c>
      <c r="BA748" s="235"/>
      <c r="BB748" s="235">
        <f>SUM(BB745:BB747)</f>
        <v>0</v>
      </c>
      <c r="BC748" s="236"/>
      <c r="BD748" s="235">
        <f>+SUM(BD745:BD747)</f>
        <v>0</v>
      </c>
      <c r="BE748" s="236"/>
      <c r="BF748" s="235">
        <f>+SUM(BF745:BF747)</f>
        <v>0</v>
      </c>
      <c r="BG748" s="371"/>
      <c r="BH748" s="365">
        <f>IFERROR(VLOOKUP(BG748,'COSTOS CTO 495-2025'!$B$6:$C$180,2,FALSE),0)</f>
        <v>0</v>
      </c>
      <c r="BI748" s="365"/>
      <c r="BJ748" s="365"/>
      <c r="BK748" s="329"/>
      <c r="BL748" s="332"/>
      <c r="BM748" s="335"/>
    </row>
    <row r="749" spans="1:65" x14ac:dyDescent="0.3">
      <c r="A749" s="372"/>
      <c r="B749" s="375"/>
      <c r="C749" s="378"/>
      <c r="D749" s="378"/>
      <c r="E749" s="333"/>
      <c r="F749" s="372"/>
      <c r="G749" s="381"/>
      <c r="H749" s="384"/>
      <c r="I749" s="384"/>
      <c r="J749" s="378"/>
      <c r="K749" s="345"/>
      <c r="L749" s="345"/>
      <c r="M749" s="345"/>
      <c r="N749" s="378"/>
      <c r="O749" s="345"/>
      <c r="P749" s="345"/>
      <c r="Q749" s="378"/>
      <c r="R749" s="336"/>
      <c r="S749" s="378"/>
      <c r="T749" s="378"/>
      <c r="U749" s="378"/>
      <c r="V749" s="336"/>
      <c r="W749" s="378"/>
      <c r="X749" s="330"/>
      <c r="Y749" s="372"/>
      <c r="Z749" s="345"/>
      <c r="AA749" s="384"/>
      <c r="AB749" s="378"/>
      <c r="AC749" s="384"/>
      <c r="AD749" s="387"/>
      <c r="AE749" s="339"/>
      <c r="AF749" s="342">
        <f>IF(AE749=0,0,IF(AG749=0,(EOMONTH(AE749,0)+1-(AE749)),(1+AG749-AE749)))</f>
        <v>0</v>
      </c>
      <c r="AG749" s="339"/>
      <c r="AH749" s="366">
        <f>+AF749+AF753+AF757</f>
        <v>0</v>
      </c>
      <c r="AI749" s="345"/>
      <c r="AJ749" s="348">
        <f>IFERROR(VLOOKUP(AI749,'COSTOS CTO 495-2025'!$B$6:$C$180,2,FALSE),0)</f>
        <v>0</v>
      </c>
      <c r="AK749" s="351">
        <f>+AH749*AJ749</f>
        <v>0</v>
      </c>
      <c r="AL749" s="339"/>
      <c r="AM749" s="342">
        <f>IF(AL749=0,0,IF(AN749=0,(EOMONTH(AL749,0)+1-(AL749)),(1+AN749-AL749)))</f>
        <v>0</v>
      </c>
      <c r="AN749" s="339"/>
      <c r="AO749" s="366">
        <f>+AM749+AM753+AM757</f>
        <v>0</v>
      </c>
      <c r="AP749" s="345"/>
      <c r="AQ749" s="357">
        <f>IFERROR(VLOOKUP(AP749,'COSTOS CTO 495-2025'!$B$6:$C$180,2,FALSE),0)</f>
        <v>0</v>
      </c>
      <c r="AR749" s="360">
        <f>+AQ749*AM749</f>
        <v>0</v>
      </c>
      <c r="AS749" s="224"/>
      <c r="AT749" s="225">
        <f>IFERROR(VLOOKUP(AS749,'COSTOS CTO 495-2025'!$B$6:$C$180,2,FALSE),0)</f>
        <v>0</v>
      </c>
      <c r="AU749" s="226"/>
      <c r="AV749" s="225">
        <f>IFERROR(VLOOKUP(AU749,'COSTOS CTO 495-2025'!$B$6:$C$239,2,FALSE),0)</f>
        <v>0</v>
      </c>
      <c r="AW749" s="227"/>
      <c r="AX749" s="225">
        <f>IFERROR(VLOOKUP(AW749,'COSTOS CTO 495-2025'!$B$6:$C$180,2,FALSE),0)</f>
        <v>0</v>
      </c>
      <c r="AY749" s="227"/>
      <c r="AZ749" s="225">
        <f>IFERROR(VLOOKUP(AY749,'COSTOS CTO 495-2025'!$B$6:$C$239,2,FALSE),0)</f>
        <v>0</v>
      </c>
      <c r="BA749" s="228"/>
      <c r="BB749" s="225">
        <f>IFERROR(VLOOKUP(BA749,'COSTOS CTO 495-2025'!$B$6:$C$289,2,FALSE),0)</f>
        <v>0</v>
      </c>
      <c r="BC749" s="229"/>
      <c r="BD749" s="225">
        <f>IFERROR(VLOOKUP(BC749,'COSTOS CTO 495-2025'!$B$6:$C$209,2,FALSE),0)</f>
        <v>0</v>
      </c>
      <c r="BE749" s="229"/>
      <c r="BF749" s="225">
        <f>IFERROR(VLOOKUP(BE749,'COSTOS CTO 495-2025'!$B$6:$C$180,2,FALSE),0)</f>
        <v>0</v>
      </c>
      <c r="BG749" s="369"/>
      <c r="BH749" s="363">
        <f>IFERROR(VLOOKUP(BG749,'COSTOS CTO 495-2025'!$B$6:$C$180,2,FALSE),0)</f>
        <v>0</v>
      </c>
      <c r="BI749" s="363">
        <f>+SUM(AZ752+AX752+BD752+AT752+AV752+BH752+AR749+AK749+BF752+BB752)</f>
        <v>0</v>
      </c>
      <c r="BJ749" s="363">
        <f>BI749+BI753+BI757</f>
        <v>0</v>
      </c>
      <c r="BK749" s="327"/>
      <c r="BL749" s="330"/>
      <c r="BM749" s="333"/>
    </row>
    <row r="750" spans="1:65" x14ac:dyDescent="0.3">
      <c r="A750" s="373"/>
      <c r="B750" s="376"/>
      <c r="C750" s="379"/>
      <c r="D750" s="379"/>
      <c r="E750" s="334"/>
      <c r="F750" s="373"/>
      <c r="G750" s="382"/>
      <c r="H750" s="385"/>
      <c r="I750" s="385"/>
      <c r="J750" s="379"/>
      <c r="K750" s="346"/>
      <c r="L750" s="346"/>
      <c r="M750" s="346"/>
      <c r="N750" s="379"/>
      <c r="O750" s="346"/>
      <c r="P750" s="346"/>
      <c r="Q750" s="379"/>
      <c r="R750" s="337"/>
      <c r="S750" s="379"/>
      <c r="T750" s="379"/>
      <c r="U750" s="379"/>
      <c r="V750" s="337"/>
      <c r="W750" s="379"/>
      <c r="X750" s="331"/>
      <c r="Y750" s="373"/>
      <c r="Z750" s="346"/>
      <c r="AA750" s="385"/>
      <c r="AB750" s="379"/>
      <c r="AC750" s="385"/>
      <c r="AD750" s="388"/>
      <c r="AE750" s="340"/>
      <c r="AF750" s="343"/>
      <c r="AG750" s="340"/>
      <c r="AH750" s="367"/>
      <c r="AI750" s="346"/>
      <c r="AJ750" s="349"/>
      <c r="AK750" s="352"/>
      <c r="AL750" s="340"/>
      <c r="AM750" s="343"/>
      <c r="AN750" s="340"/>
      <c r="AO750" s="367"/>
      <c r="AP750" s="346"/>
      <c r="AQ750" s="358"/>
      <c r="AR750" s="361"/>
      <c r="AS750" s="224"/>
      <c r="AT750" s="225">
        <f>IFERROR(VLOOKUP(AS750,'COSTOS CTO 495-2025'!$B$6:$C$180,2,FALSE),0)</f>
        <v>0</v>
      </c>
      <c r="AU750" s="226"/>
      <c r="AV750" s="225">
        <f>IFERROR(VLOOKUP(AU750,'COSTOS CTO 495-2025'!$B$6:$C$239,2,FALSE),0)</f>
        <v>0</v>
      </c>
      <c r="AW750" s="227"/>
      <c r="AX750" s="225">
        <f>IFERROR(VLOOKUP(AW750,'COSTOS CTO 495-2025'!$B$6:$C$180,2,FALSE),0)</f>
        <v>0</v>
      </c>
      <c r="AY750" s="227"/>
      <c r="AZ750" s="225">
        <f>IFERROR(VLOOKUP(AY750,'COSTOS CTO 495-2025'!$B$6:$C$239,2,FALSE),0)</f>
        <v>0</v>
      </c>
      <c r="BA750" s="228"/>
      <c r="BB750" s="225">
        <f>IFERROR(VLOOKUP(BA750,'COSTOS CTO 495-2025'!$B$6:$C$289,2,FALSE),0)</f>
        <v>0</v>
      </c>
      <c r="BC750" s="229"/>
      <c r="BD750" s="225">
        <f>IFERROR(VLOOKUP(BC750,'COSTOS CTO 495-2025'!$B$6:$C$209,2,FALSE),0)</f>
        <v>0</v>
      </c>
      <c r="BE750" s="229"/>
      <c r="BF750" s="225">
        <f>IFERROR(VLOOKUP(BE750,'COSTOS CTO 495-2025'!$B$6:$C$180,2,FALSE),0)</f>
        <v>0</v>
      </c>
      <c r="BG750" s="370"/>
      <c r="BH750" s="364">
        <f>IFERROR(VLOOKUP(BG750,'COSTOS CTO 495-2025'!$B$6:$C$180,2,FALSE),0)</f>
        <v>0</v>
      </c>
      <c r="BI750" s="364"/>
      <c r="BJ750" s="364"/>
      <c r="BK750" s="328"/>
      <c r="BL750" s="331"/>
      <c r="BM750" s="334"/>
    </row>
    <row r="751" spans="1:65" x14ac:dyDescent="0.3">
      <c r="A751" s="373"/>
      <c r="B751" s="376"/>
      <c r="C751" s="379"/>
      <c r="D751" s="379"/>
      <c r="E751" s="334"/>
      <c r="F751" s="373"/>
      <c r="G751" s="382"/>
      <c r="H751" s="385"/>
      <c r="I751" s="385"/>
      <c r="J751" s="379"/>
      <c r="K751" s="346"/>
      <c r="L751" s="346"/>
      <c r="M751" s="346"/>
      <c r="N751" s="379"/>
      <c r="O751" s="346"/>
      <c r="P751" s="346"/>
      <c r="Q751" s="379"/>
      <c r="R751" s="337"/>
      <c r="S751" s="379"/>
      <c r="T751" s="379"/>
      <c r="U751" s="379"/>
      <c r="V751" s="338"/>
      <c r="W751" s="379"/>
      <c r="X751" s="331"/>
      <c r="Y751" s="373"/>
      <c r="Z751" s="346"/>
      <c r="AA751" s="385"/>
      <c r="AB751" s="379"/>
      <c r="AC751" s="385"/>
      <c r="AD751" s="388"/>
      <c r="AE751" s="341"/>
      <c r="AF751" s="344"/>
      <c r="AG751" s="341"/>
      <c r="AH751" s="367"/>
      <c r="AI751" s="347"/>
      <c r="AJ751" s="350"/>
      <c r="AK751" s="353"/>
      <c r="AL751" s="341"/>
      <c r="AM751" s="344"/>
      <c r="AN751" s="341"/>
      <c r="AO751" s="367"/>
      <c r="AP751" s="347"/>
      <c r="AQ751" s="359"/>
      <c r="AR751" s="362"/>
      <c r="AS751" s="224"/>
      <c r="AT751" s="225">
        <f>IFERROR(VLOOKUP(AS751,'COSTOS CTO 495-2025'!$B$6:$C$180,2,FALSE),0)</f>
        <v>0</v>
      </c>
      <c r="AU751" s="226"/>
      <c r="AV751" s="225">
        <f>IFERROR(VLOOKUP(AU751,'COSTOS CTO 495-2025'!$B$6:$C$239,2,FALSE),0)</f>
        <v>0</v>
      </c>
      <c r="AW751" s="227"/>
      <c r="AX751" s="225">
        <f>IFERROR(VLOOKUP(AW751,'COSTOS CTO 495-2025'!$B$6:$C$180,2,FALSE),0)</f>
        <v>0</v>
      </c>
      <c r="AY751" s="227"/>
      <c r="AZ751" s="225">
        <f>IFERROR(VLOOKUP(AY751,'COSTOS CTO 495-2025'!$B$6:$C$239,2,FALSE),0)</f>
        <v>0</v>
      </c>
      <c r="BA751" s="228"/>
      <c r="BB751" s="225">
        <f>IFERROR(VLOOKUP(BA751,'COSTOS CTO 495-2025'!$B$6:$C$289,2,FALSE),0)</f>
        <v>0</v>
      </c>
      <c r="BC751" s="229"/>
      <c r="BD751" s="225">
        <f>IFERROR(VLOOKUP(BC751,'COSTOS CTO 495-2025'!$B$6:$C$209,2,FALSE),0)</f>
        <v>0</v>
      </c>
      <c r="BE751" s="229"/>
      <c r="BF751" s="225">
        <f>IFERROR(VLOOKUP(BE751,'COSTOS CTO 495-2025'!$B$6:$C$180,2,FALSE),0)</f>
        <v>0</v>
      </c>
      <c r="BG751" s="370"/>
      <c r="BH751" s="364">
        <f>IFERROR(VLOOKUP(BG751,'COSTOS CTO 495-2025'!$B$6:$C$180,2,FALSE),0)</f>
        <v>0</v>
      </c>
      <c r="BI751" s="364"/>
      <c r="BJ751" s="364"/>
      <c r="BK751" s="328"/>
      <c r="BL751" s="331"/>
      <c r="BM751" s="334"/>
    </row>
    <row r="752" spans="1:65" x14ac:dyDescent="0.3">
      <c r="A752" s="373"/>
      <c r="B752" s="376"/>
      <c r="C752" s="379"/>
      <c r="D752" s="379"/>
      <c r="E752" s="334"/>
      <c r="F752" s="373"/>
      <c r="G752" s="382"/>
      <c r="H752" s="385"/>
      <c r="I752" s="385"/>
      <c r="J752" s="379"/>
      <c r="K752" s="346"/>
      <c r="L752" s="346"/>
      <c r="M752" s="346"/>
      <c r="N752" s="379"/>
      <c r="O752" s="346"/>
      <c r="P752" s="346"/>
      <c r="Q752" s="379"/>
      <c r="R752" s="337"/>
      <c r="S752" s="379"/>
      <c r="T752" s="379"/>
      <c r="U752" s="379"/>
      <c r="V752" s="230"/>
      <c r="W752" s="379"/>
      <c r="X752" s="331"/>
      <c r="Y752" s="373"/>
      <c r="Z752" s="346"/>
      <c r="AA752" s="385"/>
      <c r="AB752" s="379"/>
      <c r="AC752" s="385"/>
      <c r="AD752" s="388"/>
      <c r="AE752" s="231"/>
      <c r="AF752" s="232"/>
      <c r="AG752" s="230"/>
      <c r="AH752" s="367"/>
      <c r="AI752" s="230"/>
      <c r="AJ752" s="230"/>
      <c r="AK752" s="233"/>
      <c r="AL752" s="230"/>
      <c r="AM752" s="230"/>
      <c r="AN752" s="230"/>
      <c r="AO752" s="367"/>
      <c r="AP752" s="230"/>
      <c r="AQ752" s="230"/>
      <c r="AR752" s="230"/>
      <c r="AS752" s="234"/>
      <c r="AT752" s="235">
        <f>+SUM(AT749:AT751)</f>
        <v>0</v>
      </c>
      <c r="AU752" s="234"/>
      <c r="AV752" s="235">
        <f>+SUM(AV749:AV751)</f>
        <v>0</v>
      </c>
      <c r="AW752" s="235"/>
      <c r="AX752" s="235">
        <f>+SUM(AX749:AX751)</f>
        <v>0</v>
      </c>
      <c r="AY752" s="234"/>
      <c r="AZ752" s="235">
        <f>+SUM(AZ749:AZ751)</f>
        <v>0</v>
      </c>
      <c r="BA752" s="235"/>
      <c r="BB752" s="235">
        <f>BB749+BB750+BB751</f>
        <v>0</v>
      </c>
      <c r="BC752" s="236"/>
      <c r="BD752" s="235">
        <f>+BD749+BD750+BD751</f>
        <v>0</v>
      </c>
      <c r="BE752" s="236"/>
      <c r="BF752" s="235">
        <f>+SUM(BF749:BF751)</f>
        <v>0</v>
      </c>
      <c r="BG752" s="370"/>
      <c r="BH752" s="364">
        <f>IFERROR(VLOOKUP(BG752,'COSTOS CTO 495-2025'!$B$6:$C$180,2,FALSE),0)</f>
        <v>0</v>
      </c>
      <c r="BI752" s="365"/>
      <c r="BJ752" s="364"/>
      <c r="BK752" s="328"/>
      <c r="BL752" s="331"/>
      <c r="BM752" s="334"/>
    </row>
    <row r="753" spans="1:65" x14ac:dyDescent="0.3">
      <c r="A753" s="373"/>
      <c r="B753" s="376"/>
      <c r="C753" s="379"/>
      <c r="D753" s="379"/>
      <c r="E753" s="334"/>
      <c r="F753" s="373"/>
      <c r="G753" s="382"/>
      <c r="H753" s="385"/>
      <c r="I753" s="385"/>
      <c r="J753" s="379"/>
      <c r="K753" s="346"/>
      <c r="L753" s="346"/>
      <c r="M753" s="346"/>
      <c r="N753" s="379"/>
      <c r="O753" s="346"/>
      <c r="P753" s="346"/>
      <c r="Q753" s="379"/>
      <c r="R753" s="337"/>
      <c r="S753" s="379"/>
      <c r="T753" s="379"/>
      <c r="U753" s="379"/>
      <c r="V753" s="336"/>
      <c r="W753" s="379"/>
      <c r="X753" s="331"/>
      <c r="Y753" s="373"/>
      <c r="Z753" s="346"/>
      <c r="AA753" s="385"/>
      <c r="AB753" s="379"/>
      <c r="AC753" s="385"/>
      <c r="AD753" s="388"/>
      <c r="AE753" s="339"/>
      <c r="AF753" s="342">
        <f>IF(AE753=0,0,IF(AG753=0,(EOMONTH(AE753,0)+1-(AE753)),(1+AG753-AE753)))</f>
        <v>0</v>
      </c>
      <c r="AG753" s="327"/>
      <c r="AH753" s="367"/>
      <c r="AI753" s="345"/>
      <c r="AJ753" s="348">
        <f>IFERROR(VLOOKUP(AI753,'COSTOS CTO 495-2025'!$B$6:$C$180,2,FALSE),0)</f>
        <v>0</v>
      </c>
      <c r="AK753" s="351">
        <f>+AF753*AJ753</f>
        <v>0</v>
      </c>
      <c r="AL753" s="354"/>
      <c r="AM753" s="342">
        <f>IF(AL753=0,0,IF(AN753=0,(EOMONTH(AL753,0)+1-(AL753)),(1+AN753-AL753)))</f>
        <v>0</v>
      </c>
      <c r="AN753" s="354"/>
      <c r="AO753" s="367"/>
      <c r="AP753" s="345"/>
      <c r="AQ753" s="357">
        <f>IFERROR(VLOOKUP(AP753,'COSTOS CTO 495-2025'!$B$6:$C$180,2,FALSE),0)</f>
        <v>0</v>
      </c>
      <c r="AR753" s="360">
        <f>+AQ753*AM753</f>
        <v>0</v>
      </c>
      <c r="AS753" s="224"/>
      <c r="AT753" s="225">
        <f>IFERROR(VLOOKUP(AS753,'COSTOS CTO 495-2025'!$B$6:$C$180,2,FALSE),0)</f>
        <v>0</v>
      </c>
      <c r="AU753" s="226"/>
      <c r="AV753" s="225">
        <f>IFERROR(VLOOKUP(AU753,'COSTOS CTO 495-2025'!$B$6:$C$239,2,FALSE),0)</f>
        <v>0</v>
      </c>
      <c r="AW753" s="227"/>
      <c r="AX753" s="225">
        <f>IFERROR(VLOOKUP(AW753,'COSTOS CTO 495-2025'!$B$6:$C$180,2,FALSE),0)</f>
        <v>0</v>
      </c>
      <c r="AY753" s="227"/>
      <c r="AZ753" s="225">
        <f>IFERROR(VLOOKUP(AY753,'COSTOS CTO 495-2025'!$B$6:$C$239,2,FALSE),0)</f>
        <v>0</v>
      </c>
      <c r="BA753" s="228"/>
      <c r="BB753" s="225">
        <f>IFERROR(VLOOKUP(BA753,'COSTOS CTO 495-2025'!$B$6:$C$289,2,FALSE),0)</f>
        <v>0</v>
      </c>
      <c r="BC753" s="229"/>
      <c r="BD753" s="225">
        <f>IFERROR(VLOOKUP(BC753,'COSTOS CTO 495-2025'!$B$6:$C$209,2,FALSE),0)</f>
        <v>0</v>
      </c>
      <c r="BE753" s="229"/>
      <c r="BF753" s="225">
        <f>IFERROR(VLOOKUP(BE753,'COSTOS CTO 495-2025'!$B$6:$C$180,2,FALSE),0)</f>
        <v>0</v>
      </c>
      <c r="BG753" s="370"/>
      <c r="BH753" s="364">
        <f>IFERROR(VLOOKUP(BG753,'COSTOS CTO 495-2025'!$B$6:$C$180,2,FALSE),0)</f>
        <v>0</v>
      </c>
      <c r="BI753" s="363">
        <f>+SUM(AZ756+AX756+BD756+AT756+AV756+BH756+AR753+AK753+BF756+BB756)</f>
        <v>0</v>
      </c>
      <c r="BJ753" s="364"/>
      <c r="BK753" s="328"/>
      <c r="BL753" s="331"/>
      <c r="BM753" s="334"/>
    </row>
    <row r="754" spans="1:65" x14ac:dyDescent="0.3">
      <c r="A754" s="373"/>
      <c r="B754" s="376"/>
      <c r="C754" s="379"/>
      <c r="D754" s="379"/>
      <c r="E754" s="334"/>
      <c r="F754" s="373"/>
      <c r="G754" s="382"/>
      <c r="H754" s="385"/>
      <c r="I754" s="385"/>
      <c r="J754" s="379"/>
      <c r="K754" s="346"/>
      <c r="L754" s="346"/>
      <c r="M754" s="346"/>
      <c r="N754" s="379"/>
      <c r="O754" s="346"/>
      <c r="P754" s="346"/>
      <c r="Q754" s="379"/>
      <c r="R754" s="337"/>
      <c r="S754" s="379"/>
      <c r="T754" s="379"/>
      <c r="U754" s="379"/>
      <c r="V754" s="337"/>
      <c r="W754" s="379"/>
      <c r="X754" s="331"/>
      <c r="Y754" s="373"/>
      <c r="Z754" s="346"/>
      <c r="AA754" s="385"/>
      <c r="AB754" s="379"/>
      <c r="AC754" s="385"/>
      <c r="AD754" s="388"/>
      <c r="AE754" s="340"/>
      <c r="AF754" s="343"/>
      <c r="AG754" s="328"/>
      <c r="AH754" s="367"/>
      <c r="AI754" s="346"/>
      <c r="AJ754" s="349"/>
      <c r="AK754" s="352"/>
      <c r="AL754" s="355"/>
      <c r="AM754" s="343"/>
      <c r="AN754" s="355"/>
      <c r="AO754" s="367"/>
      <c r="AP754" s="346"/>
      <c r="AQ754" s="358"/>
      <c r="AR754" s="361"/>
      <c r="AS754" s="224"/>
      <c r="AT754" s="225">
        <f>IFERROR(VLOOKUP(AS754,'COSTOS CTO 495-2025'!$B$6:$C$180,2,FALSE),0)</f>
        <v>0</v>
      </c>
      <c r="AU754" s="226"/>
      <c r="AV754" s="225">
        <f>IFERROR(VLOOKUP(AU754,'COSTOS CTO 495-2025'!$B$6:$C$239,2,FALSE),0)</f>
        <v>0</v>
      </c>
      <c r="AW754" s="227"/>
      <c r="AX754" s="225">
        <f>IFERROR(VLOOKUP(AW754,'COSTOS CTO 495-2025'!$B$6:$C$180,2,FALSE),0)</f>
        <v>0</v>
      </c>
      <c r="AY754" s="227"/>
      <c r="AZ754" s="225">
        <f>IFERROR(VLOOKUP(AY754,'COSTOS CTO 495-2025'!$B$6:$C$239,2,FALSE),0)</f>
        <v>0</v>
      </c>
      <c r="BA754" s="228"/>
      <c r="BB754" s="225">
        <f>IFERROR(VLOOKUP(BA754,'COSTOS CTO 495-2025'!$B$6:$C$289,2,FALSE),0)</f>
        <v>0</v>
      </c>
      <c r="BC754" s="229"/>
      <c r="BD754" s="225">
        <f>IFERROR(VLOOKUP(BC754,'COSTOS CTO 495-2025'!$B$6:$C$209,2,FALSE),0)</f>
        <v>0</v>
      </c>
      <c r="BE754" s="229"/>
      <c r="BF754" s="225">
        <f>IFERROR(VLOOKUP(BE754,'COSTOS CTO 495-2025'!$B$6:$C$180,2,FALSE),0)</f>
        <v>0</v>
      </c>
      <c r="BG754" s="370"/>
      <c r="BH754" s="364">
        <f>IFERROR(VLOOKUP(BG754,'COSTOS CTO 495-2025'!$B$6:$C$180,2,FALSE),0)</f>
        <v>0</v>
      </c>
      <c r="BI754" s="364"/>
      <c r="BJ754" s="364"/>
      <c r="BK754" s="328"/>
      <c r="BL754" s="331"/>
      <c r="BM754" s="334"/>
    </row>
    <row r="755" spans="1:65" x14ac:dyDescent="0.3">
      <c r="A755" s="373"/>
      <c r="B755" s="376"/>
      <c r="C755" s="379"/>
      <c r="D755" s="379"/>
      <c r="E755" s="334"/>
      <c r="F755" s="373"/>
      <c r="G755" s="382"/>
      <c r="H755" s="385"/>
      <c r="I755" s="385"/>
      <c r="J755" s="379"/>
      <c r="K755" s="346"/>
      <c r="L755" s="346"/>
      <c r="M755" s="346"/>
      <c r="N755" s="379"/>
      <c r="O755" s="346"/>
      <c r="P755" s="346"/>
      <c r="Q755" s="379"/>
      <c r="R755" s="337"/>
      <c r="S755" s="379"/>
      <c r="T755" s="379"/>
      <c r="U755" s="379"/>
      <c r="V755" s="338"/>
      <c r="W755" s="379"/>
      <c r="X755" s="331"/>
      <c r="Y755" s="373"/>
      <c r="Z755" s="346"/>
      <c r="AA755" s="385"/>
      <c r="AB755" s="379"/>
      <c r="AC755" s="385"/>
      <c r="AD755" s="388"/>
      <c r="AE755" s="341"/>
      <c r="AF755" s="344"/>
      <c r="AG755" s="329"/>
      <c r="AH755" s="367"/>
      <c r="AI755" s="347"/>
      <c r="AJ755" s="350"/>
      <c r="AK755" s="353"/>
      <c r="AL755" s="356"/>
      <c r="AM755" s="344"/>
      <c r="AN755" s="356"/>
      <c r="AO755" s="367"/>
      <c r="AP755" s="347"/>
      <c r="AQ755" s="359"/>
      <c r="AR755" s="362"/>
      <c r="AS755" s="224"/>
      <c r="AT755" s="225">
        <f>IFERROR(VLOOKUP(AS755,'COSTOS CTO 495-2025'!$B$6:$C$180,2,FALSE),0)</f>
        <v>0</v>
      </c>
      <c r="AU755" s="226"/>
      <c r="AV755" s="225">
        <f>IFERROR(VLOOKUP(AU755,'COSTOS CTO 495-2025'!$B$6:$C$239,2,FALSE),0)</f>
        <v>0</v>
      </c>
      <c r="AW755" s="227"/>
      <c r="AX755" s="225">
        <f>IFERROR(VLOOKUP(AW755,'COSTOS CTO 495-2025'!$B$6:$C$180,2,FALSE),0)</f>
        <v>0</v>
      </c>
      <c r="AY755" s="227"/>
      <c r="AZ755" s="225">
        <f>IFERROR(VLOOKUP(AY755,'COSTOS CTO 495-2025'!$B$6:$C$239,2,FALSE),0)</f>
        <v>0</v>
      </c>
      <c r="BA755" s="228"/>
      <c r="BB755" s="225">
        <f>IFERROR(VLOOKUP(BA755,'COSTOS CTO 495-2025'!$B$6:$C$289,2,FALSE),0)</f>
        <v>0</v>
      </c>
      <c r="BC755" s="229"/>
      <c r="BD755" s="225">
        <f>IFERROR(VLOOKUP(BC755,'COSTOS CTO 495-2025'!$B$6:$C$209,2,FALSE),0)</f>
        <v>0</v>
      </c>
      <c r="BE755" s="229"/>
      <c r="BF755" s="225">
        <f>IFERROR(VLOOKUP(BE755,'COSTOS CTO 495-2025'!$B$6:$C$180,2,FALSE),0)</f>
        <v>0</v>
      </c>
      <c r="BG755" s="370"/>
      <c r="BH755" s="364">
        <f>IFERROR(VLOOKUP(BG755,'COSTOS CTO 495-2025'!$B$6:$C$180,2,FALSE),0)</f>
        <v>0</v>
      </c>
      <c r="BI755" s="364"/>
      <c r="BJ755" s="364"/>
      <c r="BK755" s="328"/>
      <c r="BL755" s="331"/>
      <c r="BM755" s="334"/>
    </row>
    <row r="756" spans="1:65" x14ac:dyDescent="0.3">
      <c r="A756" s="373"/>
      <c r="B756" s="376"/>
      <c r="C756" s="379"/>
      <c r="D756" s="379"/>
      <c r="E756" s="334"/>
      <c r="F756" s="373"/>
      <c r="G756" s="382"/>
      <c r="H756" s="385"/>
      <c r="I756" s="385"/>
      <c r="J756" s="379"/>
      <c r="K756" s="346"/>
      <c r="L756" s="346"/>
      <c r="M756" s="346"/>
      <c r="N756" s="379"/>
      <c r="O756" s="346"/>
      <c r="P756" s="346"/>
      <c r="Q756" s="379"/>
      <c r="R756" s="337"/>
      <c r="S756" s="379"/>
      <c r="T756" s="379"/>
      <c r="U756" s="379"/>
      <c r="V756" s="230"/>
      <c r="W756" s="379"/>
      <c r="X756" s="331"/>
      <c r="Y756" s="373"/>
      <c r="Z756" s="346"/>
      <c r="AA756" s="385"/>
      <c r="AB756" s="379"/>
      <c r="AC756" s="385"/>
      <c r="AD756" s="388"/>
      <c r="AE756" s="231"/>
      <c r="AF756" s="232"/>
      <c r="AG756" s="230"/>
      <c r="AH756" s="367"/>
      <c r="AI756" s="230"/>
      <c r="AJ756" s="230"/>
      <c r="AK756" s="233"/>
      <c r="AL756" s="230"/>
      <c r="AM756" s="230"/>
      <c r="AN756" s="230"/>
      <c r="AO756" s="367"/>
      <c r="AP756" s="233"/>
      <c r="AQ756" s="233"/>
      <c r="AR756" s="233"/>
      <c r="AS756" s="234"/>
      <c r="AT756" s="235">
        <f>+SUM(AT753:AT755)</f>
        <v>0</v>
      </c>
      <c r="AU756" s="234"/>
      <c r="AV756" s="235">
        <f>+SUM(AV753:AV755)</f>
        <v>0</v>
      </c>
      <c r="AW756" s="235"/>
      <c r="AX756" s="235">
        <f>+SUM(AX753:AX755)</f>
        <v>0</v>
      </c>
      <c r="AY756" s="234"/>
      <c r="AZ756" s="235">
        <f>+SUM(AZ753:AZ755)</f>
        <v>0</v>
      </c>
      <c r="BA756" s="235"/>
      <c r="BB756" s="235">
        <f>SUM(BB753:BB755)</f>
        <v>0</v>
      </c>
      <c r="BC756" s="236"/>
      <c r="BD756" s="235">
        <f>+SUM(BD753:BD755)</f>
        <v>0</v>
      </c>
      <c r="BE756" s="236"/>
      <c r="BF756" s="235">
        <f>+SUM(BF753:BF755)</f>
        <v>0</v>
      </c>
      <c r="BG756" s="370"/>
      <c r="BH756" s="364">
        <f>IFERROR(VLOOKUP(BG756,'COSTOS CTO 495-2025'!$B$6:$C$180,2,FALSE),0)</f>
        <v>0</v>
      </c>
      <c r="BI756" s="365"/>
      <c r="BJ756" s="364"/>
      <c r="BK756" s="328"/>
      <c r="BL756" s="331"/>
      <c r="BM756" s="334"/>
    </row>
    <row r="757" spans="1:65" x14ac:dyDescent="0.3">
      <c r="A757" s="373"/>
      <c r="B757" s="376"/>
      <c r="C757" s="379"/>
      <c r="D757" s="379"/>
      <c r="E757" s="334"/>
      <c r="F757" s="373"/>
      <c r="G757" s="382"/>
      <c r="H757" s="385"/>
      <c r="I757" s="385"/>
      <c r="J757" s="379"/>
      <c r="K757" s="346"/>
      <c r="L757" s="346"/>
      <c r="M757" s="346"/>
      <c r="N757" s="379"/>
      <c r="O757" s="346"/>
      <c r="P757" s="346"/>
      <c r="Q757" s="379"/>
      <c r="R757" s="337"/>
      <c r="S757" s="379"/>
      <c r="T757" s="379"/>
      <c r="U757" s="379"/>
      <c r="V757" s="336"/>
      <c r="W757" s="379"/>
      <c r="X757" s="331"/>
      <c r="Y757" s="373"/>
      <c r="Z757" s="346"/>
      <c r="AA757" s="385"/>
      <c r="AB757" s="379"/>
      <c r="AC757" s="385"/>
      <c r="AD757" s="388"/>
      <c r="AE757" s="339"/>
      <c r="AF757" s="342">
        <f>IF(AE757=0,0,IF(AG757=0,(EOMONTH(AE757,0)+1-(AE757)),(1+AG757-AE757)))</f>
        <v>0</v>
      </c>
      <c r="AG757" s="327"/>
      <c r="AH757" s="367"/>
      <c r="AI757" s="345"/>
      <c r="AJ757" s="348">
        <f>IFERROR(VLOOKUP(AI757,'COSTOS CTO 495-2025'!$B$6:$C$180,2,FALSE),0)</f>
        <v>0</v>
      </c>
      <c r="AK757" s="351">
        <f>+AF757*AJ757</f>
        <v>0</v>
      </c>
      <c r="AL757" s="354"/>
      <c r="AM757" s="342">
        <f>IF(AL757=0,0,IF(AN757=0,(EOMONTH(AL757,0)+1-(AL757)),(1+AN757-AL757)))</f>
        <v>0</v>
      </c>
      <c r="AN757" s="354"/>
      <c r="AO757" s="367"/>
      <c r="AP757" s="345"/>
      <c r="AQ757" s="357">
        <f>IFERROR(VLOOKUP(AP757,'COSTOS CTO 495-2025'!$B$6:$C$180,2,FALSE),0)</f>
        <v>0</v>
      </c>
      <c r="AR757" s="360">
        <f>+AQ757*AM757</f>
        <v>0</v>
      </c>
      <c r="AS757" s="224"/>
      <c r="AT757" s="225">
        <f>IFERROR(VLOOKUP(AS757,'COSTOS CTO 495-2025'!$B$6:$C$180,2,FALSE),0)</f>
        <v>0</v>
      </c>
      <c r="AU757" s="226"/>
      <c r="AV757" s="225">
        <f>IFERROR(VLOOKUP(AU757,'COSTOS CTO 495-2025'!$B$6:$C$239,2,FALSE),0)</f>
        <v>0</v>
      </c>
      <c r="AW757" s="227"/>
      <c r="AX757" s="225">
        <f>IFERROR(VLOOKUP(AW757,'COSTOS CTO 495-2025'!$B$6:$C$180,2,FALSE),0)</f>
        <v>0</v>
      </c>
      <c r="AY757" s="227"/>
      <c r="AZ757" s="225">
        <f>IFERROR(VLOOKUP(AY757,'COSTOS CTO 495-2025'!$B$6:$C$239,2,FALSE),0)</f>
        <v>0</v>
      </c>
      <c r="BA757" s="228"/>
      <c r="BB757" s="225">
        <f>IFERROR(VLOOKUP(BA757,'COSTOS CTO 495-2025'!$B$6:$C$289,2,FALSE),0)</f>
        <v>0</v>
      </c>
      <c r="BC757" s="229"/>
      <c r="BD757" s="225">
        <f>IFERROR(VLOOKUP(BC757,'COSTOS CTO 495-2025'!$B$6:$C$209,2,FALSE),0)</f>
        <v>0</v>
      </c>
      <c r="BE757" s="229"/>
      <c r="BF757" s="225">
        <f>IFERROR(VLOOKUP(BE757,'COSTOS CTO 495-2025'!$B$6:$C$209,2,FALSE),0)</f>
        <v>0</v>
      </c>
      <c r="BG757" s="370"/>
      <c r="BH757" s="364">
        <f>IFERROR(VLOOKUP(BG757,'COSTOS CTO 495-2025'!$B$6:$C$180,2,FALSE),0)</f>
        <v>0</v>
      </c>
      <c r="BI757" s="363">
        <f>+SUM(AZ760+AX760+BD760+AT760+AV760+BH760+AR757+AK757+BF760+BB760)</f>
        <v>0</v>
      </c>
      <c r="BJ757" s="364"/>
      <c r="BK757" s="328"/>
      <c r="BL757" s="331"/>
      <c r="BM757" s="334"/>
    </row>
    <row r="758" spans="1:65" x14ac:dyDescent="0.3">
      <c r="A758" s="373"/>
      <c r="B758" s="376"/>
      <c r="C758" s="379"/>
      <c r="D758" s="379"/>
      <c r="E758" s="334"/>
      <c r="F758" s="373"/>
      <c r="G758" s="382"/>
      <c r="H758" s="385"/>
      <c r="I758" s="385"/>
      <c r="J758" s="379"/>
      <c r="K758" s="346"/>
      <c r="L758" s="346"/>
      <c r="M758" s="346"/>
      <c r="N758" s="379"/>
      <c r="O758" s="346"/>
      <c r="P758" s="346"/>
      <c r="Q758" s="379"/>
      <c r="R758" s="337"/>
      <c r="S758" s="379"/>
      <c r="T758" s="379"/>
      <c r="U758" s="379"/>
      <c r="V758" s="337"/>
      <c r="W758" s="379"/>
      <c r="X758" s="331"/>
      <c r="Y758" s="373"/>
      <c r="Z758" s="346"/>
      <c r="AA758" s="385"/>
      <c r="AB758" s="379"/>
      <c r="AC758" s="385"/>
      <c r="AD758" s="388"/>
      <c r="AE758" s="340"/>
      <c r="AF758" s="343"/>
      <c r="AG758" s="328"/>
      <c r="AH758" s="367"/>
      <c r="AI758" s="346"/>
      <c r="AJ758" s="349"/>
      <c r="AK758" s="352"/>
      <c r="AL758" s="355"/>
      <c r="AM758" s="343"/>
      <c r="AN758" s="355"/>
      <c r="AO758" s="367"/>
      <c r="AP758" s="346"/>
      <c r="AQ758" s="358"/>
      <c r="AR758" s="361"/>
      <c r="AS758" s="224"/>
      <c r="AT758" s="225">
        <f>IFERROR(VLOOKUP(AS758,'COSTOS CTO 495-2025'!$B$6:$C$180,2,FALSE),0)</f>
        <v>0</v>
      </c>
      <c r="AU758" s="226"/>
      <c r="AV758" s="225">
        <f>IFERROR(VLOOKUP(AU758,'COSTOS CTO 495-2025'!$B$6:$C$239,2,FALSE),0)</f>
        <v>0</v>
      </c>
      <c r="AW758" s="227"/>
      <c r="AX758" s="225">
        <f>IFERROR(VLOOKUP(AW758,'COSTOS CTO 495-2025'!$B$6:$C$180,2,FALSE),0)</f>
        <v>0</v>
      </c>
      <c r="AY758" s="227"/>
      <c r="AZ758" s="225">
        <f>IFERROR(VLOOKUP(AY758,'COSTOS CTO 495-2025'!$B$6:$C$239,2,FALSE),0)</f>
        <v>0</v>
      </c>
      <c r="BA758" s="228"/>
      <c r="BB758" s="225">
        <f>IFERROR(VLOOKUP(BA758,'COSTOS CTO 495-2025'!$B$6:$C$289,2,FALSE),0)</f>
        <v>0</v>
      </c>
      <c r="BC758" s="229"/>
      <c r="BD758" s="225">
        <f>IFERROR(VLOOKUP(BC758,'COSTOS CTO 495-2025'!$B$6:$C$209,2,FALSE),0)</f>
        <v>0</v>
      </c>
      <c r="BE758" s="229"/>
      <c r="BF758" s="225">
        <f>IFERROR(VLOOKUP(BE758,'COSTOS CTO 495-2025'!$B$6:$C$209,2,FALSE),0)</f>
        <v>0</v>
      </c>
      <c r="BG758" s="370"/>
      <c r="BH758" s="364">
        <f>IFERROR(VLOOKUP(BG758,'COSTOS CTO 495-2025'!$B$6:$C$180,2,FALSE),0)</f>
        <v>0</v>
      </c>
      <c r="BI758" s="364"/>
      <c r="BJ758" s="364"/>
      <c r="BK758" s="328"/>
      <c r="BL758" s="331"/>
      <c r="BM758" s="334"/>
    </row>
    <row r="759" spans="1:65" x14ac:dyDescent="0.3">
      <c r="A759" s="373"/>
      <c r="B759" s="376"/>
      <c r="C759" s="379"/>
      <c r="D759" s="379"/>
      <c r="E759" s="334"/>
      <c r="F759" s="373"/>
      <c r="G759" s="382"/>
      <c r="H759" s="385"/>
      <c r="I759" s="385"/>
      <c r="J759" s="379"/>
      <c r="K759" s="346"/>
      <c r="L759" s="346"/>
      <c r="M759" s="346"/>
      <c r="N759" s="379"/>
      <c r="O759" s="346"/>
      <c r="P759" s="346"/>
      <c r="Q759" s="379"/>
      <c r="R759" s="337"/>
      <c r="S759" s="379"/>
      <c r="T759" s="379"/>
      <c r="U759" s="379"/>
      <c r="V759" s="338"/>
      <c r="W759" s="379"/>
      <c r="X759" s="331"/>
      <c r="Y759" s="373"/>
      <c r="Z759" s="346"/>
      <c r="AA759" s="385"/>
      <c r="AB759" s="379"/>
      <c r="AC759" s="385"/>
      <c r="AD759" s="388"/>
      <c r="AE759" s="341"/>
      <c r="AF759" s="344"/>
      <c r="AG759" s="329"/>
      <c r="AH759" s="367"/>
      <c r="AI759" s="347"/>
      <c r="AJ759" s="350"/>
      <c r="AK759" s="353"/>
      <c r="AL759" s="356"/>
      <c r="AM759" s="344"/>
      <c r="AN759" s="356"/>
      <c r="AO759" s="367"/>
      <c r="AP759" s="347"/>
      <c r="AQ759" s="359"/>
      <c r="AR759" s="362"/>
      <c r="AS759" s="224"/>
      <c r="AT759" s="225">
        <f>IFERROR(VLOOKUP(AS759,'COSTOS CTO 495-2025'!$B$6:$C$180,2,FALSE),0)</f>
        <v>0</v>
      </c>
      <c r="AU759" s="226"/>
      <c r="AV759" s="225">
        <f>IFERROR(VLOOKUP(AU759,'COSTOS CTO 495-2025'!$B$6:$C$239,2,FALSE),0)</f>
        <v>0</v>
      </c>
      <c r="AW759" s="227"/>
      <c r="AX759" s="225">
        <f>IFERROR(VLOOKUP(AW759,'COSTOS CTO 495-2025'!$B$6:$C$180,2,FALSE),0)</f>
        <v>0</v>
      </c>
      <c r="AY759" s="227"/>
      <c r="AZ759" s="225">
        <f>IFERROR(VLOOKUP(AY759,'COSTOS CTO 495-2025'!$B$6:$C$239,2,FALSE),0)</f>
        <v>0</v>
      </c>
      <c r="BA759" s="228"/>
      <c r="BB759" s="225">
        <f>IFERROR(VLOOKUP(BA759,'COSTOS CTO 495-2025'!$B$6:$C$289,2,FALSE),0)</f>
        <v>0</v>
      </c>
      <c r="BC759" s="229"/>
      <c r="BD759" s="225">
        <f>IFERROR(VLOOKUP(BC759,'COSTOS CTO 495-2025'!$B$6:$C$209,2,FALSE),0)</f>
        <v>0</v>
      </c>
      <c r="BE759" s="229"/>
      <c r="BF759" s="225">
        <f>IFERROR(VLOOKUP(BE759,'COSTOS CTO 495-2025'!$B$6:$C$209,2,FALSE),0)</f>
        <v>0</v>
      </c>
      <c r="BG759" s="370"/>
      <c r="BH759" s="364">
        <f>IFERROR(VLOOKUP(BG759,'COSTOS CTO 495-2025'!$B$6:$C$180,2,FALSE),0)</f>
        <v>0</v>
      </c>
      <c r="BI759" s="364"/>
      <c r="BJ759" s="364"/>
      <c r="BK759" s="328"/>
      <c r="BL759" s="331"/>
      <c r="BM759" s="334"/>
    </row>
    <row r="760" spans="1:65" x14ac:dyDescent="0.3">
      <c r="A760" s="374"/>
      <c r="B760" s="377"/>
      <c r="C760" s="380"/>
      <c r="D760" s="380"/>
      <c r="E760" s="335"/>
      <c r="F760" s="374"/>
      <c r="G760" s="383"/>
      <c r="H760" s="386"/>
      <c r="I760" s="386"/>
      <c r="J760" s="380"/>
      <c r="K760" s="347"/>
      <c r="L760" s="347"/>
      <c r="M760" s="347"/>
      <c r="N760" s="380"/>
      <c r="O760" s="347"/>
      <c r="P760" s="347"/>
      <c r="Q760" s="380"/>
      <c r="R760" s="338"/>
      <c r="S760" s="380"/>
      <c r="T760" s="380"/>
      <c r="U760" s="380"/>
      <c r="V760" s="230"/>
      <c r="W760" s="380"/>
      <c r="X760" s="332"/>
      <c r="Y760" s="374"/>
      <c r="Z760" s="347"/>
      <c r="AA760" s="386"/>
      <c r="AB760" s="380"/>
      <c r="AC760" s="386"/>
      <c r="AD760" s="389"/>
      <c r="AE760" s="231"/>
      <c r="AF760" s="232"/>
      <c r="AG760" s="230"/>
      <c r="AH760" s="368"/>
      <c r="AI760" s="230"/>
      <c r="AJ760" s="230"/>
      <c r="AK760" s="233"/>
      <c r="AL760" s="230"/>
      <c r="AM760" s="230"/>
      <c r="AN760" s="230"/>
      <c r="AO760" s="368"/>
      <c r="AP760" s="233"/>
      <c r="AQ760" s="233"/>
      <c r="AR760" s="233"/>
      <c r="AS760" s="234"/>
      <c r="AT760" s="235">
        <f>+SUM(AT757:AT759)</f>
        <v>0</v>
      </c>
      <c r="AU760" s="234"/>
      <c r="AV760" s="235">
        <f>+SUM(AV757:AV759)</f>
        <v>0</v>
      </c>
      <c r="AW760" s="235"/>
      <c r="AX760" s="235">
        <f>+SUM(AX757:AX759)</f>
        <v>0</v>
      </c>
      <c r="AY760" s="234"/>
      <c r="AZ760" s="235">
        <f>+SUM(AZ757:AZ759)</f>
        <v>0</v>
      </c>
      <c r="BA760" s="235"/>
      <c r="BB760" s="235">
        <f>SUM(BB757:BB759)</f>
        <v>0</v>
      </c>
      <c r="BC760" s="236"/>
      <c r="BD760" s="235">
        <f>+SUM(BD757:BD759)</f>
        <v>0</v>
      </c>
      <c r="BE760" s="236"/>
      <c r="BF760" s="235">
        <f>+SUM(BF757:BF759)</f>
        <v>0</v>
      </c>
      <c r="BG760" s="371"/>
      <c r="BH760" s="365">
        <f>IFERROR(VLOOKUP(BG760,'COSTOS CTO 495-2025'!$B$6:$C$180,2,FALSE),0)</f>
        <v>0</v>
      </c>
      <c r="BI760" s="365"/>
      <c r="BJ760" s="365"/>
      <c r="BK760" s="329"/>
      <c r="BL760" s="332"/>
      <c r="BM760" s="335"/>
    </row>
    <row r="761" spans="1:65" x14ac:dyDescent="0.3">
      <c r="A761" s="372"/>
      <c r="B761" s="375"/>
      <c r="C761" s="378"/>
      <c r="D761" s="378"/>
      <c r="E761" s="333"/>
      <c r="F761" s="372"/>
      <c r="G761" s="381"/>
      <c r="H761" s="384"/>
      <c r="I761" s="384"/>
      <c r="J761" s="378"/>
      <c r="K761" s="345"/>
      <c r="L761" s="345"/>
      <c r="M761" s="345"/>
      <c r="N761" s="378"/>
      <c r="O761" s="345"/>
      <c r="P761" s="345"/>
      <c r="Q761" s="378"/>
      <c r="R761" s="336"/>
      <c r="S761" s="378"/>
      <c r="T761" s="378"/>
      <c r="U761" s="378"/>
      <c r="V761" s="336"/>
      <c r="W761" s="378"/>
      <c r="X761" s="330"/>
      <c r="Y761" s="372"/>
      <c r="Z761" s="345"/>
      <c r="AA761" s="384"/>
      <c r="AB761" s="378"/>
      <c r="AC761" s="384"/>
      <c r="AD761" s="387"/>
      <c r="AE761" s="339"/>
      <c r="AF761" s="342">
        <f>IF(AE761=0,0,IF(AG761=0,(EOMONTH(AE761,0)+1-(AE761)),(1+AG761-AE761)))</f>
        <v>0</v>
      </c>
      <c r="AG761" s="339"/>
      <c r="AH761" s="366">
        <f>+AF761+AF765+AF769</f>
        <v>0</v>
      </c>
      <c r="AI761" s="345"/>
      <c r="AJ761" s="348">
        <f>IFERROR(VLOOKUP(AI761,'COSTOS CTO 495-2025'!$B$6:$C$180,2,FALSE),0)</f>
        <v>0</v>
      </c>
      <c r="AK761" s="351">
        <f>+AH761*AJ761</f>
        <v>0</v>
      </c>
      <c r="AL761" s="339"/>
      <c r="AM761" s="342">
        <f>IF(AL761=0,0,IF(AN761=0,(EOMONTH(AL761,0)+1-(AL761)),(1+AN761-AL761)))</f>
        <v>0</v>
      </c>
      <c r="AN761" s="339"/>
      <c r="AO761" s="366">
        <f>+AM761+AM765+AM769</f>
        <v>0</v>
      </c>
      <c r="AP761" s="345"/>
      <c r="AQ761" s="357">
        <f>IFERROR(VLOOKUP(AP761,'COSTOS CTO 495-2025'!$B$6:$C$180,2,FALSE),0)</f>
        <v>0</v>
      </c>
      <c r="AR761" s="360">
        <f>+AQ761*AM761</f>
        <v>0</v>
      </c>
      <c r="AS761" s="224"/>
      <c r="AT761" s="225">
        <f>IFERROR(VLOOKUP(AS761,'COSTOS CTO 495-2025'!$B$6:$C$180,2,FALSE),0)</f>
        <v>0</v>
      </c>
      <c r="AU761" s="226"/>
      <c r="AV761" s="225">
        <f>IFERROR(VLOOKUP(AU761,'COSTOS CTO 495-2025'!$B$6:$C$239,2,FALSE),0)</f>
        <v>0</v>
      </c>
      <c r="AW761" s="227"/>
      <c r="AX761" s="225">
        <f>IFERROR(VLOOKUP(AW761,'COSTOS CTO 495-2025'!$B$6:$C$180,2,FALSE),0)</f>
        <v>0</v>
      </c>
      <c r="AY761" s="227"/>
      <c r="AZ761" s="225">
        <f>IFERROR(VLOOKUP(AY761,'COSTOS CTO 495-2025'!$B$6:$C$239,2,FALSE),0)</f>
        <v>0</v>
      </c>
      <c r="BA761" s="228"/>
      <c r="BB761" s="225">
        <f>IFERROR(VLOOKUP(BA761,'COSTOS CTO 495-2025'!$B$6:$C$289,2,FALSE),0)</f>
        <v>0</v>
      </c>
      <c r="BC761" s="229"/>
      <c r="BD761" s="225">
        <f>IFERROR(VLOOKUP(BC761,'COSTOS CTO 495-2025'!$B$6:$C$209,2,FALSE),0)</f>
        <v>0</v>
      </c>
      <c r="BE761" s="229"/>
      <c r="BF761" s="225">
        <f>IFERROR(VLOOKUP(BE761,'COSTOS CTO 495-2025'!$B$6:$C$180,2,FALSE),0)</f>
        <v>0</v>
      </c>
      <c r="BG761" s="369"/>
      <c r="BH761" s="363">
        <f>IFERROR(VLOOKUP(BG761,'COSTOS CTO 495-2025'!$B$6:$C$180,2,FALSE),0)</f>
        <v>0</v>
      </c>
      <c r="BI761" s="363">
        <f>+SUM(AZ764+AX764+BD764+AT764+AV764+BH764+AR761+AK761+BF764+BB764)</f>
        <v>0</v>
      </c>
      <c r="BJ761" s="363">
        <f>BI761+BI765+BI769</f>
        <v>0</v>
      </c>
      <c r="BK761" s="327"/>
      <c r="BL761" s="330"/>
      <c r="BM761" s="333"/>
    </row>
    <row r="762" spans="1:65" x14ac:dyDescent="0.3">
      <c r="A762" s="373"/>
      <c r="B762" s="376"/>
      <c r="C762" s="379"/>
      <c r="D762" s="379"/>
      <c r="E762" s="334"/>
      <c r="F762" s="373"/>
      <c r="G762" s="382"/>
      <c r="H762" s="385"/>
      <c r="I762" s="385"/>
      <c r="J762" s="379"/>
      <c r="K762" s="346"/>
      <c r="L762" s="346"/>
      <c r="M762" s="346"/>
      <c r="N762" s="379"/>
      <c r="O762" s="346"/>
      <c r="P762" s="346"/>
      <c r="Q762" s="379"/>
      <c r="R762" s="337"/>
      <c r="S762" s="379"/>
      <c r="T762" s="379"/>
      <c r="U762" s="379"/>
      <c r="V762" s="337"/>
      <c r="W762" s="379"/>
      <c r="X762" s="331"/>
      <c r="Y762" s="373"/>
      <c r="Z762" s="346"/>
      <c r="AA762" s="385"/>
      <c r="AB762" s="379"/>
      <c r="AC762" s="385"/>
      <c r="AD762" s="388"/>
      <c r="AE762" s="340"/>
      <c r="AF762" s="343"/>
      <c r="AG762" s="340"/>
      <c r="AH762" s="367"/>
      <c r="AI762" s="346"/>
      <c r="AJ762" s="349"/>
      <c r="AK762" s="352"/>
      <c r="AL762" s="340"/>
      <c r="AM762" s="343"/>
      <c r="AN762" s="340"/>
      <c r="AO762" s="367"/>
      <c r="AP762" s="346"/>
      <c r="AQ762" s="358"/>
      <c r="AR762" s="361"/>
      <c r="AS762" s="224"/>
      <c r="AT762" s="225">
        <f>IFERROR(VLOOKUP(AS762,'COSTOS CTO 495-2025'!$B$6:$C$180,2,FALSE),0)</f>
        <v>0</v>
      </c>
      <c r="AU762" s="226"/>
      <c r="AV762" s="225">
        <f>IFERROR(VLOOKUP(AU762,'COSTOS CTO 495-2025'!$B$6:$C$239,2,FALSE),0)</f>
        <v>0</v>
      </c>
      <c r="AW762" s="227"/>
      <c r="AX762" s="225">
        <f>IFERROR(VLOOKUP(AW762,'COSTOS CTO 495-2025'!$B$6:$C$180,2,FALSE),0)</f>
        <v>0</v>
      </c>
      <c r="AY762" s="227"/>
      <c r="AZ762" s="225">
        <f>IFERROR(VLOOKUP(AY762,'COSTOS CTO 495-2025'!$B$6:$C$239,2,FALSE),0)</f>
        <v>0</v>
      </c>
      <c r="BA762" s="228"/>
      <c r="BB762" s="225">
        <f>IFERROR(VLOOKUP(BA762,'COSTOS CTO 495-2025'!$B$6:$C$289,2,FALSE),0)</f>
        <v>0</v>
      </c>
      <c r="BC762" s="229"/>
      <c r="BD762" s="225">
        <f>IFERROR(VLOOKUP(BC762,'COSTOS CTO 495-2025'!$B$6:$C$209,2,FALSE),0)</f>
        <v>0</v>
      </c>
      <c r="BE762" s="229"/>
      <c r="BF762" s="225">
        <f>IFERROR(VLOOKUP(BE762,'COSTOS CTO 495-2025'!$B$6:$C$180,2,FALSE),0)</f>
        <v>0</v>
      </c>
      <c r="BG762" s="370"/>
      <c r="BH762" s="364">
        <f>IFERROR(VLOOKUP(BG762,'COSTOS CTO 495-2025'!$B$6:$C$180,2,FALSE),0)</f>
        <v>0</v>
      </c>
      <c r="BI762" s="364"/>
      <c r="BJ762" s="364"/>
      <c r="BK762" s="328"/>
      <c r="BL762" s="331"/>
      <c r="BM762" s="334"/>
    </row>
    <row r="763" spans="1:65" x14ac:dyDescent="0.3">
      <c r="A763" s="373"/>
      <c r="B763" s="376"/>
      <c r="C763" s="379"/>
      <c r="D763" s="379"/>
      <c r="E763" s="334"/>
      <c r="F763" s="373"/>
      <c r="G763" s="382"/>
      <c r="H763" s="385"/>
      <c r="I763" s="385"/>
      <c r="J763" s="379"/>
      <c r="K763" s="346"/>
      <c r="L763" s="346"/>
      <c r="M763" s="346"/>
      <c r="N763" s="379"/>
      <c r="O763" s="346"/>
      <c r="P763" s="346"/>
      <c r="Q763" s="379"/>
      <c r="R763" s="337"/>
      <c r="S763" s="379"/>
      <c r="T763" s="379"/>
      <c r="U763" s="379"/>
      <c r="V763" s="338"/>
      <c r="W763" s="379"/>
      <c r="X763" s="331"/>
      <c r="Y763" s="373"/>
      <c r="Z763" s="346"/>
      <c r="AA763" s="385"/>
      <c r="AB763" s="379"/>
      <c r="AC763" s="385"/>
      <c r="AD763" s="388"/>
      <c r="AE763" s="341"/>
      <c r="AF763" s="344"/>
      <c r="AG763" s="341"/>
      <c r="AH763" s="367"/>
      <c r="AI763" s="347"/>
      <c r="AJ763" s="350"/>
      <c r="AK763" s="353"/>
      <c r="AL763" s="341"/>
      <c r="AM763" s="344"/>
      <c r="AN763" s="341"/>
      <c r="AO763" s="367"/>
      <c r="AP763" s="347"/>
      <c r="AQ763" s="359"/>
      <c r="AR763" s="362"/>
      <c r="AS763" s="224"/>
      <c r="AT763" s="225">
        <f>IFERROR(VLOOKUP(AS763,'COSTOS CTO 495-2025'!$B$6:$C$180,2,FALSE),0)</f>
        <v>0</v>
      </c>
      <c r="AU763" s="226"/>
      <c r="AV763" s="225">
        <f>IFERROR(VLOOKUP(AU763,'COSTOS CTO 495-2025'!$B$6:$C$239,2,FALSE),0)</f>
        <v>0</v>
      </c>
      <c r="AW763" s="227"/>
      <c r="AX763" s="225">
        <f>IFERROR(VLOOKUP(AW763,'COSTOS CTO 495-2025'!$B$6:$C$180,2,FALSE),0)</f>
        <v>0</v>
      </c>
      <c r="AY763" s="227"/>
      <c r="AZ763" s="225">
        <f>IFERROR(VLOOKUP(AY763,'COSTOS CTO 495-2025'!$B$6:$C$239,2,FALSE),0)</f>
        <v>0</v>
      </c>
      <c r="BA763" s="228"/>
      <c r="BB763" s="225">
        <f>IFERROR(VLOOKUP(BA763,'COSTOS CTO 495-2025'!$B$6:$C$289,2,FALSE),0)</f>
        <v>0</v>
      </c>
      <c r="BC763" s="229"/>
      <c r="BD763" s="225">
        <f>IFERROR(VLOOKUP(BC763,'COSTOS CTO 495-2025'!$B$6:$C$209,2,FALSE),0)</f>
        <v>0</v>
      </c>
      <c r="BE763" s="229"/>
      <c r="BF763" s="225">
        <f>IFERROR(VLOOKUP(BE763,'COSTOS CTO 495-2025'!$B$6:$C$180,2,FALSE),0)</f>
        <v>0</v>
      </c>
      <c r="BG763" s="370"/>
      <c r="BH763" s="364">
        <f>IFERROR(VLOOKUP(BG763,'COSTOS CTO 495-2025'!$B$6:$C$180,2,FALSE),0)</f>
        <v>0</v>
      </c>
      <c r="BI763" s="364"/>
      <c r="BJ763" s="364"/>
      <c r="BK763" s="328"/>
      <c r="BL763" s="331"/>
      <c r="BM763" s="334"/>
    </row>
    <row r="764" spans="1:65" x14ac:dyDescent="0.3">
      <c r="A764" s="373"/>
      <c r="B764" s="376"/>
      <c r="C764" s="379"/>
      <c r="D764" s="379"/>
      <c r="E764" s="334"/>
      <c r="F764" s="373"/>
      <c r="G764" s="382"/>
      <c r="H764" s="385"/>
      <c r="I764" s="385"/>
      <c r="J764" s="379"/>
      <c r="K764" s="346"/>
      <c r="L764" s="346"/>
      <c r="M764" s="346"/>
      <c r="N764" s="379"/>
      <c r="O764" s="346"/>
      <c r="P764" s="346"/>
      <c r="Q764" s="379"/>
      <c r="R764" s="337"/>
      <c r="S764" s="379"/>
      <c r="T764" s="379"/>
      <c r="U764" s="379"/>
      <c r="V764" s="230"/>
      <c r="W764" s="379"/>
      <c r="X764" s="331"/>
      <c r="Y764" s="373"/>
      <c r="Z764" s="346"/>
      <c r="AA764" s="385"/>
      <c r="AB764" s="379"/>
      <c r="AC764" s="385"/>
      <c r="AD764" s="388"/>
      <c r="AE764" s="231"/>
      <c r="AF764" s="232"/>
      <c r="AG764" s="230"/>
      <c r="AH764" s="367"/>
      <c r="AI764" s="230"/>
      <c r="AJ764" s="230"/>
      <c r="AK764" s="233"/>
      <c r="AL764" s="230"/>
      <c r="AM764" s="230"/>
      <c r="AN764" s="230"/>
      <c r="AO764" s="367"/>
      <c r="AP764" s="230"/>
      <c r="AQ764" s="230"/>
      <c r="AR764" s="230"/>
      <c r="AS764" s="234"/>
      <c r="AT764" s="235">
        <f>+SUM(AT761:AT763)</f>
        <v>0</v>
      </c>
      <c r="AU764" s="234"/>
      <c r="AV764" s="235">
        <f>+SUM(AV761:AV763)</f>
        <v>0</v>
      </c>
      <c r="AW764" s="235"/>
      <c r="AX764" s="235">
        <f>+SUM(AX761:AX763)</f>
        <v>0</v>
      </c>
      <c r="AY764" s="234"/>
      <c r="AZ764" s="235">
        <f>+SUM(AZ761:AZ763)</f>
        <v>0</v>
      </c>
      <c r="BA764" s="235"/>
      <c r="BB764" s="235">
        <f>BB761+BB762+BB763</f>
        <v>0</v>
      </c>
      <c r="BC764" s="236"/>
      <c r="BD764" s="235">
        <f>+BD761+BD762+BD763</f>
        <v>0</v>
      </c>
      <c r="BE764" s="236"/>
      <c r="BF764" s="235">
        <f>+SUM(BF761:BF763)</f>
        <v>0</v>
      </c>
      <c r="BG764" s="370"/>
      <c r="BH764" s="364">
        <f>IFERROR(VLOOKUP(BG764,'COSTOS CTO 495-2025'!$B$6:$C$180,2,FALSE),0)</f>
        <v>0</v>
      </c>
      <c r="BI764" s="365"/>
      <c r="BJ764" s="364"/>
      <c r="BK764" s="328"/>
      <c r="BL764" s="331"/>
      <c r="BM764" s="334"/>
    </row>
    <row r="765" spans="1:65" x14ac:dyDescent="0.3">
      <c r="A765" s="373"/>
      <c r="B765" s="376"/>
      <c r="C765" s="379"/>
      <c r="D765" s="379"/>
      <c r="E765" s="334"/>
      <c r="F765" s="373"/>
      <c r="G765" s="382"/>
      <c r="H765" s="385"/>
      <c r="I765" s="385"/>
      <c r="J765" s="379"/>
      <c r="K765" s="346"/>
      <c r="L765" s="346"/>
      <c r="M765" s="346"/>
      <c r="N765" s="379"/>
      <c r="O765" s="346"/>
      <c r="P765" s="346"/>
      <c r="Q765" s="379"/>
      <c r="R765" s="337"/>
      <c r="S765" s="379"/>
      <c r="T765" s="379"/>
      <c r="U765" s="379"/>
      <c r="V765" s="336"/>
      <c r="W765" s="379"/>
      <c r="X765" s="331"/>
      <c r="Y765" s="373"/>
      <c r="Z765" s="346"/>
      <c r="AA765" s="385"/>
      <c r="AB765" s="379"/>
      <c r="AC765" s="385"/>
      <c r="AD765" s="388"/>
      <c r="AE765" s="339"/>
      <c r="AF765" s="342">
        <f>IF(AE765=0,0,IF(AG765=0,(EOMONTH(AE765,0)+1-(AE765)),(1+AG765-AE765)))</f>
        <v>0</v>
      </c>
      <c r="AG765" s="327"/>
      <c r="AH765" s="367"/>
      <c r="AI765" s="345"/>
      <c r="AJ765" s="348">
        <f>IFERROR(VLOOKUP(AI765,'COSTOS CTO 495-2025'!$B$6:$C$180,2,FALSE),0)</f>
        <v>0</v>
      </c>
      <c r="AK765" s="351">
        <f>+AF765*AJ765</f>
        <v>0</v>
      </c>
      <c r="AL765" s="354"/>
      <c r="AM765" s="342">
        <f>IF(AL765=0,0,IF(AN765=0,(EOMONTH(AL765,0)+1-(AL765)),(1+AN765-AL765)))</f>
        <v>0</v>
      </c>
      <c r="AN765" s="354"/>
      <c r="AO765" s="367"/>
      <c r="AP765" s="345"/>
      <c r="AQ765" s="357">
        <f>IFERROR(VLOOKUP(AP765,'COSTOS CTO 495-2025'!$B$6:$C$180,2,FALSE),0)</f>
        <v>0</v>
      </c>
      <c r="AR765" s="360">
        <f>+AQ765*AM765</f>
        <v>0</v>
      </c>
      <c r="AS765" s="224"/>
      <c r="AT765" s="225">
        <f>IFERROR(VLOOKUP(AS765,'COSTOS CTO 495-2025'!$B$6:$C$180,2,FALSE),0)</f>
        <v>0</v>
      </c>
      <c r="AU765" s="226"/>
      <c r="AV765" s="225">
        <f>IFERROR(VLOOKUP(AU765,'COSTOS CTO 495-2025'!$B$6:$C$239,2,FALSE),0)</f>
        <v>0</v>
      </c>
      <c r="AW765" s="227"/>
      <c r="AX765" s="225">
        <f>IFERROR(VLOOKUP(AW765,'COSTOS CTO 495-2025'!$B$6:$C$180,2,FALSE),0)</f>
        <v>0</v>
      </c>
      <c r="AY765" s="227"/>
      <c r="AZ765" s="225">
        <f>IFERROR(VLOOKUP(AY765,'COSTOS CTO 495-2025'!$B$6:$C$239,2,FALSE),0)</f>
        <v>0</v>
      </c>
      <c r="BA765" s="228"/>
      <c r="BB765" s="225">
        <f>IFERROR(VLOOKUP(BA765,'COSTOS CTO 495-2025'!$B$6:$C$289,2,FALSE),0)</f>
        <v>0</v>
      </c>
      <c r="BC765" s="229"/>
      <c r="BD765" s="225">
        <f>IFERROR(VLOOKUP(BC765,'COSTOS CTO 495-2025'!$B$6:$C$209,2,FALSE),0)</f>
        <v>0</v>
      </c>
      <c r="BE765" s="229"/>
      <c r="BF765" s="225">
        <f>IFERROR(VLOOKUP(BE765,'COSTOS CTO 495-2025'!$B$6:$C$180,2,FALSE),0)</f>
        <v>0</v>
      </c>
      <c r="BG765" s="370"/>
      <c r="BH765" s="364">
        <f>IFERROR(VLOOKUP(BG765,'COSTOS CTO 495-2025'!$B$6:$C$180,2,FALSE),0)</f>
        <v>0</v>
      </c>
      <c r="BI765" s="363">
        <f>+SUM(AZ768+AX768+BD768+AT768+AV768+BH768+AR765+AK765+BF768+BB768)</f>
        <v>0</v>
      </c>
      <c r="BJ765" s="364"/>
      <c r="BK765" s="328"/>
      <c r="BL765" s="331"/>
      <c r="BM765" s="334"/>
    </row>
    <row r="766" spans="1:65" x14ac:dyDescent="0.3">
      <c r="A766" s="373"/>
      <c r="B766" s="376"/>
      <c r="C766" s="379"/>
      <c r="D766" s="379"/>
      <c r="E766" s="334"/>
      <c r="F766" s="373"/>
      <c r="G766" s="382"/>
      <c r="H766" s="385"/>
      <c r="I766" s="385"/>
      <c r="J766" s="379"/>
      <c r="K766" s="346"/>
      <c r="L766" s="346"/>
      <c r="M766" s="346"/>
      <c r="N766" s="379"/>
      <c r="O766" s="346"/>
      <c r="P766" s="346"/>
      <c r="Q766" s="379"/>
      <c r="R766" s="337"/>
      <c r="S766" s="379"/>
      <c r="T766" s="379"/>
      <c r="U766" s="379"/>
      <c r="V766" s="337"/>
      <c r="W766" s="379"/>
      <c r="X766" s="331"/>
      <c r="Y766" s="373"/>
      <c r="Z766" s="346"/>
      <c r="AA766" s="385"/>
      <c r="AB766" s="379"/>
      <c r="AC766" s="385"/>
      <c r="AD766" s="388"/>
      <c r="AE766" s="340"/>
      <c r="AF766" s="343"/>
      <c r="AG766" s="328"/>
      <c r="AH766" s="367"/>
      <c r="AI766" s="346"/>
      <c r="AJ766" s="349"/>
      <c r="AK766" s="352"/>
      <c r="AL766" s="355"/>
      <c r="AM766" s="343"/>
      <c r="AN766" s="355"/>
      <c r="AO766" s="367"/>
      <c r="AP766" s="346"/>
      <c r="AQ766" s="358"/>
      <c r="AR766" s="361"/>
      <c r="AS766" s="224"/>
      <c r="AT766" s="225">
        <f>IFERROR(VLOOKUP(AS766,'COSTOS CTO 495-2025'!$B$6:$C$180,2,FALSE),0)</f>
        <v>0</v>
      </c>
      <c r="AU766" s="226"/>
      <c r="AV766" s="225">
        <f>IFERROR(VLOOKUP(AU766,'COSTOS CTO 495-2025'!$B$6:$C$239,2,FALSE),0)</f>
        <v>0</v>
      </c>
      <c r="AW766" s="227"/>
      <c r="AX766" s="225">
        <f>IFERROR(VLOOKUP(AW766,'COSTOS CTO 495-2025'!$B$6:$C$180,2,FALSE),0)</f>
        <v>0</v>
      </c>
      <c r="AY766" s="227"/>
      <c r="AZ766" s="225">
        <f>IFERROR(VLOOKUP(AY766,'COSTOS CTO 495-2025'!$B$6:$C$239,2,FALSE),0)</f>
        <v>0</v>
      </c>
      <c r="BA766" s="228"/>
      <c r="BB766" s="225">
        <f>IFERROR(VLOOKUP(BA766,'COSTOS CTO 495-2025'!$B$6:$C$289,2,FALSE),0)</f>
        <v>0</v>
      </c>
      <c r="BC766" s="229"/>
      <c r="BD766" s="225">
        <f>IFERROR(VLOOKUP(BC766,'COSTOS CTO 495-2025'!$B$6:$C$209,2,FALSE),0)</f>
        <v>0</v>
      </c>
      <c r="BE766" s="229"/>
      <c r="BF766" s="225">
        <f>IFERROR(VLOOKUP(BE766,'COSTOS CTO 495-2025'!$B$6:$C$180,2,FALSE),0)</f>
        <v>0</v>
      </c>
      <c r="BG766" s="370"/>
      <c r="BH766" s="364">
        <f>IFERROR(VLOOKUP(BG766,'COSTOS CTO 495-2025'!$B$6:$C$180,2,FALSE),0)</f>
        <v>0</v>
      </c>
      <c r="BI766" s="364"/>
      <c r="BJ766" s="364"/>
      <c r="BK766" s="328"/>
      <c r="BL766" s="331"/>
      <c r="BM766" s="334"/>
    </row>
    <row r="767" spans="1:65" x14ac:dyDescent="0.3">
      <c r="A767" s="373"/>
      <c r="B767" s="376"/>
      <c r="C767" s="379"/>
      <c r="D767" s="379"/>
      <c r="E767" s="334"/>
      <c r="F767" s="373"/>
      <c r="G767" s="382"/>
      <c r="H767" s="385"/>
      <c r="I767" s="385"/>
      <c r="J767" s="379"/>
      <c r="K767" s="346"/>
      <c r="L767" s="346"/>
      <c r="M767" s="346"/>
      <c r="N767" s="379"/>
      <c r="O767" s="346"/>
      <c r="P767" s="346"/>
      <c r="Q767" s="379"/>
      <c r="R767" s="337"/>
      <c r="S767" s="379"/>
      <c r="T767" s="379"/>
      <c r="U767" s="379"/>
      <c r="V767" s="338"/>
      <c r="W767" s="379"/>
      <c r="X767" s="331"/>
      <c r="Y767" s="373"/>
      <c r="Z767" s="346"/>
      <c r="AA767" s="385"/>
      <c r="AB767" s="379"/>
      <c r="AC767" s="385"/>
      <c r="AD767" s="388"/>
      <c r="AE767" s="341"/>
      <c r="AF767" s="344"/>
      <c r="AG767" s="329"/>
      <c r="AH767" s="367"/>
      <c r="AI767" s="347"/>
      <c r="AJ767" s="350"/>
      <c r="AK767" s="353"/>
      <c r="AL767" s="356"/>
      <c r="AM767" s="344"/>
      <c r="AN767" s="356"/>
      <c r="AO767" s="367"/>
      <c r="AP767" s="347"/>
      <c r="AQ767" s="359"/>
      <c r="AR767" s="362"/>
      <c r="AS767" s="224"/>
      <c r="AT767" s="225">
        <f>IFERROR(VLOOKUP(AS767,'COSTOS CTO 495-2025'!$B$6:$C$180,2,FALSE),0)</f>
        <v>0</v>
      </c>
      <c r="AU767" s="226"/>
      <c r="AV767" s="225">
        <f>IFERROR(VLOOKUP(AU767,'COSTOS CTO 495-2025'!$B$6:$C$239,2,FALSE),0)</f>
        <v>0</v>
      </c>
      <c r="AW767" s="227"/>
      <c r="AX767" s="225">
        <f>IFERROR(VLOOKUP(AW767,'COSTOS CTO 495-2025'!$B$6:$C$180,2,FALSE),0)</f>
        <v>0</v>
      </c>
      <c r="AY767" s="227"/>
      <c r="AZ767" s="225">
        <f>IFERROR(VLOOKUP(AY767,'COSTOS CTO 495-2025'!$B$6:$C$239,2,FALSE),0)</f>
        <v>0</v>
      </c>
      <c r="BA767" s="228"/>
      <c r="BB767" s="225">
        <f>IFERROR(VLOOKUP(BA767,'COSTOS CTO 495-2025'!$B$6:$C$289,2,FALSE),0)</f>
        <v>0</v>
      </c>
      <c r="BC767" s="229"/>
      <c r="BD767" s="225">
        <f>IFERROR(VLOOKUP(BC767,'COSTOS CTO 495-2025'!$B$6:$C$209,2,FALSE),0)</f>
        <v>0</v>
      </c>
      <c r="BE767" s="229"/>
      <c r="BF767" s="225">
        <f>IFERROR(VLOOKUP(BE767,'COSTOS CTO 495-2025'!$B$6:$C$180,2,FALSE),0)</f>
        <v>0</v>
      </c>
      <c r="BG767" s="370"/>
      <c r="BH767" s="364">
        <f>IFERROR(VLOOKUP(BG767,'COSTOS CTO 495-2025'!$B$6:$C$180,2,FALSE),0)</f>
        <v>0</v>
      </c>
      <c r="BI767" s="364"/>
      <c r="BJ767" s="364"/>
      <c r="BK767" s="328"/>
      <c r="BL767" s="331"/>
      <c r="BM767" s="334"/>
    </row>
    <row r="768" spans="1:65" x14ac:dyDescent="0.3">
      <c r="A768" s="373"/>
      <c r="B768" s="376"/>
      <c r="C768" s="379"/>
      <c r="D768" s="379"/>
      <c r="E768" s="334"/>
      <c r="F768" s="373"/>
      <c r="G768" s="382"/>
      <c r="H768" s="385"/>
      <c r="I768" s="385"/>
      <c r="J768" s="379"/>
      <c r="K768" s="346"/>
      <c r="L768" s="346"/>
      <c r="M768" s="346"/>
      <c r="N768" s="379"/>
      <c r="O768" s="346"/>
      <c r="P768" s="346"/>
      <c r="Q768" s="379"/>
      <c r="R768" s="337"/>
      <c r="S768" s="379"/>
      <c r="T768" s="379"/>
      <c r="U768" s="379"/>
      <c r="V768" s="230"/>
      <c r="W768" s="379"/>
      <c r="X768" s="331"/>
      <c r="Y768" s="373"/>
      <c r="Z768" s="346"/>
      <c r="AA768" s="385"/>
      <c r="AB768" s="379"/>
      <c r="AC768" s="385"/>
      <c r="AD768" s="388"/>
      <c r="AE768" s="231"/>
      <c r="AF768" s="232"/>
      <c r="AG768" s="230"/>
      <c r="AH768" s="367"/>
      <c r="AI768" s="230"/>
      <c r="AJ768" s="230"/>
      <c r="AK768" s="233"/>
      <c r="AL768" s="230"/>
      <c r="AM768" s="230"/>
      <c r="AN768" s="230"/>
      <c r="AO768" s="367"/>
      <c r="AP768" s="233"/>
      <c r="AQ768" s="233"/>
      <c r="AR768" s="233"/>
      <c r="AS768" s="234"/>
      <c r="AT768" s="235">
        <f>+SUM(AT765:AT767)</f>
        <v>0</v>
      </c>
      <c r="AU768" s="234"/>
      <c r="AV768" s="235">
        <f>+SUM(AV765:AV767)</f>
        <v>0</v>
      </c>
      <c r="AW768" s="235"/>
      <c r="AX768" s="235">
        <f>+SUM(AX765:AX767)</f>
        <v>0</v>
      </c>
      <c r="AY768" s="234"/>
      <c r="AZ768" s="235">
        <f>+SUM(AZ765:AZ767)</f>
        <v>0</v>
      </c>
      <c r="BA768" s="235"/>
      <c r="BB768" s="235">
        <f>SUM(BB765:BB767)</f>
        <v>0</v>
      </c>
      <c r="BC768" s="236"/>
      <c r="BD768" s="235">
        <f>+SUM(BD765:BD767)</f>
        <v>0</v>
      </c>
      <c r="BE768" s="236"/>
      <c r="BF768" s="235">
        <f>+SUM(BF765:BF767)</f>
        <v>0</v>
      </c>
      <c r="BG768" s="370"/>
      <c r="BH768" s="364">
        <f>IFERROR(VLOOKUP(BG768,'COSTOS CTO 495-2025'!$B$6:$C$180,2,FALSE),0)</f>
        <v>0</v>
      </c>
      <c r="BI768" s="365"/>
      <c r="BJ768" s="364"/>
      <c r="BK768" s="328"/>
      <c r="BL768" s="331"/>
      <c r="BM768" s="334"/>
    </row>
    <row r="769" spans="1:65" x14ac:dyDescent="0.3">
      <c r="A769" s="373"/>
      <c r="B769" s="376"/>
      <c r="C769" s="379"/>
      <c r="D769" s="379"/>
      <c r="E769" s="334"/>
      <c r="F769" s="373"/>
      <c r="G769" s="382"/>
      <c r="H769" s="385"/>
      <c r="I769" s="385"/>
      <c r="J769" s="379"/>
      <c r="K769" s="346"/>
      <c r="L769" s="346"/>
      <c r="M769" s="346"/>
      <c r="N769" s="379"/>
      <c r="O769" s="346"/>
      <c r="P769" s="346"/>
      <c r="Q769" s="379"/>
      <c r="R769" s="337"/>
      <c r="S769" s="379"/>
      <c r="T769" s="379"/>
      <c r="U769" s="379"/>
      <c r="V769" s="336"/>
      <c r="W769" s="379"/>
      <c r="X769" s="331"/>
      <c r="Y769" s="373"/>
      <c r="Z769" s="346"/>
      <c r="AA769" s="385"/>
      <c r="AB769" s="379"/>
      <c r="AC769" s="385"/>
      <c r="AD769" s="388"/>
      <c r="AE769" s="339"/>
      <c r="AF769" s="342">
        <f>IF(AE769=0,0,IF(AG769=0,(EOMONTH(AE769,0)+1-(AE769)),(1+AG769-AE769)))</f>
        <v>0</v>
      </c>
      <c r="AG769" s="327"/>
      <c r="AH769" s="367"/>
      <c r="AI769" s="345"/>
      <c r="AJ769" s="348">
        <f>IFERROR(VLOOKUP(AI769,'COSTOS CTO 495-2025'!$B$6:$C$180,2,FALSE),0)</f>
        <v>0</v>
      </c>
      <c r="AK769" s="351">
        <f>+AF769*AJ769</f>
        <v>0</v>
      </c>
      <c r="AL769" s="354"/>
      <c r="AM769" s="342">
        <f>IF(AL769=0,0,IF(AN769=0,(EOMONTH(AL769,0)+1-(AL769)),(1+AN769-AL769)))</f>
        <v>0</v>
      </c>
      <c r="AN769" s="354"/>
      <c r="AO769" s="367"/>
      <c r="AP769" s="345"/>
      <c r="AQ769" s="357">
        <f>IFERROR(VLOOKUP(AP769,'COSTOS CTO 495-2025'!$B$6:$C$180,2,FALSE),0)</f>
        <v>0</v>
      </c>
      <c r="AR769" s="360">
        <f>+AQ769*AM769</f>
        <v>0</v>
      </c>
      <c r="AS769" s="224"/>
      <c r="AT769" s="225">
        <f>IFERROR(VLOOKUP(AS769,'COSTOS CTO 495-2025'!$B$6:$C$180,2,FALSE),0)</f>
        <v>0</v>
      </c>
      <c r="AU769" s="226"/>
      <c r="AV769" s="225">
        <f>IFERROR(VLOOKUP(AU769,'COSTOS CTO 495-2025'!$B$6:$C$239,2,FALSE),0)</f>
        <v>0</v>
      </c>
      <c r="AW769" s="227"/>
      <c r="AX769" s="225">
        <f>IFERROR(VLOOKUP(AW769,'COSTOS CTO 495-2025'!$B$6:$C$180,2,FALSE),0)</f>
        <v>0</v>
      </c>
      <c r="AY769" s="227"/>
      <c r="AZ769" s="225">
        <f>IFERROR(VLOOKUP(AY769,'COSTOS CTO 495-2025'!$B$6:$C$239,2,FALSE),0)</f>
        <v>0</v>
      </c>
      <c r="BA769" s="228"/>
      <c r="BB769" s="225">
        <f>IFERROR(VLOOKUP(BA769,'COSTOS CTO 495-2025'!$B$6:$C$289,2,FALSE),0)</f>
        <v>0</v>
      </c>
      <c r="BC769" s="229"/>
      <c r="BD769" s="225">
        <f>IFERROR(VLOOKUP(BC769,'COSTOS CTO 495-2025'!$B$6:$C$209,2,FALSE),0)</f>
        <v>0</v>
      </c>
      <c r="BE769" s="229"/>
      <c r="BF769" s="225">
        <f>IFERROR(VLOOKUP(BE769,'COSTOS CTO 495-2025'!$B$6:$C$209,2,FALSE),0)</f>
        <v>0</v>
      </c>
      <c r="BG769" s="370"/>
      <c r="BH769" s="364">
        <f>IFERROR(VLOOKUP(BG769,'COSTOS CTO 495-2025'!$B$6:$C$180,2,FALSE),0)</f>
        <v>0</v>
      </c>
      <c r="BI769" s="363">
        <f>+SUM(AZ772+AX772+BD772+AT772+AV772+BH772+AR769+AK769+BF772+BB772)</f>
        <v>0</v>
      </c>
      <c r="BJ769" s="364"/>
      <c r="BK769" s="328"/>
      <c r="BL769" s="331"/>
      <c r="BM769" s="334"/>
    </row>
    <row r="770" spans="1:65" x14ac:dyDescent="0.3">
      <c r="A770" s="373"/>
      <c r="B770" s="376"/>
      <c r="C770" s="379"/>
      <c r="D770" s="379"/>
      <c r="E770" s="334"/>
      <c r="F770" s="373"/>
      <c r="G770" s="382"/>
      <c r="H770" s="385"/>
      <c r="I770" s="385"/>
      <c r="J770" s="379"/>
      <c r="K770" s="346"/>
      <c r="L770" s="346"/>
      <c r="M770" s="346"/>
      <c r="N770" s="379"/>
      <c r="O770" s="346"/>
      <c r="P770" s="346"/>
      <c r="Q770" s="379"/>
      <c r="R770" s="337"/>
      <c r="S770" s="379"/>
      <c r="T770" s="379"/>
      <c r="U770" s="379"/>
      <c r="V770" s="337"/>
      <c r="W770" s="379"/>
      <c r="X770" s="331"/>
      <c r="Y770" s="373"/>
      <c r="Z770" s="346"/>
      <c r="AA770" s="385"/>
      <c r="AB770" s="379"/>
      <c r="AC770" s="385"/>
      <c r="AD770" s="388"/>
      <c r="AE770" s="340"/>
      <c r="AF770" s="343"/>
      <c r="AG770" s="328"/>
      <c r="AH770" s="367"/>
      <c r="AI770" s="346"/>
      <c r="AJ770" s="349"/>
      <c r="AK770" s="352"/>
      <c r="AL770" s="355"/>
      <c r="AM770" s="343"/>
      <c r="AN770" s="355"/>
      <c r="AO770" s="367"/>
      <c r="AP770" s="346"/>
      <c r="AQ770" s="358"/>
      <c r="AR770" s="361"/>
      <c r="AS770" s="224"/>
      <c r="AT770" s="225">
        <f>IFERROR(VLOOKUP(AS770,'COSTOS CTO 495-2025'!$B$6:$C$180,2,FALSE),0)</f>
        <v>0</v>
      </c>
      <c r="AU770" s="226"/>
      <c r="AV770" s="225">
        <f>IFERROR(VLOOKUP(AU770,'COSTOS CTO 495-2025'!$B$6:$C$239,2,FALSE),0)</f>
        <v>0</v>
      </c>
      <c r="AW770" s="227"/>
      <c r="AX770" s="225">
        <f>IFERROR(VLOOKUP(AW770,'COSTOS CTO 495-2025'!$B$6:$C$180,2,FALSE),0)</f>
        <v>0</v>
      </c>
      <c r="AY770" s="227"/>
      <c r="AZ770" s="225">
        <f>IFERROR(VLOOKUP(AY770,'COSTOS CTO 495-2025'!$B$6:$C$239,2,FALSE),0)</f>
        <v>0</v>
      </c>
      <c r="BA770" s="228"/>
      <c r="BB770" s="225">
        <f>IFERROR(VLOOKUP(BA770,'COSTOS CTO 495-2025'!$B$6:$C$289,2,FALSE),0)</f>
        <v>0</v>
      </c>
      <c r="BC770" s="229"/>
      <c r="BD770" s="225">
        <f>IFERROR(VLOOKUP(BC770,'COSTOS CTO 495-2025'!$B$6:$C$209,2,FALSE),0)</f>
        <v>0</v>
      </c>
      <c r="BE770" s="229"/>
      <c r="BF770" s="225">
        <f>IFERROR(VLOOKUP(BE770,'COSTOS CTO 495-2025'!$B$6:$C$209,2,FALSE),0)</f>
        <v>0</v>
      </c>
      <c r="BG770" s="370"/>
      <c r="BH770" s="364">
        <f>IFERROR(VLOOKUP(BG770,'COSTOS CTO 495-2025'!$B$6:$C$180,2,FALSE),0)</f>
        <v>0</v>
      </c>
      <c r="BI770" s="364"/>
      <c r="BJ770" s="364"/>
      <c r="BK770" s="328"/>
      <c r="BL770" s="331"/>
      <c r="BM770" s="334"/>
    </row>
    <row r="771" spans="1:65" x14ac:dyDescent="0.3">
      <c r="A771" s="373"/>
      <c r="B771" s="376"/>
      <c r="C771" s="379"/>
      <c r="D771" s="379"/>
      <c r="E771" s="334"/>
      <c r="F771" s="373"/>
      <c r="G771" s="382"/>
      <c r="H771" s="385"/>
      <c r="I771" s="385"/>
      <c r="J771" s="379"/>
      <c r="K771" s="346"/>
      <c r="L771" s="346"/>
      <c r="M771" s="346"/>
      <c r="N771" s="379"/>
      <c r="O771" s="346"/>
      <c r="P771" s="346"/>
      <c r="Q771" s="379"/>
      <c r="R771" s="337"/>
      <c r="S771" s="379"/>
      <c r="T771" s="379"/>
      <c r="U771" s="379"/>
      <c r="V771" s="338"/>
      <c r="W771" s="379"/>
      <c r="X771" s="331"/>
      <c r="Y771" s="373"/>
      <c r="Z771" s="346"/>
      <c r="AA771" s="385"/>
      <c r="AB771" s="379"/>
      <c r="AC771" s="385"/>
      <c r="AD771" s="388"/>
      <c r="AE771" s="341"/>
      <c r="AF771" s="344"/>
      <c r="AG771" s="329"/>
      <c r="AH771" s="367"/>
      <c r="AI771" s="347"/>
      <c r="AJ771" s="350"/>
      <c r="AK771" s="353"/>
      <c r="AL771" s="356"/>
      <c r="AM771" s="344"/>
      <c r="AN771" s="356"/>
      <c r="AO771" s="367"/>
      <c r="AP771" s="347"/>
      <c r="AQ771" s="359"/>
      <c r="AR771" s="362"/>
      <c r="AS771" s="224"/>
      <c r="AT771" s="225">
        <f>IFERROR(VLOOKUP(AS771,'COSTOS CTO 495-2025'!$B$6:$C$180,2,FALSE),0)</f>
        <v>0</v>
      </c>
      <c r="AU771" s="226"/>
      <c r="AV771" s="225">
        <f>IFERROR(VLOOKUP(AU771,'COSTOS CTO 495-2025'!$B$6:$C$239,2,FALSE),0)</f>
        <v>0</v>
      </c>
      <c r="AW771" s="227"/>
      <c r="AX771" s="225">
        <f>IFERROR(VLOOKUP(AW771,'COSTOS CTO 495-2025'!$B$6:$C$180,2,FALSE),0)</f>
        <v>0</v>
      </c>
      <c r="AY771" s="227"/>
      <c r="AZ771" s="225">
        <f>IFERROR(VLOOKUP(AY771,'COSTOS CTO 495-2025'!$B$6:$C$239,2,FALSE),0)</f>
        <v>0</v>
      </c>
      <c r="BA771" s="228"/>
      <c r="BB771" s="225">
        <f>IFERROR(VLOOKUP(BA771,'COSTOS CTO 495-2025'!$B$6:$C$289,2,FALSE),0)</f>
        <v>0</v>
      </c>
      <c r="BC771" s="229"/>
      <c r="BD771" s="225">
        <f>IFERROR(VLOOKUP(BC771,'COSTOS CTO 495-2025'!$B$6:$C$209,2,FALSE),0)</f>
        <v>0</v>
      </c>
      <c r="BE771" s="229"/>
      <c r="BF771" s="225">
        <f>IFERROR(VLOOKUP(BE771,'COSTOS CTO 495-2025'!$B$6:$C$209,2,FALSE),0)</f>
        <v>0</v>
      </c>
      <c r="BG771" s="370"/>
      <c r="BH771" s="364">
        <f>IFERROR(VLOOKUP(BG771,'COSTOS CTO 495-2025'!$B$6:$C$180,2,FALSE),0)</f>
        <v>0</v>
      </c>
      <c r="BI771" s="364"/>
      <c r="BJ771" s="364"/>
      <c r="BK771" s="328"/>
      <c r="BL771" s="331"/>
      <c r="BM771" s="334"/>
    </row>
    <row r="772" spans="1:65" x14ac:dyDescent="0.3">
      <c r="A772" s="374"/>
      <c r="B772" s="377"/>
      <c r="C772" s="380"/>
      <c r="D772" s="380"/>
      <c r="E772" s="335"/>
      <c r="F772" s="374"/>
      <c r="G772" s="383"/>
      <c r="H772" s="386"/>
      <c r="I772" s="386"/>
      <c r="J772" s="380"/>
      <c r="K772" s="347"/>
      <c r="L772" s="347"/>
      <c r="M772" s="347"/>
      <c r="N772" s="380"/>
      <c r="O772" s="347"/>
      <c r="P772" s="347"/>
      <c r="Q772" s="380"/>
      <c r="R772" s="338"/>
      <c r="S772" s="380"/>
      <c r="T772" s="380"/>
      <c r="U772" s="380"/>
      <c r="V772" s="230"/>
      <c r="W772" s="380"/>
      <c r="X772" s="332"/>
      <c r="Y772" s="374"/>
      <c r="Z772" s="347"/>
      <c r="AA772" s="386"/>
      <c r="AB772" s="380"/>
      <c r="AC772" s="386"/>
      <c r="AD772" s="389"/>
      <c r="AE772" s="231"/>
      <c r="AF772" s="232"/>
      <c r="AG772" s="230"/>
      <c r="AH772" s="368"/>
      <c r="AI772" s="230"/>
      <c r="AJ772" s="230"/>
      <c r="AK772" s="233"/>
      <c r="AL772" s="230"/>
      <c r="AM772" s="230"/>
      <c r="AN772" s="230"/>
      <c r="AO772" s="368"/>
      <c r="AP772" s="233"/>
      <c r="AQ772" s="233"/>
      <c r="AR772" s="233"/>
      <c r="AS772" s="234"/>
      <c r="AT772" s="235">
        <f>+SUM(AT769:AT771)</f>
        <v>0</v>
      </c>
      <c r="AU772" s="234"/>
      <c r="AV772" s="235">
        <f>+SUM(AV769:AV771)</f>
        <v>0</v>
      </c>
      <c r="AW772" s="235"/>
      <c r="AX772" s="235">
        <f>+SUM(AX769:AX771)</f>
        <v>0</v>
      </c>
      <c r="AY772" s="234"/>
      <c r="AZ772" s="235">
        <f>+SUM(AZ769:AZ771)</f>
        <v>0</v>
      </c>
      <c r="BA772" s="235"/>
      <c r="BB772" s="235">
        <f>SUM(BB769:BB771)</f>
        <v>0</v>
      </c>
      <c r="BC772" s="236"/>
      <c r="BD772" s="235">
        <f>+SUM(BD769:BD771)</f>
        <v>0</v>
      </c>
      <c r="BE772" s="236"/>
      <c r="BF772" s="235">
        <f>+SUM(BF769:BF771)</f>
        <v>0</v>
      </c>
      <c r="BG772" s="371"/>
      <c r="BH772" s="365">
        <f>IFERROR(VLOOKUP(BG772,'COSTOS CTO 495-2025'!$B$6:$C$180,2,FALSE),0)</f>
        <v>0</v>
      </c>
      <c r="BI772" s="365"/>
      <c r="BJ772" s="365"/>
      <c r="BK772" s="329"/>
      <c r="BL772" s="332"/>
      <c r="BM772" s="335"/>
    </row>
    <row r="773" spans="1:65" x14ac:dyDescent="0.3">
      <c r="A773" s="372"/>
      <c r="B773" s="375"/>
      <c r="C773" s="378"/>
      <c r="D773" s="378"/>
      <c r="E773" s="333"/>
      <c r="F773" s="372"/>
      <c r="G773" s="381"/>
      <c r="H773" s="384"/>
      <c r="I773" s="384"/>
      <c r="J773" s="378"/>
      <c r="K773" s="345"/>
      <c r="L773" s="345"/>
      <c r="M773" s="345"/>
      <c r="N773" s="378"/>
      <c r="O773" s="345"/>
      <c r="P773" s="345"/>
      <c r="Q773" s="378"/>
      <c r="R773" s="336"/>
      <c r="S773" s="378"/>
      <c r="T773" s="378"/>
      <c r="U773" s="378"/>
      <c r="V773" s="336"/>
      <c r="W773" s="378"/>
      <c r="X773" s="330"/>
      <c r="Y773" s="372"/>
      <c r="Z773" s="345"/>
      <c r="AA773" s="384"/>
      <c r="AB773" s="378"/>
      <c r="AC773" s="384"/>
      <c r="AD773" s="387"/>
      <c r="AE773" s="339"/>
      <c r="AF773" s="342">
        <f>IF(AE773=0,0,IF(AG773=0,(EOMONTH(AE773,0)+1-(AE773)),(1+AG773-AE773)))</f>
        <v>0</v>
      </c>
      <c r="AG773" s="339"/>
      <c r="AH773" s="366">
        <f>+AF773+AF777+AF781</f>
        <v>0</v>
      </c>
      <c r="AI773" s="345"/>
      <c r="AJ773" s="348">
        <f>IFERROR(VLOOKUP(AI773,'COSTOS CTO 495-2025'!$B$6:$C$180,2,FALSE),0)</f>
        <v>0</v>
      </c>
      <c r="AK773" s="351">
        <f>+AH773*AJ773</f>
        <v>0</v>
      </c>
      <c r="AL773" s="339"/>
      <c r="AM773" s="342">
        <f>IF(AL773=0,0,IF(AN773=0,(EOMONTH(AL773,0)+1-(AL773)),(1+AN773-AL773)))</f>
        <v>0</v>
      </c>
      <c r="AN773" s="339"/>
      <c r="AO773" s="366">
        <f>+AM773+AM777+AM781</f>
        <v>0</v>
      </c>
      <c r="AP773" s="345"/>
      <c r="AQ773" s="357">
        <f>IFERROR(VLOOKUP(AP773,'COSTOS CTO 495-2025'!$B$6:$C$180,2,FALSE),0)</f>
        <v>0</v>
      </c>
      <c r="AR773" s="360">
        <f>+AQ773*AM773</f>
        <v>0</v>
      </c>
      <c r="AS773" s="224"/>
      <c r="AT773" s="225">
        <f>IFERROR(VLOOKUP(AS773,'COSTOS CTO 495-2025'!$B$6:$C$180,2,FALSE),0)</f>
        <v>0</v>
      </c>
      <c r="AU773" s="226"/>
      <c r="AV773" s="225">
        <f>IFERROR(VLOOKUP(AU773,'COSTOS CTO 495-2025'!$B$6:$C$239,2,FALSE),0)</f>
        <v>0</v>
      </c>
      <c r="AW773" s="227"/>
      <c r="AX773" s="225">
        <f>IFERROR(VLOOKUP(AW773,'COSTOS CTO 495-2025'!$B$6:$C$180,2,FALSE),0)</f>
        <v>0</v>
      </c>
      <c r="AY773" s="227"/>
      <c r="AZ773" s="225">
        <f>IFERROR(VLOOKUP(AY773,'COSTOS CTO 495-2025'!$B$6:$C$239,2,FALSE),0)</f>
        <v>0</v>
      </c>
      <c r="BA773" s="228"/>
      <c r="BB773" s="225">
        <f>IFERROR(VLOOKUP(BA773,'COSTOS CTO 495-2025'!$B$6:$C$289,2,FALSE),0)</f>
        <v>0</v>
      </c>
      <c r="BC773" s="229"/>
      <c r="BD773" s="225">
        <f>IFERROR(VLOOKUP(BC773,'COSTOS CTO 495-2025'!$B$6:$C$209,2,FALSE),0)</f>
        <v>0</v>
      </c>
      <c r="BE773" s="229"/>
      <c r="BF773" s="225">
        <f>IFERROR(VLOOKUP(BE773,'COSTOS CTO 495-2025'!$B$6:$C$180,2,FALSE),0)</f>
        <v>0</v>
      </c>
      <c r="BG773" s="369"/>
      <c r="BH773" s="363">
        <f>IFERROR(VLOOKUP(BG773,'COSTOS CTO 495-2025'!$B$6:$C$180,2,FALSE),0)</f>
        <v>0</v>
      </c>
      <c r="BI773" s="363">
        <f>+SUM(AZ776+AX776+BD776+AT776+AV776+BH776+AR773+AK773+BF776+BB776)</f>
        <v>0</v>
      </c>
      <c r="BJ773" s="363">
        <f>BI773+BI777+BI781</f>
        <v>0</v>
      </c>
      <c r="BK773" s="327"/>
      <c r="BL773" s="330"/>
      <c r="BM773" s="333"/>
    </row>
    <row r="774" spans="1:65" x14ac:dyDescent="0.3">
      <c r="A774" s="373"/>
      <c r="B774" s="376"/>
      <c r="C774" s="379"/>
      <c r="D774" s="379"/>
      <c r="E774" s="334"/>
      <c r="F774" s="373"/>
      <c r="G774" s="382"/>
      <c r="H774" s="385"/>
      <c r="I774" s="385"/>
      <c r="J774" s="379"/>
      <c r="K774" s="346"/>
      <c r="L774" s="346"/>
      <c r="M774" s="346"/>
      <c r="N774" s="379"/>
      <c r="O774" s="346"/>
      <c r="P774" s="346"/>
      <c r="Q774" s="379"/>
      <c r="R774" s="337"/>
      <c r="S774" s="379"/>
      <c r="T774" s="379"/>
      <c r="U774" s="379"/>
      <c r="V774" s="337"/>
      <c r="W774" s="379"/>
      <c r="X774" s="331"/>
      <c r="Y774" s="373"/>
      <c r="Z774" s="346"/>
      <c r="AA774" s="385"/>
      <c r="AB774" s="379"/>
      <c r="AC774" s="385"/>
      <c r="AD774" s="388"/>
      <c r="AE774" s="340"/>
      <c r="AF774" s="343"/>
      <c r="AG774" s="340"/>
      <c r="AH774" s="367"/>
      <c r="AI774" s="346"/>
      <c r="AJ774" s="349"/>
      <c r="AK774" s="352"/>
      <c r="AL774" s="340"/>
      <c r="AM774" s="343"/>
      <c r="AN774" s="340"/>
      <c r="AO774" s="367"/>
      <c r="AP774" s="346"/>
      <c r="AQ774" s="358"/>
      <c r="AR774" s="361"/>
      <c r="AS774" s="224"/>
      <c r="AT774" s="225">
        <f>IFERROR(VLOOKUP(AS774,'COSTOS CTO 495-2025'!$B$6:$C$180,2,FALSE),0)</f>
        <v>0</v>
      </c>
      <c r="AU774" s="226"/>
      <c r="AV774" s="225">
        <f>IFERROR(VLOOKUP(AU774,'COSTOS CTO 495-2025'!$B$6:$C$239,2,FALSE),0)</f>
        <v>0</v>
      </c>
      <c r="AW774" s="227"/>
      <c r="AX774" s="225">
        <f>IFERROR(VLOOKUP(AW774,'COSTOS CTO 495-2025'!$B$6:$C$180,2,FALSE),0)</f>
        <v>0</v>
      </c>
      <c r="AY774" s="227"/>
      <c r="AZ774" s="225">
        <f>IFERROR(VLOOKUP(AY774,'COSTOS CTO 495-2025'!$B$6:$C$239,2,FALSE),0)</f>
        <v>0</v>
      </c>
      <c r="BA774" s="228"/>
      <c r="BB774" s="225">
        <f>IFERROR(VLOOKUP(BA774,'COSTOS CTO 495-2025'!$B$6:$C$289,2,FALSE),0)</f>
        <v>0</v>
      </c>
      <c r="BC774" s="229"/>
      <c r="BD774" s="225">
        <f>IFERROR(VLOOKUP(BC774,'COSTOS CTO 495-2025'!$B$6:$C$209,2,FALSE),0)</f>
        <v>0</v>
      </c>
      <c r="BE774" s="229"/>
      <c r="BF774" s="225">
        <f>IFERROR(VLOOKUP(BE774,'COSTOS CTO 495-2025'!$B$6:$C$180,2,FALSE),0)</f>
        <v>0</v>
      </c>
      <c r="BG774" s="370"/>
      <c r="BH774" s="364">
        <f>IFERROR(VLOOKUP(BG774,'COSTOS CTO 495-2025'!$B$6:$C$180,2,FALSE),0)</f>
        <v>0</v>
      </c>
      <c r="BI774" s="364"/>
      <c r="BJ774" s="364"/>
      <c r="BK774" s="328"/>
      <c r="BL774" s="331"/>
      <c r="BM774" s="334"/>
    </row>
    <row r="775" spans="1:65" x14ac:dyDescent="0.3">
      <c r="A775" s="373"/>
      <c r="B775" s="376"/>
      <c r="C775" s="379"/>
      <c r="D775" s="379"/>
      <c r="E775" s="334"/>
      <c r="F775" s="373"/>
      <c r="G775" s="382"/>
      <c r="H775" s="385"/>
      <c r="I775" s="385"/>
      <c r="J775" s="379"/>
      <c r="K775" s="346"/>
      <c r="L775" s="346"/>
      <c r="M775" s="346"/>
      <c r="N775" s="379"/>
      <c r="O775" s="346"/>
      <c r="P775" s="346"/>
      <c r="Q775" s="379"/>
      <c r="R775" s="337"/>
      <c r="S775" s="379"/>
      <c r="T775" s="379"/>
      <c r="U775" s="379"/>
      <c r="V775" s="338"/>
      <c r="W775" s="379"/>
      <c r="X775" s="331"/>
      <c r="Y775" s="373"/>
      <c r="Z775" s="346"/>
      <c r="AA775" s="385"/>
      <c r="AB775" s="379"/>
      <c r="AC775" s="385"/>
      <c r="AD775" s="388"/>
      <c r="AE775" s="341"/>
      <c r="AF775" s="344"/>
      <c r="AG775" s="341"/>
      <c r="AH775" s="367"/>
      <c r="AI775" s="347"/>
      <c r="AJ775" s="350"/>
      <c r="AK775" s="353"/>
      <c r="AL775" s="341"/>
      <c r="AM775" s="344"/>
      <c r="AN775" s="341"/>
      <c r="AO775" s="367"/>
      <c r="AP775" s="347"/>
      <c r="AQ775" s="359"/>
      <c r="AR775" s="362"/>
      <c r="AS775" s="224"/>
      <c r="AT775" s="225">
        <f>IFERROR(VLOOKUP(AS775,'COSTOS CTO 495-2025'!$B$6:$C$180,2,FALSE),0)</f>
        <v>0</v>
      </c>
      <c r="AU775" s="226"/>
      <c r="AV775" s="225">
        <f>IFERROR(VLOOKUP(AU775,'COSTOS CTO 495-2025'!$B$6:$C$239,2,FALSE),0)</f>
        <v>0</v>
      </c>
      <c r="AW775" s="227"/>
      <c r="AX775" s="225">
        <f>IFERROR(VLOOKUP(AW775,'COSTOS CTO 495-2025'!$B$6:$C$180,2,FALSE),0)</f>
        <v>0</v>
      </c>
      <c r="AY775" s="227"/>
      <c r="AZ775" s="225">
        <f>IFERROR(VLOOKUP(AY775,'COSTOS CTO 495-2025'!$B$6:$C$239,2,FALSE),0)</f>
        <v>0</v>
      </c>
      <c r="BA775" s="228"/>
      <c r="BB775" s="225">
        <f>IFERROR(VLOOKUP(BA775,'COSTOS CTO 495-2025'!$B$6:$C$289,2,FALSE),0)</f>
        <v>0</v>
      </c>
      <c r="BC775" s="229"/>
      <c r="BD775" s="225">
        <f>IFERROR(VLOOKUP(BC775,'COSTOS CTO 495-2025'!$B$6:$C$209,2,FALSE),0)</f>
        <v>0</v>
      </c>
      <c r="BE775" s="229"/>
      <c r="BF775" s="225">
        <f>IFERROR(VLOOKUP(BE775,'COSTOS CTO 495-2025'!$B$6:$C$180,2,FALSE),0)</f>
        <v>0</v>
      </c>
      <c r="BG775" s="370"/>
      <c r="BH775" s="364">
        <f>IFERROR(VLOOKUP(BG775,'COSTOS CTO 495-2025'!$B$6:$C$180,2,FALSE),0)</f>
        <v>0</v>
      </c>
      <c r="BI775" s="364"/>
      <c r="BJ775" s="364"/>
      <c r="BK775" s="328"/>
      <c r="BL775" s="331"/>
      <c r="BM775" s="334"/>
    </row>
    <row r="776" spans="1:65" x14ac:dyDescent="0.3">
      <c r="A776" s="373"/>
      <c r="B776" s="376"/>
      <c r="C776" s="379"/>
      <c r="D776" s="379"/>
      <c r="E776" s="334"/>
      <c r="F776" s="373"/>
      <c r="G776" s="382"/>
      <c r="H776" s="385"/>
      <c r="I776" s="385"/>
      <c r="J776" s="379"/>
      <c r="K776" s="346"/>
      <c r="L776" s="346"/>
      <c r="M776" s="346"/>
      <c r="N776" s="379"/>
      <c r="O776" s="346"/>
      <c r="P776" s="346"/>
      <c r="Q776" s="379"/>
      <c r="R776" s="337"/>
      <c r="S776" s="379"/>
      <c r="T776" s="379"/>
      <c r="U776" s="379"/>
      <c r="V776" s="230"/>
      <c r="W776" s="379"/>
      <c r="X776" s="331"/>
      <c r="Y776" s="373"/>
      <c r="Z776" s="346"/>
      <c r="AA776" s="385"/>
      <c r="AB776" s="379"/>
      <c r="AC776" s="385"/>
      <c r="AD776" s="388"/>
      <c r="AE776" s="231"/>
      <c r="AF776" s="232"/>
      <c r="AG776" s="230"/>
      <c r="AH776" s="367"/>
      <c r="AI776" s="230"/>
      <c r="AJ776" s="230"/>
      <c r="AK776" s="233"/>
      <c r="AL776" s="230"/>
      <c r="AM776" s="230"/>
      <c r="AN776" s="230"/>
      <c r="AO776" s="367"/>
      <c r="AP776" s="230"/>
      <c r="AQ776" s="230"/>
      <c r="AR776" s="230"/>
      <c r="AS776" s="234"/>
      <c r="AT776" s="235">
        <f>+SUM(AT773:AT775)</f>
        <v>0</v>
      </c>
      <c r="AU776" s="234"/>
      <c r="AV776" s="235">
        <f>+SUM(AV773:AV775)</f>
        <v>0</v>
      </c>
      <c r="AW776" s="235"/>
      <c r="AX776" s="235">
        <f>+SUM(AX773:AX775)</f>
        <v>0</v>
      </c>
      <c r="AY776" s="234"/>
      <c r="AZ776" s="235">
        <f>+SUM(AZ773:AZ775)</f>
        <v>0</v>
      </c>
      <c r="BA776" s="235"/>
      <c r="BB776" s="235">
        <f>BB773+BB774+BB775</f>
        <v>0</v>
      </c>
      <c r="BC776" s="236"/>
      <c r="BD776" s="235">
        <f>+BD773+BD774+BD775</f>
        <v>0</v>
      </c>
      <c r="BE776" s="236"/>
      <c r="BF776" s="235">
        <f>+SUM(BF773:BF775)</f>
        <v>0</v>
      </c>
      <c r="BG776" s="370"/>
      <c r="BH776" s="364">
        <f>IFERROR(VLOOKUP(BG776,'COSTOS CTO 495-2025'!$B$6:$C$180,2,FALSE),0)</f>
        <v>0</v>
      </c>
      <c r="BI776" s="365"/>
      <c r="BJ776" s="364"/>
      <c r="BK776" s="328"/>
      <c r="BL776" s="331"/>
      <c r="BM776" s="334"/>
    </row>
    <row r="777" spans="1:65" x14ac:dyDescent="0.3">
      <c r="A777" s="373"/>
      <c r="B777" s="376"/>
      <c r="C777" s="379"/>
      <c r="D777" s="379"/>
      <c r="E777" s="334"/>
      <c r="F777" s="373"/>
      <c r="G777" s="382"/>
      <c r="H777" s="385"/>
      <c r="I777" s="385"/>
      <c r="J777" s="379"/>
      <c r="K777" s="346"/>
      <c r="L777" s="346"/>
      <c r="M777" s="346"/>
      <c r="N777" s="379"/>
      <c r="O777" s="346"/>
      <c r="P777" s="346"/>
      <c r="Q777" s="379"/>
      <c r="R777" s="337"/>
      <c r="S777" s="379"/>
      <c r="T777" s="379"/>
      <c r="U777" s="379"/>
      <c r="V777" s="336"/>
      <c r="W777" s="379"/>
      <c r="X777" s="331"/>
      <c r="Y777" s="373"/>
      <c r="Z777" s="346"/>
      <c r="AA777" s="385"/>
      <c r="AB777" s="379"/>
      <c r="AC777" s="385"/>
      <c r="AD777" s="388"/>
      <c r="AE777" s="339"/>
      <c r="AF777" s="342">
        <f>IF(AE777=0,0,IF(AG777=0,(EOMONTH(AE777,0)+1-(AE777)),(1+AG777-AE777)))</f>
        <v>0</v>
      </c>
      <c r="AG777" s="327"/>
      <c r="AH777" s="367"/>
      <c r="AI777" s="345"/>
      <c r="AJ777" s="348">
        <f>IFERROR(VLOOKUP(AI777,'COSTOS CTO 495-2025'!$B$6:$C$180,2,FALSE),0)</f>
        <v>0</v>
      </c>
      <c r="AK777" s="351">
        <f>+AF777*AJ777</f>
        <v>0</v>
      </c>
      <c r="AL777" s="354"/>
      <c r="AM777" s="342">
        <f>IF(AL777=0,0,IF(AN777=0,(EOMONTH(AL777,0)+1-(AL777)),(1+AN777-AL777)))</f>
        <v>0</v>
      </c>
      <c r="AN777" s="354"/>
      <c r="AO777" s="367"/>
      <c r="AP777" s="345"/>
      <c r="AQ777" s="357">
        <f>IFERROR(VLOOKUP(AP777,'COSTOS CTO 495-2025'!$B$6:$C$180,2,FALSE),0)</f>
        <v>0</v>
      </c>
      <c r="AR777" s="360">
        <f>+AQ777*AM777</f>
        <v>0</v>
      </c>
      <c r="AS777" s="224"/>
      <c r="AT777" s="225">
        <f>IFERROR(VLOOKUP(AS777,'COSTOS CTO 495-2025'!$B$6:$C$180,2,FALSE),0)</f>
        <v>0</v>
      </c>
      <c r="AU777" s="226"/>
      <c r="AV777" s="225">
        <f>IFERROR(VLOOKUP(AU777,'COSTOS CTO 495-2025'!$B$6:$C$239,2,FALSE),0)</f>
        <v>0</v>
      </c>
      <c r="AW777" s="227"/>
      <c r="AX777" s="225">
        <f>IFERROR(VLOOKUP(AW777,'COSTOS CTO 495-2025'!$B$6:$C$180,2,FALSE),0)</f>
        <v>0</v>
      </c>
      <c r="AY777" s="227"/>
      <c r="AZ777" s="225">
        <f>IFERROR(VLOOKUP(AY777,'COSTOS CTO 495-2025'!$B$6:$C$239,2,FALSE),0)</f>
        <v>0</v>
      </c>
      <c r="BA777" s="228"/>
      <c r="BB777" s="225">
        <f>IFERROR(VLOOKUP(BA777,'COSTOS CTO 495-2025'!$B$6:$C$289,2,FALSE),0)</f>
        <v>0</v>
      </c>
      <c r="BC777" s="229"/>
      <c r="BD777" s="225">
        <f>IFERROR(VLOOKUP(BC777,'COSTOS CTO 495-2025'!$B$6:$C$209,2,FALSE),0)</f>
        <v>0</v>
      </c>
      <c r="BE777" s="229"/>
      <c r="BF777" s="225">
        <f>IFERROR(VLOOKUP(BE777,'COSTOS CTO 495-2025'!$B$6:$C$180,2,FALSE),0)</f>
        <v>0</v>
      </c>
      <c r="BG777" s="370"/>
      <c r="BH777" s="364">
        <f>IFERROR(VLOOKUP(BG777,'COSTOS CTO 495-2025'!$B$6:$C$180,2,FALSE),0)</f>
        <v>0</v>
      </c>
      <c r="BI777" s="363">
        <f>+SUM(AZ780+AX780+BD780+AT780+AV780+BH780+AR777+AK777+BF780+BB780)</f>
        <v>0</v>
      </c>
      <c r="BJ777" s="364"/>
      <c r="BK777" s="328"/>
      <c r="BL777" s="331"/>
      <c r="BM777" s="334"/>
    </row>
    <row r="778" spans="1:65" x14ac:dyDescent="0.3">
      <c r="A778" s="373"/>
      <c r="B778" s="376"/>
      <c r="C778" s="379"/>
      <c r="D778" s="379"/>
      <c r="E778" s="334"/>
      <c r="F778" s="373"/>
      <c r="G778" s="382"/>
      <c r="H778" s="385"/>
      <c r="I778" s="385"/>
      <c r="J778" s="379"/>
      <c r="K778" s="346"/>
      <c r="L778" s="346"/>
      <c r="M778" s="346"/>
      <c r="N778" s="379"/>
      <c r="O778" s="346"/>
      <c r="P778" s="346"/>
      <c r="Q778" s="379"/>
      <c r="R778" s="337"/>
      <c r="S778" s="379"/>
      <c r="T778" s="379"/>
      <c r="U778" s="379"/>
      <c r="V778" s="337"/>
      <c r="W778" s="379"/>
      <c r="X778" s="331"/>
      <c r="Y778" s="373"/>
      <c r="Z778" s="346"/>
      <c r="AA778" s="385"/>
      <c r="AB778" s="379"/>
      <c r="AC778" s="385"/>
      <c r="AD778" s="388"/>
      <c r="AE778" s="340"/>
      <c r="AF778" s="343"/>
      <c r="AG778" s="328"/>
      <c r="AH778" s="367"/>
      <c r="AI778" s="346"/>
      <c r="AJ778" s="349"/>
      <c r="AK778" s="352"/>
      <c r="AL778" s="355"/>
      <c r="AM778" s="343"/>
      <c r="AN778" s="355"/>
      <c r="AO778" s="367"/>
      <c r="AP778" s="346"/>
      <c r="AQ778" s="358"/>
      <c r="AR778" s="361"/>
      <c r="AS778" s="224"/>
      <c r="AT778" s="225">
        <f>IFERROR(VLOOKUP(AS778,'COSTOS CTO 495-2025'!$B$6:$C$180,2,FALSE),0)</f>
        <v>0</v>
      </c>
      <c r="AU778" s="226"/>
      <c r="AV778" s="225">
        <f>IFERROR(VLOOKUP(AU778,'COSTOS CTO 495-2025'!$B$6:$C$239,2,FALSE),0)</f>
        <v>0</v>
      </c>
      <c r="AW778" s="227"/>
      <c r="AX778" s="225">
        <f>IFERROR(VLOOKUP(AW778,'COSTOS CTO 495-2025'!$B$6:$C$180,2,FALSE),0)</f>
        <v>0</v>
      </c>
      <c r="AY778" s="227"/>
      <c r="AZ778" s="225">
        <f>IFERROR(VLOOKUP(AY778,'COSTOS CTO 495-2025'!$B$6:$C$239,2,FALSE),0)</f>
        <v>0</v>
      </c>
      <c r="BA778" s="228"/>
      <c r="BB778" s="225">
        <f>IFERROR(VLOOKUP(BA778,'COSTOS CTO 495-2025'!$B$6:$C$289,2,FALSE),0)</f>
        <v>0</v>
      </c>
      <c r="BC778" s="229"/>
      <c r="BD778" s="225">
        <f>IFERROR(VLOOKUP(BC778,'COSTOS CTO 495-2025'!$B$6:$C$209,2,FALSE),0)</f>
        <v>0</v>
      </c>
      <c r="BE778" s="229"/>
      <c r="BF778" s="225">
        <f>IFERROR(VLOOKUP(BE778,'COSTOS CTO 495-2025'!$B$6:$C$180,2,FALSE),0)</f>
        <v>0</v>
      </c>
      <c r="BG778" s="370"/>
      <c r="BH778" s="364">
        <f>IFERROR(VLOOKUP(BG778,'COSTOS CTO 495-2025'!$B$6:$C$180,2,FALSE),0)</f>
        <v>0</v>
      </c>
      <c r="BI778" s="364"/>
      <c r="BJ778" s="364"/>
      <c r="BK778" s="328"/>
      <c r="BL778" s="331"/>
      <c r="BM778" s="334"/>
    </row>
    <row r="779" spans="1:65" x14ac:dyDescent="0.3">
      <c r="A779" s="373"/>
      <c r="B779" s="376"/>
      <c r="C779" s="379"/>
      <c r="D779" s="379"/>
      <c r="E779" s="334"/>
      <c r="F779" s="373"/>
      <c r="G779" s="382"/>
      <c r="H779" s="385"/>
      <c r="I779" s="385"/>
      <c r="J779" s="379"/>
      <c r="K779" s="346"/>
      <c r="L779" s="346"/>
      <c r="M779" s="346"/>
      <c r="N779" s="379"/>
      <c r="O779" s="346"/>
      <c r="P779" s="346"/>
      <c r="Q779" s="379"/>
      <c r="R779" s="337"/>
      <c r="S779" s="379"/>
      <c r="T779" s="379"/>
      <c r="U779" s="379"/>
      <c r="V779" s="338"/>
      <c r="W779" s="379"/>
      <c r="X779" s="331"/>
      <c r="Y779" s="373"/>
      <c r="Z779" s="346"/>
      <c r="AA779" s="385"/>
      <c r="AB779" s="379"/>
      <c r="AC779" s="385"/>
      <c r="AD779" s="388"/>
      <c r="AE779" s="341"/>
      <c r="AF779" s="344"/>
      <c r="AG779" s="329"/>
      <c r="AH779" s="367"/>
      <c r="AI779" s="347"/>
      <c r="AJ779" s="350"/>
      <c r="AK779" s="353"/>
      <c r="AL779" s="356"/>
      <c r="AM779" s="344"/>
      <c r="AN779" s="356"/>
      <c r="AO779" s="367"/>
      <c r="AP779" s="347"/>
      <c r="AQ779" s="359"/>
      <c r="AR779" s="362"/>
      <c r="AS779" s="224"/>
      <c r="AT779" s="225">
        <f>IFERROR(VLOOKUP(AS779,'COSTOS CTO 495-2025'!$B$6:$C$180,2,FALSE),0)</f>
        <v>0</v>
      </c>
      <c r="AU779" s="226"/>
      <c r="AV779" s="225">
        <f>IFERROR(VLOOKUP(AU779,'COSTOS CTO 495-2025'!$B$6:$C$239,2,FALSE),0)</f>
        <v>0</v>
      </c>
      <c r="AW779" s="227"/>
      <c r="AX779" s="225">
        <f>IFERROR(VLOOKUP(AW779,'COSTOS CTO 495-2025'!$B$6:$C$180,2,FALSE),0)</f>
        <v>0</v>
      </c>
      <c r="AY779" s="227"/>
      <c r="AZ779" s="225">
        <f>IFERROR(VLOOKUP(AY779,'COSTOS CTO 495-2025'!$B$6:$C$239,2,FALSE),0)</f>
        <v>0</v>
      </c>
      <c r="BA779" s="228"/>
      <c r="BB779" s="225">
        <f>IFERROR(VLOOKUP(BA779,'COSTOS CTO 495-2025'!$B$6:$C$289,2,FALSE),0)</f>
        <v>0</v>
      </c>
      <c r="BC779" s="229"/>
      <c r="BD779" s="225">
        <f>IFERROR(VLOOKUP(BC779,'COSTOS CTO 495-2025'!$B$6:$C$209,2,FALSE),0)</f>
        <v>0</v>
      </c>
      <c r="BE779" s="229"/>
      <c r="BF779" s="225">
        <f>IFERROR(VLOOKUP(BE779,'COSTOS CTO 495-2025'!$B$6:$C$180,2,FALSE),0)</f>
        <v>0</v>
      </c>
      <c r="BG779" s="370"/>
      <c r="BH779" s="364">
        <f>IFERROR(VLOOKUP(BG779,'COSTOS CTO 495-2025'!$B$6:$C$180,2,FALSE),0)</f>
        <v>0</v>
      </c>
      <c r="BI779" s="364"/>
      <c r="BJ779" s="364"/>
      <c r="BK779" s="328"/>
      <c r="BL779" s="331"/>
      <c r="BM779" s="334"/>
    </row>
    <row r="780" spans="1:65" x14ac:dyDescent="0.3">
      <c r="A780" s="373"/>
      <c r="B780" s="376"/>
      <c r="C780" s="379"/>
      <c r="D780" s="379"/>
      <c r="E780" s="334"/>
      <c r="F780" s="373"/>
      <c r="G780" s="382"/>
      <c r="H780" s="385"/>
      <c r="I780" s="385"/>
      <c r="J780" s="379"/>
      <c r="K780" s="346"/>
      <c r="L780" s="346"/>
      <c r="M780" s="346"/>
      <c r="N780" s="379"/>
      <c r="O780" s="346"/>
      <c r="P780" s="346"/>
      <c r="Q780" s="379"/>
      <c r="R780" s="337"/>
      <c r="S780" s="379"/>
      <c r="T780" s="379"/>
      <c r="U780" s="379"/>
      <c r="V780" s="230"/>
      <c r="W780" s="379"/>
      <c r="X780" s="331"/>
      <c r="Y780" s="373"/>
      <c r="Z780" s="346"/>
      <c r="AA780" s="385"/>
      <c r="AB780" s="379"/>
      <c r="AC780" s="385"/>
      <c r="AD780" s="388"/>
      <c r="AE780" s="231"/>
      <c r="AF780" s="232"/>
      <c r="AG780" s="230"/>
      <c r="AH780" s="367"/>
      <c r="AI780" s="230"/>
      <c r="AJ780" s="230"/>
      <c r="AK780" s="233"/>
      <c r="AL780" s="230"/>
      <c r="AM780" s="230"/>
      <c r="AN780" s="230"/>
      <c r="AO780" s="367"/>
      <c r="AP780" s="233"/>
      <c r="AQ780" s="233"/>
      <c r="AR780" s="233"/>
      <c r="AS780" s="234"/>
      <c r="AT780" s="235">
        <f>+SUM(AT777:AT779)</f>
        <v>0</v>
      </c>
      <c r="AU780" s="234"/>
      <c r="AV780" s="235">
        <f>+SUM(AV777:AV779)</f>
        <v>0</v>
      </c>
      <c r="AW780" s="235"/>
      <c r="AX780" s="235">
        <f>+SUM(AX777:AX779)</f>
        <v>0</v>
      </c>
      <c r="AY780" s="234"/>
      <c r="AZ780" s="235">
        <f>+SUM(AZ777:AZ779)</f>
        <v>0</v>
      </c>
      <c r="BA780" s="235"/>
      <c r="BB780" s="235">
        <f>SUM(BB777:BB779)</f>
        <v>0</v>
      </c>
      <c r="BC780" s="236"/>
      <c r="BD780" s="235">
        <f>+SUM(BD777:BD779)</f>
        <v>0</v>
      </c>
      <c r="BE780" s="236"/>
      <c r="BF780" s="235">
        <f>+SUM(BF777:BF779)</f>
        <v>0</v>
      </c>
      <c r="BG780" s="370"/>
      <c r="BH780" s="364">
        <f>IFERROR(VLOOKUP(BG780,'COSTOS CTO 495-2025'!$B$6:$C$180,2,FALSE),0)</f>
        <v>0</v>
      </c>
      <c r="BI780" s="365"/>
      <c r="BJ780" s="364"/>
      <c r="BK780" s="328"/>
      <c r="BL780" s="331"/>
      <c r="BM780" s="334"/>
    </row>
    <row r="781" spans="1:65" x14ac:dyDescent="0.3">
      <c r="A781" s="373"/>
      <c r="B781" s="376"/>
      <c r="C781" s="379"/>
      <c r="D781" s="379"/>
      <c r="E781" s="334"/>
      <c r="F781" s="373"/>
      <c r="G781" s="382"/>
      <c r="H781" s="385"/>
      <c r="I781" s="385"/>
      <c r="J781" s="379"/>
      <c r="K781" s="346"/>
      <c r="L781" s="346"/>
      <c r="M781" s="346"/>
      <c r="N781" s="379"/>
      <c r="O781" s="346"/>
      <c r="P781" s="346"/>
      <c r="Q781" s="379"/>
      <c r="R781" s="337"/>
      <c r="S781" s="379"/>
      <c r="T781" s="379"/>
      <c r="U781" s="379"/>
      <c r="V781" s="336"/>
      <c r="W781" s="379"/>
      <c r="X781" s="331"/>
      <c r="Y781" s="373"/>
      <c r="Z781" s="346"/>
      <c r="AA781" s="385"/>
      <c r="AB781" s="379"/>
      <c r="AC781" s="385"/>
      <c r="AD781" s="388"/>
      <c r="AE781" s="339"/>
      <c r="AF781" s="342">
        <f>IF(AE781=0,0,IF(AG781=0,(EOMONTH(AE781,0)+1-(AE781)),(1+AG781-AE781)))</f>
        <v>0</v>
      </c>
      <c r="AG781" s="327"/>
      <c r="AH781" s="367"/>
      <c r="AI781" s="345"/>
      <c r="AJ781" s="348">
        <f>IFERROR(VLOOKUP(AI781,'COSTOS CTO 495-2025'!$B$6:$C$180,2,FALSE),0)</f>
        <v>0</v>
      </c>
      <c r="AK781" s="351">
        <f>+AF781*AJ781</f>
        <v>0</v>
      </c>
      <c r="AL781" s="354"/>
      <c r="AM781" s="342">
        <f>IF(AL781=0,0,IF(AN781=0,(EOMONTH(AL781,0)+1-(AL781)),(1+AN781-AL781)))</f>
        <v>0</v>
      </c>
      <c r="AN781" s="354"/>
      <c r="AO781" s="367"/>
      <c r="AP781" s="345"/>
      <c r="AQ781" s="357">
        <f>IFERROR(VLOOKUP(AP781,'COSTOS CTO 495-2025'!$B$6:$C$180,2,FALSE),0)</f>
        <v>0</v>
      </c>
      <c r="AR781" s="360">
        <f>+AQ781*AM781</f>
        <v>0</v>
      </c>
      <c r="AS781" s="224"/>
      <c r="AT781" s="225">
        <f>IFERROR(VLOOKUP(AS781,'COSTOS CTO 495-2025'!$B$6:$C$180,2,FALSE),0)</f>
        <v>0</v>
      </c>
      <c r="AU781" s="226"/>
      <c r="AV781" s="225">
        <f>IFERROR(VLOOKUP(AU781,'COSTOS CTO 495-2025'!$B$6:$C$239,2,FALSE),0)</f>
        <v>0</v>
      </c>
      <c r="AW781" s="227"/>
      <c r="AX781" s="225">
        <f>IFERROR(VLOOKUP(AW781,'COSTOS CTO 495-2025'!$B$6:$C$180,2,FALSE),0)</f>
        <v>0</v>
      </c>
      <c r="AY781" s="227"/>
      <c r="AZ781" s="225">
        <f>IFERROR(VLOOKUP(AY781,'COSTOS CTO 495-2025'!$B$6:$C$239,2,FALSE),0)</f>
        <v>0</v>
      </c>
      <c r="BA781" s="228"/>
      <c r="BB781" s="225">
        <f>IFERROR(VLOOKUP(BA781,'COSTOS CTO 495-2025'!$B$6:$C$289,2,FALSE),0)</f>
        <v>0</v>
      </c>
      <c r="BC781" s="229"/>
      <c r="BD781" s="225">
        <f>IFERROR(VLOOKUP(BC781,'COSTOS CTO 495-2025'!$B$6:$C$209,2,FALSE),0)</f>
        <v>0</v>
      </c>
      <c r="BE781" s="229"/>
      <c r="BF781" s="225">
        <f>IFERROR(VLOOKUP(BE781,'COSTOS CTO 495-2025'!$B$6:$C$209,2,FALSE),0)</f>
        <v>0</v>
      </c>
      <c r="BG781" s="370"/>
      <c r="BH781" s="364">
        <f>IFERROR(VLOOKUP(BG781,'COSTOS CTO 495-2025'!$B$6:$C$180,2,FALSE),0)</f>
        <v>0</v>
      </c>
      <c r="BI781" s="363">
        <f>+SUM(AZ784+AX784+BD784+AT784+AV784+BH784+AR781+AK781+BF784+BB784)</f>
        <v>0</v>
      </c>
      <c r="BJ781" s="364"/>
      <c r="BK781" s="328"/>
      <c r="BL781" s="331"/>
      <c r="BM781" s="334"/>
    </row>
    <row r="782" spans="1:65" x14ac:dyDescent="0.3">
      <c r="A782" s="373"/>
      <c r="B782" s="376"/>
      <c r="C782" s="379"/>
      <c r="D782" s="379"/>
      <c r="E782" s="334"/>
      <c r="F782" s="373"/>
      <c r="G782" s="382"/>
      <c r="H782" s="385"/>
      <c r="I782" s="385"/>
      <c r="J782" s="379"/>
      <c r="K782" s="346"/>
      <c r="L782" s="346"/>
      <c r="M782" s="346"/>
      <c r="N782" s="379"/>
      <c r="O782" s="346"/>
      <c r="P782" s="346"/>
      <c r="Q782" s="379"/>
      <c r="R782" s="337"/>
      <c r="S782" s="379"/>
      <c r="T782" s="379"/>
      <c r="U782" s="379"/>
      <c r="V782" s="337"/>
      <c r="W782" s="379"/>
      <c r="X782" s="331"/>
      <c r="Y782" s="373"/>
      <c r="Z782" s="346"/>
      <c r="AA782" s="385"/>
      <c r="AB782" s="379"/>
      <c r="AC782" s="385"/>
      <c r="AD782" s="388"/>
      <c r="AE782" s="340"/>
      <c r="AF782" s="343"/>
      <c r="AG782" s="328"/>
      <c r="AH782" s="367"/>
      <c r="AI782" s="346"/>
      <c r="AJ782" s="349"/>
      <c r="AK782" s="352"/>
      <c r="AL782" s="355"/>
      <c r="AM782" s="343"/>
      <c r="AN782" s="355"/>
      <c r="AO782" s="367"/>
      <c r="AP782" s="346"/>
      <c r="AQ782" s="358"/>
      <c r="AR782" s="361"/>
      <c r="AS782" s="224"/>
      <c r="AT782" s="225">
        <f>IFERROR(VLOOKUP(AS782,'COSTOS CTO 495-2025'!$B$6:$C$180,2,FALSE),0)</f>
        <v>0</v>
      </c>
      <c r="AU782" s="226"/>
      <c r="AV782" s="225">
        <f>IFERROR(VLOOKUP(AU782,'COSTOS CTO 495-2025'!$B$6:$C$239,2,FALSE),0)</f>
        <v>0</v>
      </c>
      <c r="AW782" s="227"/>
      <c r="AX782" s="225">
        <f>IFERROR(VLOOKUP(AW782,'COSTOS CTO 495-2025'!$B$6:$C$180,2,FALSE),0)</f>
        <v>0</v>
      </c>
      <c r="AY782" s="227"/>
      <c r="AZ782" s="225">
        <f>IFERROR(VLOOKUP(AY782,'COSTOS CTO 495-2025'!$B$6:$C$239,2,FALSE),0)</f>
        <v>0</v>
      </c>
      <c r="BA782" s="228"/>
      <c r="BB782" s="225">
        <f>IFERROR(VLOOKUP(BA782,'COSTOS CTO 495-2025'!$B$6:$C$289,2,FALSE),0)</f>
        <v>0</v>
      </c>
      <c r="BC782" s="229"/>
      <c r="BD782" s="225">
        <f>IFERROR(VLOOKUP(BC782,'COSTOS CTO 495-2025'!$B$6:$C$209,2,FALSE),0)</f>
        <v>0</v>
      </c>
      <c r="BE782" s="229"/>
      <c r="BF782" s="225">
        <f>IFERROR(VLOOKUP(BE782,'COSTOS CTO 495-2025'!$B$6:$C$209,2,FALSE),0)</f>
        <v>0</v>
      </c>
      <c r="BG782" s="370"/>
      <c r="BH782" s="364">
        <f>IFERROR(VLOOKUP(BG782,'COSTOS CTO 495-2025'!$B$6:$C$180,2,FALSE),0)</f>
        <v>0</v>
      </c>
      <c r="BI782" s="364"/>
      <c r="BJ782" s="364"/>
      <c r="BK782" s="328"/>
      <c r="BL782" s="331"/>
      <c r="BM782" s="334"/>
    </row>
    <row r="783" spans="1:65" x14ac:dyDescent="0.3">
      <c r="A783" s="373"/>
      <c r="B783" s="376"/>
      <c r="C783" s="379"/>
      <c r="D783" s="379"/>
      <c r="E783" s="334"/>
      <c r="F783" s="373"/>
      <c r="G783" s="382"/>
      <c r="H783" s="385"/>
      <c r="I783" s="385"/>
      <c r="J783" s="379"/>
      <c r="K783" s="346"/>
      <c r="L783" s="346"/>
      <c r="M783" s="346"/>
      <c r="N783" s="379"/>
      <c r="O783" s="346"/>
      <c r="P783" s="346"/>
      <c r="Q783" s="379"/>
      <c r="R783" s="337"/>
      <c r="S783" s="379"/>
      <c r="T783" s="379"/>
      <c r="U783" s="379"/>
      <c r="V783" s="338"/>
      <c r="W783" s="379"/>
      <c r="X783" s="331"/>
      <c r="Y783" s="373"/>
      <c r="Z783" s="346"/>
      <c r="AA783" s="385"/>
      <c r="AB783" s="379"/>
      <c r="AC783" s="385"/>
      <c r="AD783" s="388"/>
      <c r="AE783" s="341"/>
      <c r="AF783" s="344"/>
      <c r="AG783" s="329"/>
      <c r="AH783" s="367"/>
      <c r="AI783" s="347"/>
      <c r="AJ783" s="350"/>
      <c r="AK783" s="353"/>
      <c r="AL783" s="356"/>
      <c r="AM783" s="344"/>
      <c r="AN783" s="356"/>
      <c r="AO783" s="367"/>
      <c r="AP783" s="347"/>
      <c r="AQ783" s="359"/>
      <c r="AR783" s="362"/>
      <c r="AS783" s="224"/>
      <c r="AT783" s="225">
        <f>IFERROR(VLOOKUP(AS783,'COSTOS CTO 495-2025'!$B$6:$C$180,2,FALSE),0)</f>
        <v>0</v>
      </c>
      <c r="AU783" s="226"/>
      <c r="AV783" s="225">
        <f>IFERROR(VLOOKUP(AU783,'COSTOS CTO 495-2025'!$B$6:$C$239,2,FALSE),0)</f>
        <v>0</v>
      </c>
      <c r="AW783" s="227"/>
      <c r="AX783" s="225">
        <f>IFERROR(VLOOKUP(AW783,'COSTOS CTO 495-2025'!$B$6:$C$180,2,FALSE),0)</f>
        <v>0</v>
      </c>
      <c r="AY783" s="227"/>
      <c r="AZ783" s="225">
        <f>IFERROR(VLOOKUP(AY783,'COSTOS CTO 495-2025'!$B$6:$C$239,2,FALSE),0)</f>
        <v>0</v>
      </c>
      <c r="BA783" s="228"/>
      <c r="BB783" s="225">
        <f>IFERROR(VLOOKUP(BA783,'COSTOS CTO 495-2025'!$B$6:$C$289,2,FALSE),0)</f>
        <v>0</v>
      </c>
      <c r="BC783" s="229"/>
      <c r="BD783" s="225">
        <f>IFERROR(VLOOKUP(BC783,'COSTOS CTO 495-2025'!$B$6:$C$209,2,FALSE),0)</f>
        <v>0</v>
      </c>
      <c r="BE783" s="229"/>
      <c r="BF783" s="225">
        <f>IFERROR(VLOOKUP(BE783,'COSTOS CTO 495-2025'!$B$6:$C$209,2,FALSE),0)</f>
        <v>0</v>
      </c>
      <c r="BG783" s="370"/>
      <c r="BH783" s="364">
        <f>IFERROR(VLOOKUP(BG783,'COSTOS CTO 495-2025'!$B$6:$C$180,2,FALSE),0)</f>
        <v>0</v>
      </c>
      <c r="BI783" s="364"/>
      <c r="BJ783" s="364"/>
      <c r="BK783" s="328"/>
      <c r="BL783" s="331"/>
      <c r="BM783" s="334"/>
    </row>
    <row r="784" spans="1:65" x14ac:dyDescent="0.3">
      <c r="A784" s="374"/>
      <c r="B784" s="377"/>
      <c r="C784" s="380"/>
      <c r="D784" s="380"/>
      <c r="E784" s="335"/>
      <c r="F784" s="374"/>
      <c r="G784" s="383"/>
      <c r="H784" s="386"/>
      <c r="I784" s="386"/>
      <c r="J784" s="380"/>
      <c r="K784" s="347"/>
      <c r="L784" s="347"/>
      <c r="M784" s="347"/>
      <c r="N784" s="380"/>
      <c r="O784" s="347"/>
      <c r="P784" s="347"/>
      <c r="Q784" s="380"/>
      <c r="R784" s="338"/>
      <c r="S784" s="380"/>
      <c r="T784" s="380"/>
      <c r="U784" s="380"/>
      <c r="V784" s="230"/>
      <c r="W784" s="380"/>
      <c r="X784" s="332"/>
      <c r="Y784" s="374"/>
      <c r="Z784" s="347"/>
      <c r="AA784" s="386"/>
      <c r="AB784" s="380"/>
      <c r="AC784" s="386"/>
      <c r="AD784" s="389"/>
      <c r="AE784" s="231"/>
      <c r="AF784" s="232"/>
      <c r="AG784" s="230"/>
      <c r="AH784" s="368"/>
      <c r="AI784" s="230"/>
      <c r="AJ784" s="230"/>
      <c r="AK784" s="233"/>
      <c r="AL784" s="230"/>
      <c r="AM784" s="230"/>
      <c r="AN784" s="230"/>
      <c r="AO784" s="368"/>
      <c r="AP784" s="233"/>
      <c r="AQ784" s="233"/>
      <c r="AR784" s="233"/>
      <c r="AS784" s="234"/>
      <c r="AT784" s="235">
        <f>+SUM(AT781:AT783)</f>
        <v>0</v>
      </c>
      <c r="AU784" s="234"/>
      <c r="AV784" s="235">
        <f>+SUM(AV781:AV783)</f>
        <v>0</v>
      </c>
      <c r="AW784" s="235"/>
      <c r="AX784" s="235">
        <f>+SUM(AX781:AX783)</f>
        <v>0</v>
      </c>
      <c r="AY784" s="234"/>
      <c r="AZ784" s="235">
        <f>+SUM(AZ781:AZ783)</f>
        <v>0</v>
      </c>
      <c r="BA784" s="235"/>
      <c r="BB784" s="235">
        <f>SUM(BB781:BB783)</f>
        <v>0</v>
      </c>
      <c r="BC784" s="236"/>
      <c r="BD784" s="235">
        <f>+SUM(BD781:BD783)</f>
        <v>0</v>
      </c>
      <c r="BE784" s="236"/>
      <c r="BF784" s="235">
        <f>+SUM(BF781:BF783)</f>
        <v>0</v>
      </c>
      <c r="BG784" s="371"/>
      <c r="BH784" s="365">
        <f>IFERROR(VLOOKUP(BG784,'COSTOS CTO 495-2025'!$B$6:$C$180,2,FALSE),0)</f>
        <v>0</v>
      </c>
      <c r="BI784" s="365"/>
      <c r="BJ784" s="365"/>
      <c r="BK784" s="329"/>
      <c r="BL784" s="332"/>
      <c r="BM784" s="335"/>
    </row>
    <row r="785" spans="1:65" x14ac:dyDescent="0.3">
      <c r="A785" s="372"/>
      <c r="B785" s="375"/>
      <c r="C785" s="378"/>
      <c r="D785" s="378"/>
      <c r="E785" s="333"/>
      <c r="F785" s="372"/>
      <c r="G785" s="381"/>
      <c r="H785" s="384"/>
      <c r="I785" s="384"/>
      <c r="J785" s="378"/>
      <c r="K785" s="345"/>
      <c r="L785" s="345"/>
      <c r="M785" s="345"/>
      <c r="N785" s="378"/>
      <c r="O785" s="345"/>
      <c r="P785" s="345"/>
      <c r="Q785" s="378"/>
      <c r="R785" s="336"/>
      <c r="S785" s="378"/>
      <c r="T785" s="378"/>
      <c r="U785" s="378"/>
      <c r="V785" s="336"/>
      <c r="W785" s="378"/>
      <c r="X785" s="330"/>
      <c r="Y785" s="372"/>
      <c r="Z785" s="345"/>
      <c r="AA785" s="384"/>
      <c r="AB785" s="378"/>
      <c r="AC785" s="384"/>
      <c r="AD785" s="387"/>
      <c r="AE785" s="339"/>
      <c r="AF785" s="342">
        <f>IF(AE785=0,0,IF(AG785=0,(EOMONTH(AE785,0)+1-(AE785)),(1+AG785-AE785)))</f>
        <v>0</v>
      </c>
      <c r="AG785" s="339"/>
      <c r="AH785" s="366">
        <f>+AF785+AF789+AF793</f>
        <v>0</v>
      </c>
      <c r="AI785" s="345"/>
      <c r="AJ785" s="348">
        <f>IFERROR(VLOOKUP(AI785,'COSTOS CTO 495-2025'!$B$6:$C$180,2,FALSE),0)</f>
        <v>0</v>
      </c>
      <c r="AK785" s="351">
        <f>+AH785*AJ785</f>
        <v>0</v>
      </c>
      <c r="AL785" s="339"/>
      <c r="AM785" s="342">
        <f>IF(AL785=0,0,IF(AN785=0,(EOMONTH(AL785,0)+1-(AL785)),(1+AN785-AL785)))</f>
        <v>0</v>
      </c>
      <c r="AN785" s="339"/>
      <c r="AO785" s="366">
        <f>+AM785+AM789+AM793</f>
        <v>0</v>
      </c>
      <c r="AP785" s="345"/>
      <c r="AQ785" s="357">
        <f>IFERROR(VLOOKUP(AP785,'COSTOS CTO 495-2025'!$B$6:$C$180,2,FALSE),0)</f>
        <v>0</v>
      </c>
      <c r="AR785" s="360">
        <f>+AQ785*AM785</f>
        <v>0</v>
      </c>
      <c r="AS785" s="224"/>
      <c r="AT785" s="225">
        <f>IFERROR(VLOOKUP(AS785,'COSTOS CTO 495-2025'!$B$6:$C$180,2,FALSE),0)</f>
        <v>0</v>
      </c>
      <c r="AU785" s="226"/>
      <c r="AV785" s="225">
        <f>IFERROR(VLOOKUP(AU785,'COSTOS CTO 495-2025'!$B$6:$C$239,2,FALSE),0)</f>
        <v>0</v>
      </c>
      <c r="AW785" s="227"/>
      <c r="AX785" s="225">
        <f>IFERROR(VLOOKUP(AW785,'COSTOS CTO 495-2025'!$B$6:$C$180,2,FALSE),0)</f>
        <v>0</v>
      </c>
      <c r="AY785" s="227"/>
      <c r="AZ785" s="225">
        <f>IFERROR(VLOOKUP(AY785,'COSTOS CTO 495-2025'!$B$6:$C$239,2,FALSE),0)</f>
        <v>0</v>
      </c>
      <c r="BA785" s="228"/>
      <c r="BB785" s="225">
        <f>IFERROR(VLOOKUP(BA785,'COSTOS CTO 495-2025'!$B$6:$C$289,2,FALSE),0)</f>
        <v>0</v>
      </c>
      <c r="BC785" s="229"/>
      <c r="BD785" s="225">
        <f>IFERROR(VLOOKUP(BC785,'COSTOS CTO 495-2025'!$B$6:$C$209,2,FALSE),0)</f>
        <v>0</v>
      </c>
      <c r="BE785" s="229"/>
      <c r="BF785" s="225">
        <f>IFERROR(VLOOKUP(BE785,'COSTOS CTO 495-2025'!$B$6:$C$180,2,FALSE),0)</f>
        <v>0</v>
      </c>
      <c r="BG785" s="369"/>
      <c r="BH785" s="363">
        <f>IFERROR(VLOOKUP(BG785,'COSTOS CTO 495-2025'!$B$6:$C$180,2,FALSE),0)</f>
        <v>0</v>
      </c>
      <c r="BI785" s="363">
        <f>+SUM(AZ788+AX788+BD788+AT788+AV788+BH788+AR785+AK785+BF788+BB788)</f>
        <v>0</v>
      </c>
      <c r="BJ785" s="363">
        <f>BI785+BI789+BI793</f>
        <v>0</v>
      </c>
      <c r="BK785" s="327"/>
      <c r="BL785" s="330"/>
      <c r="BM785" s="333"/>
    </row>
    <row r="786" spans="1:65" x14ac:dyDescent="0.3">
      <c r="A786" s="373"/>
      <c r="B786" s="376"/>
      <c r="C786" s="379"/>
      <c r="D786" s="379"/>
      <c r="E786" s="334"/>
      <c r="F786" s="373"/>
      <c r="G786" s="382"/>
      <c r="H786" s="385"/>
      <c r="I786" s="385"/>
      <c r="J786" s="379"/>
      <c r="K786" s="346"/>
      <c r="L786" s="346"/>
      <c r="M786" s="346"/>
      <c r="N786" s="379"/>
      <c r="O786" s="346"/>
      <c r="P786" s="346"/>
      <c r="Q786" s="379"/>
      <c r="R786" s="337"/>
      <c r="S786" s="379"/>
      <c r="T786" s="379"/>
      <c r="U786" s="379"/>
      <c r="V786" s="337"/>
      <c r="W786" s="379"/>
      <c r="X786" s="331"/>
      <c r="Y786" s="373"/>
      <c r="Z786" s="346"/>
      <c r="AA786" s="385"/>
      <c r="AB786" s="379"/>
      <c r="AC786" s="385"/>
      <c r="AD786" s="388"/>
      <c r="AE786" s="340"/>
      <c r="AF786" s="343"/>
      <c r="AG786" s="340"/>
      <c r="AH786" s="367"/>
      <c r="AI786" s="346"/>
      <c r="AJ786" s="349"/>
      <c r="AK786" s="352"/>
      <c r="AL786" s="340"/>
      <c r="AM786" s="343"/>
      <c r="AN786" s="340"/>
      <c r="AO786" s="367"/>
      <c r="AP786" s="346"/>
      <c r="AQ786" s="358"/>
      <c r="AR786" s="361"/>
      <c r="AS786" s="224"/>
      <c r="AT786" s="225">
        <f>IFERROR(VLOOKUP(AS786,'COSTOS CTO 495-2025'!$B$6:$C$180,2,FALSE),0)</f>
        <v>0</v>
      </c>
      <c r="AU786" s="226"/>
      <c r="AV786" s="225">
        <f>IFERROR(VLOOKUP(AU786,'COSTOS CTO 495-2025'!$B$6:$C$239,2,FALSE),0)</f>
        <v>0</v>
      </c>
      <c r="AW786" s="227"/>
      <c r="AX786" s="225">
        <f>IFERROR(VLOOKUP(AW786,'COSTOS CTO 495-2025'!$B$6:$C$180,2,FALSE),0)</f>
        <v>0</v>
      </c>
      <c r="AY786" s="227"/>
      <c r="AZ786" s="225">
        <f>IFERROR(VLOOKUP(AY786,'COSTOS CTO 495-2025'!$B$6:$C$239,2,FALSE),0)</f>
        <v>0</v>
      </c>
      <c r="BA786" s="228"/>
      <c r="BB786" s="225">
        <f>IFERROR(VLOOKUP(BA786,'COSTOS CTO 495-2025'!$B$6:$C$289,2,FALSE),0)</f>
        <v>0</v>
      </c>
      <c r="BC786" s="229"/>
      <c r="BD786" s="225">
        <f>IFERROR(VLOOKUP(BC786,'COSTOS CTO 495-2025'!$B$6:$C$209,2,FALSE),0)</f>
        <v>0</v>
      </c>
      <c r="BE786" s="229"/>
      <c r="BF786" s="225">
        <f>IFERROR(VLOOKUP(BE786,'COSTOS CTO 495-2025'!$B$6:$C$180,2,FALSE),0)</f>
        <v>0</v>
      </c>
      <c r="BG786" s="370"/>
      <c r="BH786" s="364">
        <f>IFERROR(VLOOKUP(BG786,'COSTOS CTO 495-2025'!$B$6:$C$180,2,FALSE),0)</f>
        <v>0</v>
      </c>
      <c r="BI786" s="364"/>
      <c r="BJ786" s="364"/>
      <c r="BK786" s="328"/>
      <c r="BL786" s="331"/>
      <c r="BM786" s="334"/>
    </row>
    <row r="787" spans="1:65" x14ac:dyDescent="0.3">
      <c r="A787" s="373"/>
      <c r="B787" s="376"/>
      <c r="C787" s="379"/>
      <c r="D787" s="379"/>
      <c r="E787" s="334"/>
      <c r="F787" s="373"/>
      <c r="G787" s="382"/>
      <c r="H787" s="385"/>
      <c r="I787" s="385"/>
      <c r="J787" s="379"/>
      <c r="K787" s="346"/>
      <c r="L787" s="346"/>
      <c r="M787" s="346"/>
      <c r="N787" s="379"/>
      <c r="O787" s="346"/>
      <c r="P787" s="346"/>
      <c r="Q787" s="379"/>
      <c r="R787" s="337"/>
      <c r="S787" s="379"/>
      <c r="T787" s="379"/>
      <c r="U787" s="379"/>
      <c r="V787" s="338"/>
      <c r="W787" s="379"/>
      <c r="X787" s="331"/>
      <c r="Y787" s="373"/>
      <c r="Z787" s="346"/>
      <c r="AA787" s="385"/>
      <c r="AB787" s="379"/>
      <c r="AC787" s="385"/>
      <c r="AD787" s="388"/>
      <c r="AE787" s="341"/>
      <c r="AF787" s="344"/>
      <c r="AG787" s="341"/>
      <c r="AH787" s="367"/>
      <c r="AI787" s="347"/>
      <c r="AJ787" s="350"/>
      <c r="AK787" s="353"/>
      <c r="AL787" s="341"/>
      <c r="AM787" s="344"/>
      <c r="AN787" s="341"/>
      <c r="AO787" s="367"/>
      <c r="AP787" s="347"/>
      <c r="AQ787" s="359"/>
      <c r="AR787" s="362"/>
      <c r="AS787" s="224"/>
      <c r="AT787" s="225">
        <f>IFERROR(VLOOKUP(AS787,'COSTOS CTO 495-2025'!$B$6:$C$180,2,FALSE),0)</f>
        <v>0</v>
      </c>
      <c r="AU787" s="226"/>
      <c r="AV787" s="225">
        <f>IFERROR(VLOOKUP(AU787,'COSTOS CTO 495-2025'!$B$6:$C$239,2,FALSE),0)</f>
        <v>0</v>
      </c>
      <c r="AW787" s="227"/>
      <c r="AX787" s="225">
        <f>IFERROR(VLOOKUP(AW787,'COSTOS CTO 495-2025'!$B$6:$C$180,2,FALSE),0)</f>
        <v>0</v>
      </c>
      <c r="AY787" s="227"/>
      <c r="AZ787" s="225">
        <f>IFERROR(VLOOKUP(AY787,'COSTOS CTO 495-2025'!$B$6:$C$239,2,FALSE),0)</f>
        <v>0</v>
      </c>
      <c r="BA787" s="228"/>
      <c r="BB787" s="225">
        <f>IFERROR(VLOOKUP(BA787,'COSTOS CTO 495-2025'!$B$6:$C$289,2,FALSE),0)</f>
        <v>0</v>
      </c>
      <c r="BC787" s="229"/>
      <c r="BD787" s="225">
        <f>IFERROR(VLOOKUP(BC787,'COSTOS CTO 495-2025'!$B$6:$C$209,2,FALSE),0)</f>
        <v>0</v>
      </c>
      <c r="BE787" s="229"/>
      <c r="BF787" s="225">
        <f>IFERROR(VLOOKUP(BE787,'COSTOS CTO 495-2025'!$B$6:$C$180,2,FALSE),0)</f>
        <v>0</v>
      </c>
      <c r="BG787" s="370"/>
      <c r="BH787" s="364">
        <f>IFERROR(VLOOKUP(BG787,'COSTOS CTO 495-2025'!$B$6:$C$180,2,FALSE),0)</f>
        <v>0</v>
      </c>
      <c r="BI787" s="364"/>
      <c r="BJ787" s="364"/>
      <c r="BK787" s="328"/>
      <c r="BL787" s="331"/>
      <c r="BM787" s="334"/>
    </row>
    <row r="788" spans="1:65" x14ac:dyDescent="0.3">
      <c r="A788" s="373"/>
      <c r="B788" s="376"/>
      <c r="C788" s="379"/>
      <c r="D788" s="379"/>
      <c r="E788" s="334"/>
      <c r="F788" s="373"/>
      <c r="G788" s="382"/>
      <c r="H788" s="385"/>
      <c r="I788" s="385"/>
      <c r="J788" s="379"/>
      <c r="K788" s="346"/>
      <c r="L788" s="346"/>
      <c r="M788" s="346"/>
      <c r="N788" s="379"/>
      <c r="O788" s="346"/>
      <c r="P788" s="346"/>
      <c r="Q788" s="379"/>
      <c r="R788" s="337"/>
      <c r="S788" s="379"/>
      <c r="T788" s="379"/>
      <c r="U788" s="379"/>
      <c r="V788" s="230"/>
      <c r="W788" s="379"/>
      <c r="X788" s="331"/>
      <c r="Y788" s="373"/>
      <c r="Z788" s="346"/>
      <c r="AA788" s="385"/>
      <c r="AB788" s="379"/>
      <c r="AC788" s="385"/>
      <c r="AD788" s="388"/>
      <c r="AE788" s="231"/>
      <c r="AF788" s="232"/>
      <c r="AG788" s="230"/>
      <c r="AH788" s="367"/>
      <c r="AI788" s="230"/>
      <c r="AJ788" s="230"/>
      <c r="AK788" s="233"/>
      <c r="AL788" s="230"/>
      <c r="AM788" s="230"/>
      <c r="AN788" s="230"/>
      <c r="AO788" s="367"/>
      <c r="AP788" s="230"/>
      <c r="AQ788" s="230"/>
      <c r="AR788" s="230"/>
      <c r="AS788" s="234"/>
      <c r="AT788" s="235">
        <f>+SUM(AT785:AT787)</f>
        <v>0</v>
      </c>
      <c r="AU788" s="234"/>
      <c r="AV788" s="235">
        <f>+SUM(AV785:AV787)</f>
        <v>0</v>
      </c>
      <c r="AW788" s="235"/>
      <c r="AX788" s="235">
        <f>+SUM(AX785:AX787)</f>
        <v>0</v>
      </c>
      <c r="AY788" s="234"/>
      <c r="AZ788" s="235">
        <f>+SUM(AZ785:AZ787)</f>
        <v>0</v>
      </c>
      <c r="BA788" s="235"/>
      <c r="BB788" s="235">
        <f>BB785+BB786+BB787</f>
        <v>0</v>
      </c>
      <c r="BC788" s="236"/>
      <c r="BD788" s="235">
        <f>+BD785+BD786+BD787</f>
        <v>0</v>
      </c>
      <c r="BE788" s="236"/>
      <c r="BF788" s="235">
        <f>+SUM(BF785:BF787)</f>
        <v>0</v>
      </c>
      <c r="BG788" s="370"/>
      <c r="BH788" s="364">
        <f>IFERROR(VLOOKUP(BG788,'COSTOS CTO 495-2025'!$B$6:$C$180,2,FALSE),0)</f>
        <v>0</v>
      </c>
      <c r="BI788" s="365"/>
      <c r="BJ788" s="364"/>
      <c r="BK788" s="328"/>
      <c r="BL788" s="331"/>
      <c r="BM788" s="334"/>
    </row>
    <row r="789" spans="1:65" x14ac:dyDescent="0.3">
      <c r="A789" s="373"/>
      <c r="B789" s="376"/>
      <c r="C789" s="379"/>
      <c r="D789" s="379"/>
      <c r="E789" s="334"/>
      <c r="F789" s="373"/>
      <c r="G789" s="382"/>
      <c r="H789" s="385"/>
      <c r="I789" s="385"/>
      <c r="J789" s="379"/>
      <c r="K789" s="346"/>
      <c r="L789" s="346"/>
      <c r="M789" s="346"/>
      <c r="N789" s="379"/>
      <c r="O789" s="346"/>
      <c r="P789" s="346"/>
      <c r="Q789" s="379"/>
      <c r="R789" s="337"/>
      <c r="S789" s="379"/>
      <c r="T789" s="379"/>
      <c r="U789" s="379"/>
      <c r="V789" s="336"/>
      <c r="W789" s="379"/>
      <c r="X789" s="331"/>
      <c r="Y789" s="373"/>
      <c r="Z789" s="346"/>
      <c r="AA789" s="385"/>
      <c r="AB789" s="379"/>
      <c r="AC789" s="385"/>
      <c r="AD789" s="388"/>
      <c r="AE789" s="339"/>
      <c r="AF789" s="342">
        <f>IF(AE789=0,0,IF(AG789=0,(EOMONTH(AE789,0)+1-(AE789)),(1+AG789-AE789)))</f>
        <v>0</v>
      </c>
      <c r="AG789" s="327"/>
      <c r="AH789" s="367"/>
      <c r="AI789" s="345"/>
      <c r="AJ789" s="348">
        <f>IFERROR(VLOOKUP(AI789,'COSTOS CTO 495-2025'!$B$6:$C$180,2,FALSE),0)</f>
        <v>0</v>
      </c>
      <c r="AK789" s="351">
        <f>+AF789*AJ789</f>
        <v>0</v>
      </c>
      <c r="AL789" s="354"/>
      <c r="AM789" s="342">
        <f>IF(AL789=0,0,IF(AN789=0,(EOMONTH(AL789,0)+1-(AL789)),(1+AN789-AL789)))</f>
        <v>0</v>
      </c>
      <c r="AN789" s="354"/>
      <c r="AO789" s="367"/>
      <c r="AP789" s="345"/>
      <c r="AQ789" s="357">
        <f>IFERROR(VLOOKUP(AP789,'COSTOS CTO 495-2025'!$B$6:$C$180,2,FALSE),0)</f>
        <v>0</v>
      </c>
      <c r="AR789" s="360">
        <f>+AQ789*AM789</f>
        <v>0</v>
      </c>
      <c r="AS789" s="224"/>
      <c r="AT789" s="225">
        <f>IFERROR(VLOOKUP(AS789,'COSTOS CTO 495-2025'!$B$6:$C$180,2,FALSE),0)</f>
        <v>0</v>
      </c>
      <c r="AU789" s="226"/>
      <c r="AV789" s="225">
        <f>IFERROR(VLOOKUP(AU789,'COSTOS CTO 495-2025'!$B$6:$C$239,2,FALSE),0)</f>
        <v>0</v>
      </c>
      <c r="AW789" s="227"/>
      <c r="AX789" s="225">
        <f>IFERROR(VLOOKUP(AW789,'COSTOS CTO 495-2025'!$B$6:$C$180,2,FALSE),0)</f>
        <v>0</v>
      </c>
      <c r="AY789" s="227"/>
      <c r="AZ789" s="225">
        <f>IFERROR(VLOOKUP(AY789,'COSTOS CTO 495-2025'!$B$6:$C$239,2,FALSE),0)</f>
        <v>0</v>
      </c>
      <c r="BA789" s="228"/>
      <c r="BB789" s="225">
        <f>IFERROR(VLOOKUP(BA789,'COSTOS CTO 495-2025'!$B$6:$C$289,2,FALSE),0)</f>
        <v>0</v>
      </c>
      <c r="BC789" s="229"/>
      <c r="BD789" s="225">
        <f>IFERROR(VLOOKUP(BC789,'COSTOS CTO 495-2025'!$B$6:$C$209,2,FALSE),0)</f>
        <v>0</v>
      </c>
      <c r="BE789" s="229"/>
      <c r="BF789" s="225">
        <f>IFERROR(VLOOKUP(BE789,'COSTOS CTO 495-2025'!$B$6:$C$180,2,FALSE),0)</f>
        <v>0</v>
      </c>
      <c r="BG789" s="370"/>
      <c r="BH789" s="364">
        <f>IFERROR(VLOOKUP(BG789,'COSTOS CTO 495-2025'!$B$6:$C$180,2,FALSE),0)</f>
        <v>0</v>
      </c>
      <c r="BI789" s="363">
        <f>+SUM(AZ792+AX792+BD792+AT792+AV792+BH792+AR789+AK789+BF792+BB792)</f>
        <v>0</v>
      </c>
      <c r="BJ789" s="364"/>
      <c r="BK789" s="328"/>
      <c r="BL789" s="331"/>
      <c r="BM789" s="334"/>
    </row>
    <row r="790" spans="1:65" x14ac:dyDescent="0.3">
      <c r="A790" s="373"/>
      <c r="B790" s="376"/>
      <c r="C790" s="379"/>
      <c r="D790" s="379"/>
      <c r="E790" s="334"/>
      <c r="F790" s="373"/>
      <c r="G790" s="382"/>
      <c r="H790" s="385"/>
      <c r="I790" s="385"/>
      <c r="J790" s="379"/>
      <c r="K790" s="346"/>
      <c r="L790" s="346"/>
      <c r="M790" s="346"/>
      <c r="N790" s="379"/>
      <c r="O790" s="346"/>
      <c r="P790" s="346"/>
      <c r="Q790" s="379"/>
      <c r="R790" s="337"/>
      <c r="S790" s="379"/>
      <c r="T790" s="379"/>
      <c r="U790" s="379"/>
      <c r="V790" s="337"/>
      <c r="W790" s="379"/>
      <c r="X790" s="331"/>
      <c r="Y790" s="373"/>
      <c r="Z790" s="346"/>
      <c r="AA790" s="385"/>
      <c r="AB790" s="379"/>
      <c r="AC790" s="385"/>
      <c r="AD790" s="388"/>
      <c r="AE790" s="340"/>
      <c r="AF790" s="343"/>
      <c r="AG790" s="328"/>
      <c r="AH790" s="367"/>
      <c r="AI790" s="346"/>
      <c r="AJ790" s="349"/>
      <c r="AK790" s="352"/>
      <c r="AL790" s="355"/>
      <c r="AM790" s="343"/>
      <c r="AN790" s="355"/>
      <c r="AO790" s="367"/>
      <c r="AP790" s="346"/>
      <c r="AQ790" s="358"/>
      <c r="AR790" s="361"/>
      <c r="AS790" s="224"/>
      <c r="AT790" s="225">
        <f>IFERROR(VLOOKUP(AS790,'COSTOS CTO 495-2025'!$B$6:$C$180,2,FALSE),0)</f>
        <v>0</v>
      </c>
      <c r="AU790" s="226"/>
      <c r="AV790" s="225">
        <f>IFERROR(VLOOKUP(AU790,'COSTOS CTO 495-2025'!$B$6:$C$239,2,FALSE),0)</f>
        <v>0</v>
      </c>
      <c r="AW790" s="227"/>
      <c r="AX790" s="225">
        <f>IFERROR(VLOOKUP(AW790,'COSTOS CTO 495-2025'!$B$6:$C$180,2,FALSE),0)</f>
        <v>0</v>
      </c>
      <c r="AY790" s="227"/>
      <c r="AZ790" s="225">
        <f>IFERROR(VLOOKUP(AY790,'COSTOS CTO 495-2025'!$B$6:$C$239,2,FALSE),0)</f>
        <v>0</v>
      </c>
      <c r="BA790" s="228"/>
      <c r="BB790" s="225">
        <f>IFERROR(VLOOKUP(BA790,'COSTOS CTO 495-2025'!$B$6:$C$289,2,FALSE),0)</f>
        <v>0</v>
      </c>
      <c r="BC790" s="229"/>
      <c r="BD790" s="225">
        <f>IFERROR(VLOOKUP(BC790,'COSTOS CTO 495-2025'!$B$6:$C$209,2,FALSE),0)</f>
        <v>0</v>
      </c>
      <c r="BE790" s="229"/>
      <c r="BF790" s="225">
        <f>IFERROR(VLOOKUP(BE790,'COSTOS CTO 495-2025'!$B$6:$C$180,2,FALSE),0)</f>
        <v>0</v>
      </c>
      <c r="BG790" s="370"/>
      <c r="BH790" s="364">
        <f>IFERROR(VLOOKUP(BG790,'COSTOS CTO 495-2025'!$B$6:$C$180,2,FALSE),0)</f>
        <v>0</v>
      </c>
      <c r="BI790" s="364"/>
      <c r="BJ790" s="364"/>
      <c r="BK790" s="328"/>
      <c r="BL790" s="331"/>
      <c r="BM790" s="334"/>
    </row>
    <row r="791" spans="1:65" x14ac:dyDescent="0.3">
      <c r="A791" s="373"/>
      <c r="B791" s="376"/>
      <c r="C791" s="379"/>
      <c r="D791" s="379"/>
      <c r="E791" s="334"/>
      <c r="F791" s="373"/>
      <c r="G791" s="382"/>
      <c r="H791" s="385"/>
      <c r="I791" s="385"/>
      <c r="J791" s="379"/>
      <c r="K791" s="346"/>
      <c r="L791" s="346"/>
      <c r="M791" s="346"/>
      <c r="N791" s="379"/>
      <c r="O791" s="346"/>
      <c r="P791" s="346"/>
      <c r="Q791" s="379"/>
      <c r="R791" s="337"/>
      <c r="S791" s="379"/>
      <c r="T791" s="379"/>
      <c r="U791" s="379"/>
      <c r="V791" s="338"/>
      <c r="W791" s="379"/>
      <c r="X791" s="331"/>
      <c r="Y791" s="373"/>
      <c r="Z791" s="346"/>
      <c r="AA791" s="385"/>
      <c r="AB791" s="379"/>
      <c r="AC791" s="385"/>
      <c r="AD791" s="388"/>
      <c r="AE791" s="341"/>
      <c r="AF791" s="344"/>
      <c r="AG791" s="329"/>
      <c r="AH791" s="367"/>
      <c r="AI791" s="347"/>
      <c r="AJ791" s="350"/>
      <c r="AK791" s="353"/>
      <c r="AL791" s="356"/>
      <c r="AM791" s="344"/>
      <c r="AN791" s="356"/>
      <c r="AO791" s="367"/>
      <c r="AP791" s="347"/>
      <c r="AQ791" s="359"/>
      <c r="AR791" s="362"/>
      <c r="AS791" s="224"/>
      <c r="AT791" s="225">
        <f>IFERROR(VLOOKUP(AS791,'COSTOS CTO 495-2025'!$B$6:$C$180,2,FALSE),0)</f>
        <v>0</v>
      </c>
      <c r="AU791" s="226"/>
      <c r="AV791" s="225">
        <f>IFERROR(VLOOKUP(AU791,'COSTOS CTO 495-2025'!$B$6:$C$239,2,FALSE),0)</f>
        <v>0</v>
      </c>
      <c r="AW791" s="227"/>
      <c r="AX791" s="225">
        <f>IFERROR(VLOOKUP(AW791,'COSTOS CTO 495-2025'!$B$6:$C$180,2,FALSE),0)</f>
        <v>0</v>
      </c>
      <c r="AY791" s="227"/>
      <c r="AZ791" s="225">
        <f>IFERROR(VLOOKUP(AY791,'COSTOS CTO 495-2025'!$B$6:$C$239,2,FALSE),0)</f>
        <v>0</v>
      </c>
      <c r="BA791" s="228"/>
      <c r="BB791" s="225">
        <f>IFERROR(VLOOKUP(BA791,'COSTOS CTO 495-2025'!$B$6:$C$289,2,FALSE),0)</f>
        <v>0</v>
      </c>
      <c r="BC791" s="229"/>
      <c r="BD791" s="225">
        <f>IFERROR(VLOOKUP(BC791,'COSTOS CTO 495-2025'!$B$6:$C$209,2,FALSE),0)</f>
        <v>0</v>
      </c>
      <c r="BE791" s="229"/>
      <c r="BF791" s="225">
        <f>IFERROR(VLOOKUP(BE791,'COSTOS CTO 495-2025'!$B$6:$C$180,2,FALSE),0)</f>
        <v>0</v>
      </c>
      <c r="BG791" s="370"/>
      <c r="BH791" s="364">
        <f>IFERROR(VLOOKUP(BG791,'COSTOS CTO 495-2025'!$B$6:$C$180,2,FALSE),0)</f>
        <v>0</v>
      </c>
      <c r="BI791" s="364"/>
      <c r="BJ791" s="364"/>
      <c r="BK791" s="328"/>
      <c r="BL791" s="331"/>
      <c r="BM791" s="334"/>
    </row>
    <row r="792" spans="1:65" x14ac:dyDescent="0.3">
      <c r="A792" s="373"/>
      <c r="B792" s="376"/>
      <c r="C792" s="379"/>
      <c r="D792" s="379"/>
      <c r="E792" s="334"/>
      <c r="F792" s="373"/>
      <c r="G792" s="382"/>
      <c r="H792" s="385"/>
      <c r="I792" s="385"/>
      <c r="J792" s="379"/>
      <c r="K792" s="346"/>
      <c r="L792" s="346"/>
      <c r="M792" s="346"/>
      <c r="N792" s="379"/>
      <c r="O792" s="346"/>
      <c r="P792" s="346"/>
      <c r="Q792" s="379"/>
      <c r="R792" s="337"/>
      <c r="S792" s="379"/>
      <c r="T792" s="379"/>
      <c r="U792" s="379"/>
      <c r="V792" s="230"/>
      <c r="W792" s="379"/>
      <c r="X792" s="331"/>
      <c r="Y792" s="373"/>
      <c r="Z792" s="346"/>
      <c r="AA792" s="385"/>
      <c r="AB792" s="379"/>
      <c r="AC792" s="385"/>
      <c r="AD792" s="388"/>
      <c r="AE792" s="231"/>
      <c r="AF792" s="232"/>
      <c r="AG792" s="230"/>
      <c r="AH792" s="367"/>
      <c r="AI792" s="230"/>
      <c r="AJ792" s="230"/>
      <c r="AK792" s="233"/>
      <c r="AL792" s="230"/>
      <c r="AM792" s="230"/>
      <c r="AN792" s="230"/>
      <c r="AO792" s="367"/>
      <c r="AP792" s="233"/>
      <c r="AQ792" s="233"/>
      <c r="AR792" s="233"/>
      <c r="AS792" s="234"/>
      <c r="AT792" s="235">
        <f>+SUM(AT789:AT791)</f>
        <v>0</v>
      </c>
      <c r="AU792" s="234"/>
      <c r="AV792" s="235">
        <f>+SUM(AV789:AV791)</f>
        <v>0</v>
      </c>
      <c r="AW792" s="235"/>
      <c r="AX792" s="235">
        <f>+SUM(AX789:AX791)</f>
        <v>0</v>
      </c>
      <c r="AY792" s="234"/>
      <c r="AZ792" s="235">
        <f>+SUM(AZ789:AZ791)</f>
        <v>0</v>
      </c>
      <c r="BA792" s="235"/>
      <c r="BB792" s="235">
        <f>SUM(BB789:BB791)</f>
        <v>0</v>
      </c>
      <c r="BC792" s="236"/>
      <c r="BD792" s="235">
        <f>+SUM(BD789:BD791)</f>
        <v>0</v>
      </c>
      <c r="BE792" s="236"/>
      <c r="BF792" s="235">
        <f>+SUM(BF789:BF791)</f>
        <v>0</v>
      </c>
      <c r="BG792" s="370"/>
      <c r="BH792" s="364">
        <f>IFERROR(VLOOKUP(BG792,'COSTOS CTO 495-2025'!$B$6:$C$180,2,FALSE),0)</f>
        <v>0</v>
      </c>
      <c r="BI792" s="365"/>
      <c r="BJ792" s="364"/>
      <c r="BK792" s="328"/>
      <c r="BL792" s="331"/>
      <c r="BM792" s="334"/>
    </row>
    <row r="793" spans="1:65" x14ac:dyDescent="0.3">
      <c r="A793" s="373"/>
      <c r="B793" s="376"/>
      <c r="C793" s="379"/>
      <c r="D793" s="379"/>
      <c r="E793" s="334"/>
      <c r="F793" s="373"/>
      <c r="G793" s="382"/>
      <c r="H793" s="385"/>
      <c r="I793" s="385"/>
      <c r="J793" s="379"/>
      <c r="K793" s="346"/>
      <c r="L793" s="346"/>
      <c r="M793" s="346"/>
      <c r="N793" s="379"/>
      <c r="O793" s="346"/>
      <c r="P793" s="346"/>
      <c r="Q793" s="379"/>
      <c r="R793" s="337"/>
      <c r="S793" s="379"/>
      <c r="T793" s="379"/>
      <c r="U793" s="379"/>
      <c r="V793" s="336"/>
      <c r="W793" s="379"/>
      <c r="X793" s="331"/>
      <c r="Y793" s="373"/>
      <c r="Z793" s="346"/>
      <c r="AA793" s="385"/>
      <c r="AB793" s="379"/>
      <c r="AC793" s="385"/>
      <c r="AD793" s="388"/>
      <c r="AE793" s="339"/>
      <c r="AF793" s="342">
        <f>IF(AE793=0,0,IF(AG793=0,(EOMONTH(AE793,0)+1-(AE793)),(1+AG793-AE793)))</f>
        <v>0</v>
      </c>
      <c r="AG793" s="327"/>
      <c r="AH793" s="367"/>
      <c r="AI793" s="345"/>
      <c r="AJ793" s="348">
        <f>IFERROR(VLOOKUP(AI793,'COSTOS CTO 495-2025'!$B$6:$C$180,2,FALSE),0)</f>
        <v>0</v>
      </c>
      <c r="AK793" s="351">
        <f>+AF793*AJ793</f>
        <v>0</v>
      </c>
      <c r="AL793" s="354"/>
      <c r="AM793" s="342">
        <f>IF(AL793=0,0,IF(AN793=0,(EOMONTH(AL793,0)+1-(AL793)),(1+AN793-AL793)))</f>
        <v>0</v>
      </c>
      <c r="AN793" s="354"/>
      <c r="AO793" s="367"/>
      <c r="AP793" s="345"/>
      <c r="AQ793" s="357">
        <f>IFERROR(VLOOKUP(AP793,'COSTOS CTO 495-2025'!$B$6:$C$180,2,FALSE),0)</f>
        <v>0</v>
      </c>
      <c r="AR793" s="360">
        <f>+AQ793*AM793</f>
        <v>0</v>
      </c>
      <c r="AS793" s="224"/>
      <c r="AT793" s="225">
        <f>IFERROR(VLOOKUP(AS793,'COSTOS CTO 495-2025'!$B$6:$C$180,2,FALSE),0)</f>
        <v>0</v>
      </c>
      <c r="AU793" s="226"/>
      <c r="AV793" s="225">
        <f>IFERROR(VLOOKUP(AU793,'COSTOS CTO 495-2025'!$B$6:$C$239,2,FALSE),0)</f>
        <v>0</v>
      </c>
      <c r="AW793" s="227"/>
      <c r="AX793" s="225">
        <f>IFERROR(VLOOKUP(AW793,'COSTOS CTO 495-2025'!$B$6:$C$180,2,FALSE),0)</f>
        <v>0</v>
      </c>
      <c r="AY793" s="227"/>
      <c r="AZ793" s="225">
        <f>IFERROR(VLOOKUP(AY793,'COSTOS CTO 495-2025'!$B$6:$C$239,2,FALSE),0)</f>
        <v>0</v>
      </c>
      <c r="BA793" s="228"/>
      <c r="BB793" s="225">
        <f>IFERROR(VLOOKUP(BA793,'COSTOS CTO 495-2025'!$B$6:$C$289,2,FALSE),0)</f>
        <v>0</v>
      </c>
      <c r="BC793" s="229"/>
      <c r="BD793" s="225">
        <f>IFERROR(VLOOKUP(BC793,'COSTOS CTO 495-2025'!$B$6:$C$209,2,FALSE),0)</f>
        <v>0</v>
      </c>
      <c r="BE793" s="229"/>
      <c r="BF793" s="225">
        <f>IFERROR(VLOOKUP(BE793,'COSTOS CTO 495-2025'!$B$6:$C$209,2,FALSE),0)</f>
        <v>0</v>
      </c>
      <c r="BG793" s="370"/>
      <c r="BH793" s="364">
        <f>IFERROR(VLOOKUP(BG793,'COSTOS CTO 495-2025'!$B$6:$C$180,2,FALSE),0)</f>
        <v>0</v>
      </c>
      <c r="BI793" s="363">
        <f>+SUM(AZ796+AX796+BD796+AT796+AV796+BH796+AR793+AK793+BF796+BB796)</f>
        <v>0</v>
      </c>
      <c r="BJ793" s="364"/>
      <c r="BK793" s="328"/>
      <c r="BL793" s="331"/>
      <c r="BM793" s="334"/>
    </row>
    <row r="794" spans="1:65" x14ac:dyDescent="0.3">
      <c r="A794" s="373"/>
      <c r="B794" s="376"/>
      <c r="C794" s="379"/>
      <c r="D794" s="379"/>
      <c r="E794" s="334"/>
      <c r="F794" s="373"/>
      <c r="G794" s="382"/>
      <c r="H794" s="385"/>
      <c r="I794" s="385"/>
      <c r="J794" s="379"/>
      <c r="K794" s="346"/>
      <c r="L794" s="346"/>
      <c r="M794" s="346"/>
      <c r="N794" s="379"/>
      <c r="O794" s="346"/>
      <c r="P794" s="346"/>
      <c r="Q794" s="379"/>
      <c r="R794" s="337"/>
      <c r="S794" s="379"/>
      <c r="T794" s="379"/>
      <c r="U794" s="379"/>
      <c r="V794" s="337"/>
      <c r="W794" s="379"/>
      <c r="X794" s="331"/>
      <c r="Y794" s="373"/>
      <c r="Z794" s="346"/>
      <c r="AA794" s="385"/>
      <c r="AB794" s="379"/>
      <c r="AC794" s="385"/>
      <c r="AD794" s="388"/>
      <c r="AE794" s="340"/>
      <c r="AF794" s="343"/>
      <c r="AG794" s="328"/>
      <c r="AH794" s="367"/>
      <c r="AI794" s="346"/>
      <c r="AJ794" s="349"/>
      <c r="AK794" s="352"/>
      <c r="AL794" s="355"/>
      <c r="AM794" s="343"/>
      <c r="AN794" s="355"/>
      <c r="AO794" s="367"/>
      <c r="AP794" s="346"/>
      <c r="AQ794" s="358"/>
      <c r="AR794" s="361"/>
      <c r="AS794" s="224"/>
      <c r="AT794" s="225">
        <f>IFERROR(VLOOKUP(AS794,'COSTOS CTO 495-2025'!$B$6:$C$180,2,FALSE),0)</f>
        <v>0</v>
      </c>
      <c r="AU794" s="226"/>
      <c r="AV794" s="225">
        <f>IFERROR(VLOOKUP(AU794,'COSTOS CTO 495-2025'!$B$6:$C$239,2,FALSE),0)</f>
        <v>0</v>
      </c>
      <c r="AW794" s="227"/>
      <c r="AX794" s="225">
        <f>IFERROR(VLOOKUP(AW794,'COSTOS CTO 495-2025'!$B$6:$C$180,2,FALSE),0)</f>
        <v>0</v>
      </c>
      <c r="AY794" s="227"/>
      <c r="AZ794" s="225">
        <f>IFERROR(VLOOKUP(AY794,'COSTOS CTO 495-2025'!$B$6:$C$239,2,FALSE),0)</f>
        <v>0</v>
      </c>
      <c r="BA794" s="228"/>
      <c r="BB794" s="225">
        <f>IFERROR(VLOOKUP(BA794,'COSTOS CTO 495-2025'!$B$6:$C$289,2,FALSE),0)</f>
        <v>0</v>
      </c>
      <c r="BC794" s="229"/>
      <c r="BD794" s="225">
        <f>IFERROR(VLOOKUP(BC794,'COSTOS CTO 495-2025'!$B$6:$C$209,2,FALSE),0)</f>
        <v>0</v>
      </c>
      <c r="BE794" s="229"/>
      <c r="BF794" s="225">
        <f>IFERROR(VLOOKUP(BE794,'COSTOS CTO 495-2025'!$B$6:$C$209,2,FALSE),0)</f>
        <v>0</v>
      </c>
      <c r="BG794" s="370"/>
      <c r="BH794" s="364">
        <f>IFERROR(VLOOKUP(BG794,'COSTOS CTO 495-2025'!$B$6:$C$180,2,FALSE),0)</f>
        <v>0</v>
      </c>
      <c r="BI794" s="364"/>
      <c r="BJ794" s="364"/>
      <c r="BK794" s="328"/>
      <c r="BL794" s="331"/>
      <c r="BM794" s="334"/>
    </row>
    <row r="795" spans="1:65" x14ac:dyDescent="0.3">
      <c r="A795" s="373"/>
      <c r="B795" s="376"/>
      <c r="C795" s="379"/>
      <c r="D795" s="379"/>
      <c r="E795" s="334"/>
      <c r="F795" s="373"/>
      <c r="G795" s="382"/>
      <c r="H795" s="385"/>
      <c r="I795" s="385"/>
      <c r="J795" s="379"/>
      <c r="K795" s="346"/>
      <c r="L795" s="346"/>
      <c r="M795" s="346"/>
      <c r="N795" s="379"/>
      <c r="O795" s="346"/>
      <c r="P795" s="346"/>
      <c r="Q795" s="379"/>
      <c r="R795" s="337"/>
      <c r="S795" s="379"/>
      <c r="T795" s="379"/>
      <c r="U795" s="379"/>
      <c r="V795" s="338"/>
      <c r="W795" s="379"/>
      <c r="X795" s="331"/>
      <c r="Y795" s="373"/>
      <c r="Z795" s="346"/>
      <c r="AA795" s="385"/>
      <c r="AB795" s="379"/>
      <c r="AC795" s="385"/>
      <c r="AD795" s="388"/>
      <c r="AE795" s="341"/>
      <c r="AF795" s="344"/>
      <c r="AG795" s="329"/>
      <c r="AH795" s="367"/>
      <c r="AI795" s="347"/>
      <c r="AJ795" s="350"/>
      <c r="AK795" s="353"/>
      <c r="AL795" s="356"/>
      <c r="AM795" s="344"/>
      <c r="AN795" s="356"/>
      <c r="AO795" s="367"/>
      <c r="AP795" s="347"/>
      <c r="AQ795" s="359"/>
      <c r="AR795" s="362"/>
      <c r="AS795" s="224"/>
      <c r="AT795" s="225">
        <f>IFERROR(VLOOKUP(AS795,'COSTOS CTO 495-2025'!$B$6:$C$180,2,FALSE),0)</f>
        <v>0</v>
      </c>
      <c r="AU795" s="226"/>
      <c r="AV795" s="225">
        <f>IFERROR(VLOOKUP(AU795,'COSTOS CTO 495-2025'!$B$6:$C$239,2,FALSE),0)</f>
        <v>0</v>
      </c>
      <c r="AW795" s="227"/>
      <c r="AX795" s="225">
        <f>IFERROR(VLOOKUP(AW795,'COSTOS CTO 495-2025'!$B$6:$C$180,2,FALSE),0)</f>
        <v>0</v>
      </c>
      <c r="AY795" s="227"/>
      <c r="AZ795" s="225">
        <f>IFERROR(VLOOKUP(AY795,'COSTOS CTO 495-2025'!$B$6:$C$239,2,FALSE),0)</f>
        <v>0</v>
      </c>
      <c r="BA795" s="228"/>
      <c r="BB795" s="225">
        <f>IFERROR(VLOOKUP(BA795,'COSTOS CTO 495-2025'!$B$6:$C$289,2,FALSE),0)</f>
        <v>0</v>
      </c>
      <c r="BC795" s="229"/>
      <c r="BD795" s="225">
        <f>IFERROR(VLOOKUP(BC795,'COSTOS CTO 495-2025'!$B$6:$C$209,2,FALSE),0)</f>
        <v>0</v>
      </c>
      <c r="BE795" s="229"/>
      <c r="BF795" s="225">
        <f>IFERROR(VLOOKUP(BE795,'COSTOS CTO 495-2025'!$B$6:$C$209,2,FALSE),0)</f>
        <v>0</v>
      </c>
      <c r="BG795" s="370"/>
      <c r="BH795" s="364">
        <f>IFERROR(VLOOKUP(BG795,'COSTOS CTO 495-2025'!$B$6:$C$180,2,FALSE),0)</f>
        <v>0</v>
      </c>
      <c r="BI795" s="364"/>
      <c r="BJ795" s="364"/>
      <c r="BK795" s="328"/>
      <c r="BL795" s="331"/>
      <c r="BM795" s="334"/>
    </row>
    <row r="796" spans="1:65" x14ac:dyDescent="0.3">
      <c r="A796" s="374"/>
      <c r="B796" s="377"/>
      <c r="C796" s="380"/>
      <c r="D796" s="380"/>
      <c r="E796" s="335"/>
      <c r="F796" s="374"/>
      <c r="G796" s="383"/>
      <c r="H796" s="386"/>
      <c r="I796" s="386"/>
      <c r="J796" s="380"/>
      <c r="K796" s="347"/>
      <c r="L796" s="347"/>
      <c r="M796" s="347"/>
      <c r="N796" s="380"/>
      <c r="O796" s="347"/>
      <c r="P796" s="347"/>
      <c r="Q796" s="380"/>
      <c r="R796" s="338"/>
      <c r="S796" s="380"/>
      <c r="T796" s="380"/>
      <c r="U796" s="380"/>
      <c r="V796" s="230"/>
      <c r="W796" s="380"/>
      <c r="X796" s="332"/>
      <c r="Y796" s="374"/>
      <c r="Z796" s="347"/>
      <c r="AA796" s="386"/>
      <c r="AB796" s="380"/>
      <c r="AC796" s="386"/>
      <c r="AD796" s="389"/>
      <c r="AE796" s="231"/>
      <c r="AF796" s="232"/>
      <c r="AG796" s="230"/>
      <c r="AH796" s="368"/>
      <c r="AI796" s="230"/>
      <c r="AJ796" s="230"/>
      <c r="AK796" s="233"/>
      <c r="AL796" s="230"/>
      <c r="AM796" s="230"/>
      <c r="AN796" s="230"/>
      <c r="AO796" s="368"/>
      <c r="AP796" s="233"/>
      <c r="AQ796" s="233"/>
      <c r="AR796" s="233"/>
      <c r="AS796" s="234"/>
      <c r="AT796" s="235">
        <f>+SUM(AT793:AT795)</f>
        <v>0</v>
      </c>
      <c r="AU796" s="234"/>
      <c r="AV796" s="235">
        <f>+SUM(AV793:AV795)</f>
        <v>0</v>
      </c>
      <c r="AW796" s="235"/>
      <c r="AX796" s="235">
        <f>+SUM(AX793:AX795)</f>
        <v>0</v>
      </c>
      <c r="AY796" s="234"/>
      <c r="AZ796" s="235">
        <f>+SUM(AZ793:AZ795)</f>
        <v>0</v>
      </c>
      <c r="BA796" s="235"/>
      <c r="BB796" s="235">
        <f>SUM(BB793:BB795)</f>
        <v>0</v>
      </c>
      <c r="BC796" s="236"/>
      <c r="BD796" s="235">
        <f>+SUM(BD793:BD795)</f>
        <v>0</v>
      </c>
      <c r="BE796" s="236"/>
      <c r="BF796" s="235">
        <f>+SUM(BF793:BF795)</f>
        <v>0</v>
      </c>
      <c r="BG796" s="371"/>
      <c r="BH796" s="365">
        <f>IFERROR(VLOOKUP(BG796,'COSTOS CTO 495-2025'!$B$6:$C$180,2,FALSE),0)</f>
        <v>0</v>
      </c>
      <c r="BI796" s="365"/>
      <c r="BJ796" s="365"/>
      <c r="BK796" s="329"/>
      <c r="BL796" s="332"/>
      <c r="BM796" s="335"/>
    </row>
    <row r="797" spans="1:65" x14ac:dyDescent="0.3">
      <c r="A797" s="372"/>
      <c r="B797" s="375"/>
      <c r="C797" s="378"/>
      <c r="D797" s="378"/>
      <c r="E797" s="333"/>
      <c r="F797" s="372"/>
      <c r="G797" s="381"/>
      <c r="H797" s="384"/>
      <c r="I797" s="384"/>
      <c r="J797" s="378"/>
      <c r="K797" s="345"/>
      <c r="L797" s="345"/>
      <c r="M797" s="345"/>
      <c r="N797" s="378"/>
      <c r="O797" s="345"/>
      <c r="P797" s="345"/>
      <c r="Q797" s="378"/>
      <c r="R797" s="336"/>
      <c r="S797" s="378"/>
      <c r="T797" s="378"/>
      <c r="U797" s="378"/>
      <c r="V797" s="336"/>
      <c r="W797" s="378"/>
      <c r="X797" s="330"/>
      <c r="Y797" s="372"/>
      <c r="Z797" s="345"/>
      <c r="AA797" s="384"/>
      <c r="AB797" s="378"/>
      <c r="AC797" s="384"/>
      <c r="AD797" s="387"/>
      <c r="AE797" s="339"/>
      <c r="AF797" s="342">
        <f>IF(AE797=0,0,IF(AG797=0,(EOMONTH(AE797,0)+1-(AE797)),(1+AG797-AE797)))</f>
        <v>0</v>
      </c>
      <c r="AG797" s="339"/>
      <c r="AH797" s="366">
        <f>+AF797+AF801+AF805</f>
        <v>0</v>
      </c>
      <c r="AI797" s="345"/>
      <c r="AJ797" s="348">
        <f>IFERROR(VLOOKUP(AI797,'COSTOS CTO 495-2025'!$B$6:$C$180,2,FALSE),0)</f>
        <v>0</v>
      </c>
      <c r="AK797" s="351">
        <f>+AH797*AJ797</f>
        <v>0</v>
      </c>
      <c r="AL797" s="339"/>
      <c r="AM797" s="342">
        <f>IF(AL797=0,0,IF(AN797=0,(EOMONTH(AL797,0)+1-(AL797)),(1+AN797-AL797)))</f>
        <v>0</v>
      </c>
      <c r="AN797" s="339"/>
      <c r="AO797" s="366">
        <f>+AM797+AM801+AM805</f>
        <v>0</v>
      </c>
      <c r="AP797" s="345"/>
      <c r="AQ797" s="357">
        <f>IFERROR(VLOOKUP(AP797,'COSTOS CTO 495-2025'!$B$6:$C$180,2,FALSE),0)</f>
        <v>0</v>
      </c>
      <c r="AR797" s="360">
        <f>+AQ797*AM797</f>
        <v>0</v>
      </c>
      <c r="AS797" s="224"/>
      <c r="AT797" s="225">
        <f>IFERROR(VLOOKUP(AS797,'COSTOS CTO 495-2025'!$B$6:$C$180,2,FALSE),0)</f>
        <v>0</v>
      </c>
      <c r="AU797" s="226"/>
      <c r="AV797" s="225">
        <f>IFERROR(VLOOKUP(AU797,'COSTOS CTO 495-2025'!$B$6:$C$239,2,FALSE),0)</f>
        <v>0</v>
      </c>
      <c r="AW797" s="227"/>
      <c r="AX797" s="225">
        <f>IFERROR(VLOOKUP(AW797,'COSTOS CTO 495-2025'!$B$6:$C$180,2,FALSE),0)</f>
        <v>0</v>
      </c>
      <c r="AY797" s="227"/>
      <c r="AZ797" s="225">
        <f>IFERROR(VLOOKUP(AY797,'COSTOS CTO 495-2025'!$B$6:$C$239,2,FALSE),0)</f>
        <v>0</v>
      </c>
      <c r="BA797" s="228"/>
      <c r="BB797" s="225">
        <f>IFERROR(VLOOKUP(BA797,'COSTOS CTO 495-2025'!$B$6:$C$289,2,FALSE),0)</f>
        <v>0</v>
      </c>
      <c r="BC797" s="229"/>
      <c r="BD797" s="225">
        <f>IFERROR(VLOOKUP(BC797,'COSTOS CTO 495-2025'!$B$6:$C$209,2,FALSE),0)</f>
        <v>0</v>
      </c>
      <c r="BE797" s="229"/>
      <c r="BF797" s="225">
        <f>IFERROR(VLOOKUP(BE797,'COSTOS CTO 495-2025'!$B$6:$C$180,2,FALSE),0)</f>
        <v>0</v>
      </c>
      <c r="BG797" s="369"/>
      <c r="BH797" s="363">
        <f>IFERROR(VLOOKUP(BG797,'COSTOS CTO 495-2025'!$B$6:$C$180,2,FALSE),0)</f>
        <v>0</v>
      </c>
      <c r="BI797" s="363">
        <f>+SUM(AZ800+AX800+BD800+AT800+AV800+BH800+AR797+AK797+BF800+BB800)</f>
        <v>0</v>
      </c>
      <c r="BJ797" s="363">
        <f>BI797+BI801+BI805</f>
        <v>0</v>
      </c>
      <c r="BK797" s="327"/>
      <c r="BL797" s="330"/>
      <c r="BM797" s="333"/>
    </row>
    <row r="798" spans="1:65" x14ac:dyDescent="0.3">
      <c r="A798" s="373"/>
      <c r="B798" s="376"/>
      <c r="C798" s="379"/>
      <c r="D798" s="379"/>
      <c r="E798" s="334"/>
      <c r="F798" s="373"/>
      <c r="G798" s="382"/>
      <c r="H798" s="385"/>
      <c r="I798" s="385"/>
      <c r="J798" s="379"/>
      <c r="K798" s="346"/>
      <c r="L798" s="346"/>
      <c r="M798" s="346"/>
      <c r="N798" s="379"/>
      <c r="O798" s="346"/>
      <c r="P798" s="346"/>
      <c r="Q798" s="379"/>
      <c r="R798" s="337"/>
      <c r="S798" s="379"/>
      <c r="T798" s="379"/>
      <c r="U798" s="379"/>
      <c r="V798" s="337"/>
      <c r="W798" s="379"/>
      <c r="X798" s="331"/>
      <c r="Y798" s="373"/>
      <c r="Z798" s="346"/>
      <c r="AA798" s="385"/>
      <c r="AB798" s="379"/>
      <c r="AC798" s="385"/>
      <c r="AD798" s="388"/>
      <c r="AE798" s="340"/>
      <c r="AF798" s="343"/>
      <c r="AG798" s="340"/>
      <c r="AH798" s="367"/>
      <c r="AI798" s="346"/>
      <c r="AJ798" s="349"/>
      <c r="AK798" s="352"/>
      <c r="AL798" s="340"/>
      <c r="AM798" s="343"/>
      <c r="AN798" s="340"/>
      <c r="AO798" s="367"/>
      <c r="AP798" s="346"/>
      <c r="AQ798" s="358"/>
      <c r="AR798" s="361"/>
      <c r="AS798" s="224"/>
      <c r="AT798" s="225">
        <f>IFERROR(VLOOKUP(AS798,'COSTOS CTO 495-2025'!$B$6:$C$180,2,FALSE),0)</f>
        <v>0</v>
      </c>
      <c r="AU798" s="226"/>
      <c r="AV798" s="225">
        <f>IFERROR(VLOOKUP(AU798,'COSTOS CTO 495-2025'!$B$6:$C$239,2,FALSE),0)</f>
        <v>0</v>
      </c>
      <c r="AW798" s="227"/>
      <c r="AX798" s="225">
        <f>IFERROR(VLOOKUP(AW798,'COSTOS CTO 495-2025'!$B$6:$C$180,2,FALSE),0)</f>
        <v>0</v>
      </c>
      <c r="AY798" s="227"/>
      <c r="AZ798" s="225">
        <f>IFERROR(VLOOKUP(AY798,'COSTOS CTO 495-2025'!$B$6:$C$239,2,FALSE),0)</f>
        <v>0</v>
      </c>
      <c r="BA798" s="228"/>
      <c r="BB798" s="225">
        <f>IFERROR(VLOOKUP(BA798,'COSTOS CTO 495-2025'!$B$6:$C$289,2,FALSE),0)</f>
        <v>0</v>
      </c>
      <c r="BC798" s="229"/>
      <c r="BD798" s="225">
        <f>IFERROR(VLOOKUP(BC798,'COSTOS CTO 495-2025'!$B$6:$C$209,2,FALSE),0)</f>
        <v>0</v>
      </c>
      <c r="BE798" s="229"/>
      <c r="BF798" s="225">
        <f>IFERROR(VLOOKUP(BE798,'COSTOS CTO 495-2025'!$B$6:$C$180,2,FALSE),0)</f>
        <v>0</v>
      </c>
      <c r="BG798" s="370"/>
      <c r="BH798" s="364">
        <f>IFERROR(VLOOKUP(BG798,'COSTOS CTO 495-2025'!$B$6:$C$180,2,FALSE),0)</f>
        <v>0</v>
      </c>
      <c r="BI798" s="364"/>
      <c r="BJ798" s="364"/>
      <c r="BK798" s="328"/>
      <c r="BL798" s="331"/>
      <c r="BM798" s="334"/>
    </row>
    <row r="799" spans="1:65" x14ac:dyDescent="0.3">
      <c r="A799" s="373"/>
      <c r="B799" s="376"/>
      <c r="C799" s="379"/>
      <c r="D799" s="379"/>
      <c r="E799" s="334"/>
      <c r="F799" s="373"/>
      <c r="G799" s="382"/>
      <c r="H799" s="385"/>
      <c r="I799" s="385"/>
      <c r="J799" s="379"/>
      <c r="K799" s="346"/>
      <c r="L799" s="346"/>
      <c r="M799" s="346"/>
      <c r="N799" s="379"/>
      <c r="O799" s="346"/>
      <c r="P799" s="346"/>
      <c r="Q799" s="379"/>
      <c r="R799" s="337"/>
      <c r="S799" s="379"/>
      <c r="T799" s="379"/>
      <c r="U799" s="379"/>
      <c r="V799" s="338"/>
      <c r="W799" s="379"/>
      <c r="X799" s="331"/>
      <c r="Y799" s="373"/>
      <c r="Z799" s="346"/>
      <c r="AA799" s="385"/>
      <c r="AB799" s="379"/>
      <c r="AC799" s="385"/>
      <c r="AD799" s="388"/>
      <c r="AE799" s="341"/>
      <c r="AF799" s="344"/>
      <c r="AG799" s="341"/>
      <c r="AH799" s="367"/>
      <c r="AI799" s="347"/>
      <c r="AJ799" s="350"/>
      <c r="AK799" s="353"/>
      <c r="AL799" s="341"/>
      <c r="AM799" s="344"/>
      <c r="AN799" s="341"/>
      <c r="AO799" s="367"/>
      <c r="AP799" s="347"/>
      <c r="AQ799" s="359"/>
      <c r="AR799" s="362"/>
      <c r="AS799" s="224"/>
      <c r="AT799" s="225">
        <f>IFERROR(VLOOKUP(AS799,'COSTOS CTO 495-2025'!$B$6:$C$180,2,FALSE),0)</f>
        <v>0</v>
      </c>
      <c r="AU799" s="226"/>
      <c r="AV799" s="225">
        <f>IFERROR(VLOOKUP(AU799,'COSTOS CTO 495-2025'!$B$6:$C$239,2,FALSE),0)</f>
        <v>0</v>
      </c>
      <c r="AW799" s="227"/>
      <c r="AX799" s="225">
        <f>IFERROR(VLOOKUP(AW799,'COSTOS CTO 495-2025'!$B$6:$C$180,2,FALSE),0)</f>
        <v>0</v>
      </c>
      <c r="AY799" s="227"/>
      <c r="AZ799" s="225">
        <f>IFERROR(VLOOKUP(AY799,'COSTOS CTO 495-2025'!$B$6:$C$239,2,FALSE),0)</f>
        <v>0</v>
      </c>
      <c r="BA799" s="228"/>
      <c r="BB799" s="225">
        <f>IFERROR(VLOOKUP(BA799,'COSTOS CTO 495-2025'!$B$6:$C$289,2,FALSE),0)</f>
        <v>0</v>
      </c>
      <c r="BC799" s="229"/>
      <c r="BD799" s="225">
        <f>IFERROR(VLOOKUP(BC799,'COSTOS CTO 495-2025'!$B$6:$C$209,2,FALSE),0)</f>
        <v>0</v>
      </c>
      <c r="BE799" s="229"/>
      <c r="BF799" s="225">
        <f>IFERROR(VLOOKUP(BE799,'COSTOS CTO 495-2025'!$B$6:$C$180,2,FALSE),0)</f>
        <v>0</v>
      </c>
      <c r="BG799" s="370"/>
      <c r="BH799" s="364">
        <f>IFERROR(VLOOKUP(BG799,'COSTOS CTO 495-2025'!$B$6:$C$180,2,FALSE),0)</f>
        <v>0</v>
      </c>
      <c r="BI799" s="364"/>
      <c r="BJ799" s="364"/>
      <c r="BK799" s="328"/>
      <c r="BL799" s="331"/>
      <c r="BM799" s="334"/>
    </row>
    <row r="800" spans="1:65" x14ac:dyDescent="0.3">
      <c r="A800" s="373"/>
      <c r="B800" s="376"/>
      <c r="C800" s="379"/>
      <c r="D800" s="379"/>
      <c r="E800" s="334"/>
      <c r="F800" s="373"/>
      <c r="G800" s="382"/>
      <c r="H800" s="385"/>
      <c r="I800" s="385"/>
      <c r="J800" s="379"/>
      <c r="K800" s="346"/>
      <c r="L800" s="346"/>
      <c r="M800" s="346"/>
      <c r="N800" s="379"/>
      <c r="O800" s="346"/>
      <c r="P800" s="346"/>
      <c r="Q800" s="379"/>
      <c r="R800" s="337"/>
      <c r="S800" s="379"/>
      <c r="T800" s="379"/>
      <c r="U800" s="379"/>
      <c r="V800" s="230"/>
      <c r="W800" s="379"/>
      <c r="X800" s="331"/>
      <c r="Y800" s="373"/>
      <c r="Z800" s="346"/>
      <c r="AA800" s="385"/>
      <c r="AB800" s="379"/>
      <c r="AC800" s="385"/>
      <c r="AD800" s="388"/>
      <c r="AE800" s="231"/>
      <c r="AF800" s="232"/>
      <c r="AG800" s="230"/>
      <c r="AH800" s="367"/>
      <c r="AI800" s="230"/>
      <c r="AJ800" s="230"/>
      <c r="AK800" s="233"/>
      <c r="AL800" s="230"/>
      <c r="AM800" s="230"/>
      <c r="AN800" s="230"/>
      <c r="AO800" s="367"/>
      <c r="AP800" s="230"/>
      <c r="AQ800" s="230"/>
      <c r="AR800" s="230"/>
      <c r="AS800" s="234"/>
      <c r="AT800" s="235">
        <f>+SUM(AT797:AT799)</f>
        <v>0</v>
      </c>
      <c r="AU800" s="234"/>
      <c r="AV800" s="235">
        <f>+SUM(AV797:AV799)</f>
        <v>0</v>
      </c>
      <c r="AW800" s="235"/>
      <c r="AX800" s="235">
        <f>+SUM(AX797:AX799)</f>
        <v>0</v>
      </c>
      <c r="AY800" s="234"/>
      <c r="AZ800" s="235">
        <f>+SUM(AZ797:AZ799)</f>
        <v>0</v>
      </c>
      <c r="BA800" s="235"/>
      <c r="BB800" s="235">
        <f>BB797+BB798+BB799</f>
        <v>0</v>
      </c>
      <c r="BC800" s="236"/>
      <c r="BD800" s="235">
        <f>+BD797+BD798+BD799</f>
        <v>0</v>
      </c>
      <c r="BE800" s="236"/>
      <c r="BF800" s="235">
        <f>+SUM(BF797:BF799)</f>
        <v>0</v>
      </c>
      <c r="BG800" s="370"/>
      <c r="BH800" s="364">
        <f>IFERROR(VLOOKUP(BG800,'COSTOS CTO 495-2025'!$B$6:$C$180,2,FALSE),0)</f>
        <v>0</v>
      </c>
      <c r="BI800" s="365"/>
      <c r="BJ800" s="364"/>
      <c r="BK800" s="328"/>
      <c r="BL800" s="331"/>
      <c r="BM800" s="334"/>
    </row>
    <row r="801" spans="1:65" x14ac:dyDescent="0.3">
      <c r="A801" s="373"/>
      <c r="B801" s="376"/>
      <c r="C801" s="379"/>
      <c r="D801" s="379"/>
      <c r="E801" s="334"/>
      <c r="F801" s="373"/>
      <c r="G801" s="382"/>
      <c r="H801" s="385"/>
      <c r="I801" s="385"/>
      <c r="J801" s="379"/>
      <c r="K801" s="346"/>
      <c r="L801" s="346"/>
      <c r="M801" s="346"/>
      <c r="N801" s="379"/>
      <c r="O801" s="346"/>
      <c r="P801" s="346"/>
      <c r="Q801" s="379"/>
      <c r="R801" s="337"/>
      <c r="S801" s="379"/>
      <c r="T801" s="379"/>
      <c r="U801" s="379"/>
      <c r="V801" s="336"/>
      <c r="W801" s="379"/>
      <c r="X801" s="331"/>
      <c r="Y801" s="373"/>
      <c r="Z801" s="346"/>
      <c r="AA801" s="385"/>
      <c r="AB801" s="379"/>
      <c r="AC801" s="385"/>
      <c r="AD801" s="388"/>
      <c r="AE801" s="339"/>
      <c r="AF801" s="342">
        <f>IF(AE801=0,0,IF(AG801=0,(EOMONTH(AE801,0)+1-(AE801)),(1+AG801-AE801)))</f>
        <v>0</v>
      </c>
      <c r="AG801" s="327"/>
      <c r="AH801" s="367"/>
      <c r="AI801" s="345"/>
      <c r="AJ801" s="348">
        <f>IFERROR(VLOOKUP(AI801,'COSTOS CTO 495-2025'!$B$6:$C$180,2,FALSE),0)</f>
        <v>0</v>
      </c>
      <c r="AK801" s="351">
        <f>+AF801*AJ801</f>
        <v>0</v>
      </c>
      <c r="AL801" s="354"/>
      <c r="AM801" s="342">
        <f>IF(AL801=0,0,IF(AN801=0,(EOMONTH(AL801,0)+1-(AL801)),(1+AN801-AL801)))</f>
        <v>0</v>
      </c>
      <c r="AN801" s="354"/>
      <c r="AO801" s="367"/>
      <c r="AP801" s="345"/>
      <c r="AQ801" s="357">
        <f>IFERROR(VLOOKUP(AP801,'COSTOS CTO 495-2025'!$B$6:$C$180,2,FALSE),0)</f>
        <v>0</v>
      </c>
      <c r="AR801" s="360">
        <f>+AQ801*AM801</f>
        <v>0</v>
      </c>
      <c r="AS801" s="224"/>
      <c r="AT801" s="225">
        <f>IFERROR(VLOOKUP(AS801,'COSTOS CTO 495-2025'!$B$6:$C$180,2,FALSE),0)</f>
        <v>0</v>
      </c>
      <c r="AU801" s="226"/>
      <c r="AV801" s="225">
        <f>IFERROR(VLOOKUP(AU801,'COSTOS CTO 495-2025'!$B$6:$C$239,2,FALSE),0)</f>
        <v>0</v>
      </c>
      <c r="AW801" s="227"/>
      <c r="AX801" s="225">
        <f>IFERROR(VLOOKUP(AW801,'COSTOS CTO 495-2025'!$B$6:$C$180,2,FALSE),0)</f>
        <v>0</v>
      </c>
      <c r="AY801" s="227"/>
      <c r="AZ801" s="225">
        <f>IFERROR(VLOOKUP(AY801,'COSTOS CTO 495-2025'!$B$6:$C$239,2,FALSE),0)</f>
        <v>0</v>
      </c>
      <c r="BA801" s="228"/>
      <c r="BB801" s="225">
        <f>IFERROR(VLOOKUP(BA801,'COSTOS CTO 495-2025'!$B$6:$C$289,2,FALSE),0)</f>
        <v>0</v>
      </c>
      <c r="BC801" s="229"/>
      <c r="BD801" s="225">
        <f>IFERROR(VLOOKUP(BC801,'COSTOS CTO 495-2025'!$B$6:$C$209,2,FALSE),0)</f>
        <v>0</v>
      </c>
      <c r="BE801" s="229"/>
      <c r="BF801" s="225">
        <f>IFERROR(VLOOKUP(BE801,'COSTOS CTO 495-2025'!$B$6:$C$180,2,FALSE),0)</f>
        <v>0</v>
      </c>
      <c r="BG801" s="370"/>
      <c r="BH801" s="364">
        <f>IFERROR(VLOOKUP(BG801,'COSTOS CTO 495-2025'!$B$6:$C$180,2,FALSE),0)</f>
        <v>0</v>
      </c>
      <c r="BI801" s="363">
        <f>+SUM(AZ804+AX804+BD804+AT804+AV804+BH804+AR801+AK801+BF804+BB804)</f>
        <v>0</v>
      </c>
      <c r="BJ801" s="364"/>
      <c r="BK801" s="328"/>
      <c r="BL801" s="331"/>
      <c r="BM801" s="334"/>
    </row>
    <row r="802" spans="1:65" x14ac:dyDescent="0.3">
      <c r="A802" s="373"/>
      <c r="B802" s="376"/>
      <c r="C802" s="379"/>
      <c r="D802" s="379"/>
      <c r="E802" s="334"/>
      <c r="F802" s="373"/>
      <c r="G802" s="382"/>
      <c r="H802" s="385"/>
      <c r="I802" s="385"/>
      <c r="J802" s="379"/>
      <c r="K802" s="346"/>
      <c r="L802" s="346"/>
      <c r="M802" s="346"/>
      <c r="N802" s="379"/>
      <c r="O802" s="346"/>
      <c r="P802" s="346"/>
      <c r="Q802" s="379"/>
      <c r="R802" s="337"/>
      <c r="S802" s="379"/>
      <c r="T802" s="379"/>
      <c r="U802" s="379"/>
      <c r="V802" s="337"/>
      <c r="W802" s="379"/>
      <c r="X802" s="331"/>
      <c r="Y802" s="373"/>
      <c r="Z802" s="346"/>
      <c r="AA802" s="385"/>
      <c r="AB802" s="379"/>
      <c r="AC802" s="385"/>
      <c r="AD802" s="388"/>
      <c r="AE802" s="340"/>
      <c r="AF802" s="343"/>
      <c r="AG802" s="328"/>
      <c r="AH802" s="367"/>
      <c r="AI802" s="346"/>
      <c r="AJ802" s="349"/>
      <c r="AK802" s="352"/>
      <c r="AL802" s="355"/>
      <c r="AM802" s="343"/>
      <c r="AN802" s="355"/>
      <c r="AO802" s="367"/>
      <c r="AP802" s="346"/>
      <c r="AQ802" s="358"/>
      <c r="AR802" s="361"/>
      <c r="AS802" s="224"/>
      <c r="AT802" s="225">
        <f>IFERROR(VLOOKUP(AS802,'COSTOS CTO 495-2025'!$B$6:$C$180,2,FALSE),0)</f>
        <v>0</v>
      </c>
      <c r="AU802" s="226"/>
      <c r="AV802" s="225">
        <f>IFERROR(VLOOKUP(AU802,'COSTOS CTO 495-2025'!$B$6:$C$239,2,FALSE),0)</f>
        <v>0</v>
      </c>
      <c r="AW802" s="227"/>
      <c r="AX802" s="225">
        <f>IFERROR(VLOOKUP(AW802,'COSTOS CTO 495-2025'!$B$6:$C$180,2,FALSE),0)</f>
        <v>0</v>
      </c>
      <c r="AY802" s="227"/>
      <c r="AZ802" s="225">
        <f>IFERROR(VLOOKUP(AY802,'COSTOS CTO 495-2025'!$B$6:$C$239,2,FALSE),0)</f>
        <v>0</v>
      </c>
      <c r="BA802" s="228"/>
      <c r="BB802" s="225">
        <f>IFERROR(VLOOKUP(BA802,'COSTOS CTO 495-2025'!$B$6:$C$289,2,FALSE),0)</f>
        <v>0</v>
      </c>
      <c r="BC802" s="229"/>
      <c r="BD802" s="225">
        <f>IFERROR(VLOOKUP(BC802,'COSTOS CTO 495-2025'!$B$6:$C$209,2,FALSE),0)</f>
        <v>0</v>
      </c>
      <c r="BE802" s="229"/>
      <c r="BF802" s="225">
        <f>IFERROR(VLOOKUP(BE802,'COSTOS CTO 495-2025'!$B$6:$C$180,2,FALSE),0)</f>
        <v>0</v>
      </c>
      <c r="BG802" s="370"/>
      <c r="BH802" s="364">
        <f>IFERROR(VLOOKUP(BG802,'COSTOS CTO 495-2025'!$B$6:$C$180,2,FALSE),0)</f>
        <v>0</v>
      </c>
      <c r="BI802" s="364"/>
      <c r="BJ802" s="364"/>
      <c r="BK802" s="328"/>
      <c r="BL802" s="331"/>
      <c r="BM802" s="334"/>
    </row>
    <row r="803" spans="1:65" x14ac:dyDescent="0.3">
      <c r="A803" s="373"/>
      <c r="B803" s="376"/>
      <c r="C803" s="379"/>
      <c r="D803" s="379"/>
      <c r="E803" s="334"/>
      <c r="F803" s="373"/>
      <c r="G803" s="382"/>
      <c r="H803" s="385"/>
      <c r="I803" s="385"/>
      <c r="J803" s="379"/>
      <c r="K803" s="346"/>
      <c r="L803" s="346"/>
      <c r="M803" s="346"/>
      <c r="N803" s="379"/>
      <c r="O803" s="346"/>
      <c r="P803" s="346"/>
      <c r="Q803" s="379"/>
      <c r="R803" s="337"/>
      <c r="S803" s="379"/>
      <c r="T803" s="379"/>
      <c r="U803" s="379"/>
      <c r="V803" s="338"/>
      <c r="W803" s="379"/>
      <c r="X803" s="331"/>
      <c r="Y803" s="373"/>
      <c r="Z803" s="346"/>
      <c r="AA803" s="385"/>
      <c r="AB803" s="379"/>
      <c r="AC803" s="385"/>
      <c r="AD803" s="388"/>
      <c r="AE803" s="341"/>
      <c r="AF803" s="344"/>
      <c r="AG803" s="329"/>
      <c r="AH803" s="367"/>
      <c r="AI803" s="347"/>
      <c r="AJ803" s="350"/>
      <c r="AK803" s="353"/>
      <c r="AL803" s="356"/>
      <c r="AM803" s="344"/>
      <c r="AN803" s="356"/>
      <c r="AO803" s="367"/>
      <c r="AP803" s="347"/>
      <c r="AQ803" s="359"/>
      <c r="AR803" s="362"/>
      <c r="AS803" s="224"/>
      <c r="AT803" s="225">
        <f>IFERROR(VLOOKUP(AS803,'COSTOS CTO 495-2025'!$B$6:$C$180,2,FALSE),0)</f>
        <v>0</v>
      </c>
      <c r="AU803" s="226"/>
      <c r="AV803" s="225">
        <f>IFERROR(VLOOKUP(AU803,'COSTOS CTO 495-2025'!$B$6:$C$239,2,FALSE),0)</f>
        <v>0</v>
      </c>
      <c r="AW803" s="227"/>
      <c r="AX803" s="225">
        <f>IFERROR(VLOOKUP(AW803,'COSTOS CTO 495-2025'!$B$6:$C$180,2,FALSE),0)</f>
        <v>0</v>
      </c>
      <c r="AY803" s="227"/>
      <c r="AZ803" s="225">
        <f>IFERROR(VLOOKUP(AY803,'COSTOS CTO 495-2025'!$B$6:$C$239,2,FALSE),0)</f>
        <v>0</v>
      </c>
      <c r="BA803" s="228"/>
      <c r="BB803" s="225">
        <f>IFERROR(VLOOKUP(BA803,'COSTOS CTO 495-2025'!$B$6:$C$289,2,FALSE),0)</f>
        <v>0</v>
      </c>
      <c r="BC803" s="229"/>
      <c r="BD803" s="225">
        <f>IFERROR(VLOOKUP(BC803,'COSTOS CTO 495-2025'!$B$6:$C$209,2,FALSE),0)</f>
        <v>0</v>
      </c>
      <c r="BE803" s="229"/>
      <c r="BF803" s="225">
        <f>IFERROR(VLOOKUP(BE803,'COSTOS CTO 495-2025'!$B$6:$C$180,2,FALSE),0)</f>
        <v>0</v>
      </c>
      <c r="BG803" s="370"/>
      <c r="BH803" s="364">
        <f>IFERROR(VLOOKUP(BG803,'COSTOS CTO 495-2025'!$B$6:$C$180,2,FALSE),0)</f>
        <v>0</v>
      </c>
      <c r="BI803" s="364"/>
      <c r="BJ803" s="364"/>
      <c r="BK803" s="328"/>
      <c r="BL803" s="331"/>
      <c r="BM803" s="334"/>
    </row>
    <row r="804" spans="1:65" x14ac:dyDescent="0.3">
      <c r="A804" s="373"/>
      <c r="B804" s="376"/>
      <c r="C804" s="379"/>
      <c r="D804" s="379"/>
      <c r="E804" s="334"/>
      <c r="F804" s="373"/>
      <c r="G804" s="382"/>
      <c r="H804" s="385"/>
      <c r="I804" s="385"/>
      <c r="J804" s="379"/>
      <c r="K804" s="346"/>
      <c r="L804" s="346"/>
      <c r="M804" s="346"/>
      <c r="N804" s="379"/>
      <c r="O804" s="346"/>
      <c r="P804" s="346"/>
      <c r="Q804" s="379"/>
      <c r="R804" s="337"/>
      <c r="S804" s="379"/>
      <c r="T804" s="379"/>
      <c r="U804" s="379"/>
      <c r="V804" s="230"/>
      <c r="W804" s="379"/>
      <c r="X804" s="331"/>
      <c r="Y804" s="373"/>
      <c r="Z804" s="346"/>
      <c r="AA804" s="385"/>
      <c r="AB804" s="379"/>
      <c r="AC804" s="385"/>
      <c r="AD804" s="388"/>
      <c r="AE804" s="231"/>
      <c r="AF804" s="232"/>
      <c r="AG804" s="230"/>
      <c r="AH804" s="367"/>
      <c r="AI804" s="230"/>
      <c r="AJ804" s="230"/>
      <c r="AK804" s="233"/>
      <c r="AL804" s="230"/>
      <c r="AM804" s="230"/>
      <c r="AN804" s="230"/>
      <c r="AO804" s="367"/>
      <c r="AP804" s="233"/>
      <c r="AQ804" s="233"/>
      <c r="AR804" s="233"/>
      <c r="AS804" s="234"/>
      <c r="AT804" s="235">
        <f>+SUM(AT801:AT803)</f>
        <v>0</v>
      </c>
      <c r="AU804" s="234"/>
      <c r="AV804" s="235">
        <f>+SUM(AV801:AV803)</f>
        <v>0</v>
      </c>
      <c r="AW804" s="235"/>
      <c r="AX804" s="235">
        <f>+SUM(AX801:AX803)</f>
        <v>0</v>
      </c>
      <c r="AY804" s="234"/>
      <c r="AZ804" s="235">
        <f>+SUM(AZ801:AZ803)</f>
        <v>0</v>
      </c>
      <c r="BA804" s="235"/>
      <c r="BB804" s="235">
        <f>SUM(BB801:BB803)</f>
        <v>0</v>
      </c>
      <c r="BC804" s="236"/>
      <c r="BD804" s="235">
        <f>+SUM(BD801:BD803)</f>
        <v>0</v>
      </c>
      <c r="BE804" s="236"/>
      <c r="BF804" s="235">
        <f>+SUM(BF801:BF803)</f>
        <v>0</v>
      </c>
      <c r="BG804" s="370"/>
      <c r="BH804" s="364">
        <f>IFERROR(VLOOKUP(BG804,'COSTOS CTO 495-2025'!$B$6:$C$180,2,FALSE),0)</f>
        <v>0</v>
      </c>
      <c r="BI804" s="365"/>
      <c r="BJ804" s="364"/>
      <c r="BK804" s="328"/>
      <c r="BL804" s="331"/>
      <c r="BM804" s="334"/>
    </row>
    <row r="805" spans="1:65" x14ac:dyDescent="0.3">
      <c r="A805" s="373"/>
      <c r="B805" s="376"/>
      <c r="C805" s="379"/>
      <c r="D805" s="379"/>
      <c r="E805" s="334"/>
      <c r="F805" s="373"/>
      <c r="G805" s="382"/>
      <c r="H805" s="385"/>
      <c r="I805" s="385"/>
      <c r="J805" s="379"/>
      <c r="K805" s="346"/>
      <c r="L805" s="346"/>
      <c r="M805" s="346"/>
      <c r="N805" s="379"/>
      <c r="O805" s="346"/>
      <c r="P805" s="346"/>
      <c r="Q805" s="379"/>
      <c r="R805" s="337"/>
      <c r="S805" s="379"/>
      <c r="T805" s="379"/>
      <c r="U805" s="379"/>
      <c r="V805" s="336"/>
      <c r="W805" s="379"/>
      <c r="X805" s="331"/>
      <c r="Y805" s="373"/>
      <c r="Z805" s="346"/>
      <c r="AA805" s="385"/>
      <c r="AB805" s="379"/>
      <c r="AC805" s="385"/>
      <c r="AD805" s="388"/>
      <c r="AE805" s="339"/>
      <c r="AF805" s="342">
        <f>IF(AE805=0,0,IF(AG805=0,(EOMONTH(AE805,0)+1-(AE805)),(1+AG805-AE805)))</f>
        <v>0</v>
      </c>
      <c r="AG805" s="327"/>
      <c r="AH805" s="367"/>
      <c r="AI805" s="345"/>
      <c r="AJ805" s="348">
        <f>IFERROR(VLOOKUP(AI805,'COSTOS CTO 495-2025'!$B$6:$C$180,2,FALSE),0)</f>
        <v>0</v>
      </c>
      <c r="AK805" s="351">
        <f>+AF805*AJ805</f>
        <v>0</v>
      </c>
      <c r="AL805" s="354"/>
      <c r="AM805" s="342">
        <f>IF(AL805=0,0,IF(AN805=0,(EOMONTH(AL805,0)+1-(AL805)),(1+AN805-AL805)))</f>
        <v>0</v>
      </c>
      <c r="AN805" s="354"/>
      <c r="AO805" s="367"/>
      <c r="AP805" s="345"/>
      <c r="AQ805" s="357">
        <f>IFERROR(VLOOKUP(AP805,'COSTOS CTO 495-2025'!$B$6:$C$180,2,FALSE),0)</f>
        <v>0</v>
      </c>
      <c r="AR805" s="360">
        <f>+AQ805*AM805</f>
        <v>0</v>
      </c>
      <c r="AS805" s="224"/>
      <c r="AT805" s="225">
        <f>IFERROR(VLOOKUP(AS805,'COSTOS CTO 495-2025'!$B$6:$C$180,2,FALSE),0)</f>
        <v>0</v>
      </c>
      <c r="AU805" s="226"/>
      <c r="AV805" s="225">
        <f>IFERROR(VLOOKUP(AU805,'COSTOS CTO 495-2025'!$B$6:$C$239,2,FALSE),0)</f>
        <v>0</v>
      </c>
      <c r="AW805" s="227"/>
      <c r="AX805" s="225">
        <f>IFERROR(VLOOKUP(AW805,'COSTOS CTO 495-2025'!$B$6:$C$180,2,FALSE),0)</f>
        <v>0</v>
      </c>
      <c r="AY805" s="227"/>
      <c r="AZ805" s="225">
        <f>IFERROR(VLOOKUP(AY805,'COSTOS CTO 495-2025'!$B$6:$C$239,2,FALSE),0)</f>
        <v>0</v>
      </c>
      <c r="BA805" s="228"/>
      <c r="BB805" s="225">
        <f>IFERROR(VLOOKUP(BA805,'COSTOS CTO 495-2025'!$B$6:$C$289,2,FALSE),0)</f>
        <v>0</v>
      </c>
      <c r="BC805" s="229"/>
      <c r="BD805" s="225">
        <f>IFERROR(VLOOKUP(BC805,'COSTOS CTO 495-2025'!$B$6:$C$209,2,FALSE),0)</f>
        <v>0</v>
      </c>
      <c r="BE805" s="229"/>
      <c r="BF805" s="225">
        <f>IFERROR(VLOOKUP(BE805,'COSTOS CTO 495-2025'!$B$6:$C$209,2,FALSE),0)</f>
        <v>0</v>
      </c>
      <c r="BG805" s="370"/>
      <c r="BH805" s="364">
        <f>IFERROR(VLOOKUP(BG805,'COSTOS CTO 495-2025'!$B$6:$C$180,2,FALSE),0)</f>
        <v>0</v>
      </c>
      <c r="BI805" s="363">
        <f>+SUM(AZ808+AX808+BD808+AT808+AV808+BH808+AR805+AK805+BF808+BB808)</f>
        <v>0</v>
      </c>
      <c r="BJ805" s="364"/>
      <c r="BK805" s="328"/>
      <c r="BL805" s="331"/>
      <c r="BM805" s="334"/>
    </row>
    <row r="806" spans="1:65" x14ac:dyDescent="0.3">
      <c r="A806" s="373"/>
      <c r="B806" s="376"/>
      <c r="C806" s="379"/>
      <c r="D806" s="379"/>
      <c r="E806" s="334"/>
      <c r="F806" s="373"/>
      <c r="G806" s="382"/>
      <c r="H806" s="385"/>
      <c r="I806" s="385"/>
      <c r="J806" s="379"/>
      <c r="K806" s="346"/>
      <c r="L806" s="346"/>
      <c r="M806" s="346"/>
      <c r="N806" s="379"/>
      <c r="O806" s="346"/>
      <c r="P806" s="346"/>
      <c r="Q806" s="379"/>
      <c r="R806" s="337"/>
      <c r="S806" s="379"/>
      <c r="T806" s="379"/>
      <c r="U806" s="379"/>
      <c r="V806" s="337"/>
      <c r="W806" s="379"/>
      <c r="X806" s="331"/>
      <c r="Y806" s="373"/>
      <c r="Z806" s="346"/>
      <c r="AA806" s="385"/>
      <c r="AB806" s="379"/>
      <c r="AC806" s="385"/>
      <c r="AD806" s="388"/>
      <c r="AE806" s="340"/>
      <c r="AF806" s="343"/>
      <c r="AG806" s="328"/>
      <c r="AH806" s="367"/>
      <c r="AI806" s="346"/>
      <c r="AJ806" s="349"/>
      <c r="AK806" s="352"/>
      <c r="AL806" s="355"/>
      <c r="AM806" s="343"/>
      <c r="AN806" s="355"/>
      <c r="AO806" s="367"/>
      <c r="AP806" s="346"/>
      <c r="AQ806" s="358"/>
      <c r="AR806" s="361"/>
      <c r="AS806" s="224"/>
      <c r="AT806" s="225">
        <f>IFERROR(VLOOKUP(AS806,'COSTOS CTO 495-2025'!$B$6:$C$180,2,FALSE),0)</f>
        <v>0</v>
      </c>
      <c r="AU806" s="226"/>
      <c r="AV806" s="225">
        <f>IFERROR(VLOOKUP(AU806,'COSTOS CTO 495-2025'!$B$6:$C$239,2,FALSE),0)</f>
        <v>0</v>
      </c>
      <c r="AW806" s="227"/>
      <c r="AX806" s="225">
        <f>IFERROR(VLOOKUP(AW806,'COSTOS CTO 495-2025'!$B$6:$C$180,2,FALSE),0)</f>
        <v>0</v>
      </c>
      <c r="AY806" s="227"/>
      <c r="AZ806" s="225">
        <f>IFERROR(VLOOKUP(AY806,'COSTOS CTO 495-2025'!$B$6:$C$239,2,FALSE),0)</f>
        <v>0</v>
      </c>
      <c r="BA806" s="228"/>
      <c r="BB806" s="225">
        <f>IFERROR(VLOOKUP(BA806,'COSTOS CTO 495-2025'!$B$6:$C$289,2,FALSE),0)</f>
        <v>0</v>
      </c>
      <c r="BC806" s="229"/>
      <c r="BD806" s="225">
        <f>IFERROR(VLOOKUP(BC806,'COSTOS CTO 495-2025'!$B$6:$C$209,2,FALSE),0)</f>
        <v>0</v>
      </c>
      <c r="BE806" s="229"/>
      <c r="BF806" s="225">
        <f>IFERROR(VLOOKUP(BE806,'COSTOS CTO 495-2025'!$B$6:$C$209,2,FALSE),0)</f>
        <v>0</v>
      </c>
      <c r="BG806" s="370"/>
      <c r="BH806" s="364">
        <f>IFERROR(VLOOKUP(BG806,'COSTOS CTO 495-2025'!$B$6:$C$180,2,FALSE),0)</f>
        <v>0</v>
      </c>
      <c r="BI806" s="364"/>
      <c r="BJ806" s="364"/>
      <c r="BK806" s="328"/>
      <c r="BL806" s="331"/>
      <c r="BM806" s="334"/>
    </row>
    <row r="807" spans="1:65" x14ac:dyDescent="0.3">
      <c r="A807" s="373"/>
      <c r="B807" s="376"/>
      <c r="C807" s="379"/>
      <c r="D807" s="379"/>
      <c r="E807" s="334"/>
      <c r="F807" s="373"/>
      <c r="G807" s="382"/>
      <c r="H807" s="385"/>
      <c r="I807" s="385"/>
      <c r="J807" s="379"/>
      <c r="K807" s="346"/>
      <c r="L807" s="346"/>
      <c r="M807" s="346"/>
      <c r="N807" s="379"/>
      <c r="O807" s="346"/>
      <c r="P807" s="346"/>
      <c r="Q807" s="379"/>
      <c r="R807" s="337"/>
      <c r="S807" s="379"/>
      <c r="T807" s="379"/>
      <c r="U807" s="379"/>
      <c r="V807" s="338"/>
      <c r="W807" s="379"/>
      <c r="X807" s="331"/>
      <c r="Y807" s="373"/>
      <c r="Z807" s="346"/>
      <c r="AA807" s="385"/>
      <c r="AB807" s="379"/>
      <c r="AC807" s="385"/>
      <c r="AD807" s="388"/>
      <c r="AE807" s="341"/>
      <c r="AF807" s="344"/>
      <c r="AG807" s="329"/>
      <c r="AH807" s="367"/>
      <c r="AI807" s="347"/>
      <c r="AJ807" s="350"/>
      <c r="AK807" s="353"/>
      <c r="AL807" s="356"/>
      <c r="AM807" s="344"/>
      <c r="AN807" s="356"/>
      <c r="AO807" s="367"/>
      <c r="AP807" s="347"/>
      <c r="AQ807" s="359"/>
      <c r="AR807" s="362"/>
      <c r="AS807" s="224"/>
      <c r="AT807" s="225">
        <f>IFERROR(VLOOKUP(AS807,'COSTOS CTO 495-2025'!$B$6:$C$180,2,FALSE),0)</f>
        <v>0</v>
      </c>
      <c r="AU807" s="226"/>
      <c r="AV807" s="225">
        <f>IFERROR(VLOOKUP(AU807,'COSTOS CTO 495-2025'!$B$6:$C$239,2,FALSE),0)</f>
        <v>0</v>
      </c>
      <c r="AW807" s="227"/>
      <c r="AX807" s="225">
        <f>IFERROR(VLOOKUP(AW807,'COSTOS CTO 495-2025'!$B$6:$C$180,2,FALSE),0)</f>
        <v>0</v>
      </c>
      <c r="AY807" s="227"/>
      <c r="AZ807" s="225">
        <f>IFERROR(VLOOKUP(AY807,'COSTOS CTO 495-2025'!$B$6:$C$239,2,FALSE),0)</f>
        <v>0</v>
      </c>
      <c r="BA807" s="228"/>
      <c r="BB807" s="225">
        <f>IFERROR(VLOOKUP(BA807,'COSTOS CTO 495-2025'!$B$6:$C$289,2,FALSE),0)</f>
        <v>0</v>
      </c>
      <c r="BC807" s="229"/>
      <c r="BD807" s="225">
        <f>IFERROR(VLOOKUP(BC807,'COSTOS CTO 495-2025'!$B$6:$C$209,2,FALSE),0)</f>
        <v>0</v>
      </c>
      <c r="BE807" s="229"/>
      <c r="BF807" s="225">
        <f>IFERROR(VLOOKUP(BE807,'COSTOS CTO 495-2025'!$B$6:$C$209,2,FALSE),0)</f>
        <v>0</v>
      </c>
      <c r="BG807" s="370"/>
      <c r="BH807" s="364">
        <f>IFERROR(VLOOKUP(BG807,'COSTOS CTO 495-2025'!$B$6:$C$180,2,FALSE),0)</f>
        <v>0</v>
      </c>
      <c r="BI807" s="364"/>
      <c r="BJ807" s="364"/>
      <c r="BK807" s="328"/>
      <c r="BL807" s="331"/>
      <c r="BM807" s="334"/>
    </row>
    <row r="808" spans="1:65" x14ac:dyDescent="0.3">
      <c r="A808" s="374"/>
      <c r="B808" s="377"/>
      <c r="C808" s="380"/>
      <c r="D808" s="380"/>
      <c r="E808" s="335"/>
      <c r="F808" s="374"/>
      <c r="G808" s="383"/>
      <c r="H808" s="386"/>
      <c r="I808" s="386"/>
      <c r="J808" s="380"/>
      <c r="K808" s="347"/>
      <c r="L808" s="347"/>
      <c r="M808" s="347"/>
      <c r="N808" s="380"/>
      <c r="O808" s="347"/>
      <c r="P808" s="347"/>
      <c r="Q808" s="380"/>
      <c r="R808" s="338"/>
      <c r="S808" s="380"/>
      <c r="T808" s="380"/>
      <c r="U808" s="380"/>
      <c r="V808" s="230"/>
      <c r="W808" s="380"/>
      <c r="X808" s="332"/>
      <c r="Y808" s="374"/>
      <c r="Z808" s="347"/>
      <c r="AA808" s="386"/>
      <c r="AB808" s="380"/>
      <c r="AC808" s="386"/>
      <c r="AD808" s="389"/>
      <c r="AE808" s="231"/>
      <c r="AF808" s="232"/>
      <c r="AG808" s="230"/>
      <c r="AH808" s="368"/>
      <c r="AI808" s="230"/>
      <c r="AJ808" s="230"/>
      <c r="AK808" s="233"/>
      <c r="AL808" s="230"/>
      <c r="AM808" s="230"/>
      <c r="AN808" s="230"/>
      <c r="AO808" s="368"/>
      <c r="AP808" s="233"/>
      <c r="AQ808" s="233"/>
      <c r="AR808" s="233"/>
      <c r="AS808" s="234"/>
      <c r="AT808" s="235">
        <f>+SUM(AT805:AT807)</f>
        <v>0</v>
      </c>
      <c r="AU808" s="234"/>
      <c r="AV808" s="235">
        <f>+SUM(AV805:AV807)</f>
        <v>0</v>
      </c>
      <c r="AW808" s="235"/>
      <c r="AX808" s="235">
        <f>+SUM(AX805:AX807)</f>
        <v>0</v>
      </c>
      <c r="AY808" s="234"/>
      <c r="AZ808" s="235">
        <f>+SUM(AZ805:AZ807)</f>
        <v>0</v>
      </c>
      <c r="BA808" s="235"/>
      <c r="BB808" s="235">
        <f>SUM(BB805:BB807)</f>
        <v>0</v>
      </c>
      <c r="BC808" s="236"/>
      <c r="BD808" s="235">
        <f>+SUM(BD805:BD807)</f>
        <v>0</v>
      </c>
      <c r="BE808" s="236"/>
      <c r="BF808" s="235">
        <f>+SUM(BF805:BF807)</f>
        <v>0</v>
      </c>
      <c r="BG808" s="371"/>
      <c r="BH808" s="365">
        <f>IFERROR(VLOOKUP(BG808,'COSTOS CTO 495-2025'!$B$6:$C$180,2,FALSE),0)</f>
        <v>0</v>
      </c>
      <c r="BI808" s="365"/>
      <c r="BJ808" s="365"/>
      <c r="BK808" s="329"/>
      <c r="BL808" s="332"/>
      <c r="BM808" s="335"/>
    </row>
    <row r="809" spans="1:65" x14ac:dyDescent="0.3">
      <c r="A809" s="372"/>
      <c r="B809" s="375"/>
      <c r="C809" s="378"/>
      <c r="D809" s="378"/>
      <c r="E809" s="333"/>
      <c r="F809" s="372"/>
      <c r="G809" s="381"/>
      <c r="H809" s="384"/>
      <c r="I809" s="384"/>
      <c r="J809" s="378"/>
      <c r="K809" s="345"/>
      <c r="L809" s="345"/>
      <c r="M809" s="345"/>
      <c r="N809" s="378"/>
      <c r="O809" s="345"/>
      <c r="P809" s="345"/>
      <c r="Q809" s="378"/>
      <c r="R809" s="336"/>
      <c r="S809" s="378"/>
      <c r="T809" s="378"/>
      <c r="U809" s="378"/>
      <c r="V809" s="336"/>
      <c r="W809" s="378"/>
      <c r="X809" s="330"/>
      <c r="Y809" s="372"/>
      <c r="Z809" s="345"/>
      <c r="AA809" s="384"/>
      <c r="AB809" s="378"/>
      <c r="AC809" s="384"/>
      <c r="AD809" s="387"/>
      <c r="AE809" s="339"/>
      <c r="AF809" s="342">
        <f>IF(AE809=0,0,IF(AG809=0,(EOMONTH(AE809,0)+1-(AE809)),(1+AG809-AE809)))</f>
        <v>0</v>
      </c>
      <c r="AG809" s="339"/>
      <c r="AH809" s="366">
        <f>+AF809+AF813+AF817</f>
        <v>0</v>
      </c>
      <c r="AI809" s="345"/>
      <c r="AJ809" s="348">
        <f>IFERROR(VLOOKUP(AI809,'COSTOS CTO 495-2025'!$B$6:$C$180,2,FALSE),0)</f>
        <v>0</v>
      </c>
      <c r="AK809" s="351">
        <f>+AH809*AJ809</f>
        <v>0</v>
      </c>
      <c r="AL809" s="339"/>
      <c r="AM809" s="342">
        <f>IF(AL809=0,0,IF(AN809=0,(EOMONTH(AL809,0)+1-(AL809)),(1+AN809-AL809)))</f>
        <v>0</v>
      </c>
      <c r="AN809" s="339"/>
      <c r="AO809" s="366">
        <f>+AM809+AM813+AM817</f>
        <v>0</v>
      </c>
      <c r="AP809" s="345"/>
      <c r="AQ809" s="357">
        <f>IFERROR(VLOOKUP(AP809,'COSTOS CTO 495-2025'!$B$6:$C$180,2,FALSE),0)</f>
        <v>0</v>
      </c>
      <c r="AR809" s="360">
        <f>+AQ809*AM809</f>
        <v>0</v>
      </c>
      <c r="AS809" s="224"/>
      <c r="AT809" s="225">
        <f>IFERROR(VLOOKUP(AS809,'COSTOS CTO 495-2025'!$B$6:$C$180,2,FALSE),0)</f>
        <v>0</v>
      </c>
      <c r="AU809" s="226"/>
      <c r="AV809" s="225">
        <f>IFERROR(VLOOKUP(AU809,'COSTOS CTO 495-2025'!$B$6:$C$239,2,FALSE),0)</f>
        <v>0</v>
      </c>
      <c r="AW809" s="227"/>
      <c r="AX809" s="225">
        <f>IFERROR(VLOOKUP(AW809,'COSTOS CTO 495-2025'!$B$6:$C$180,2,FALSE),0)</f>
        <v>0</v>
      </c>
      <c r="AY809" s="227"/>
      <c r="AZ809" s="225">
        <f>IFERROR(VLOOKUP(AY809,'COSTOS CTO 495-2025'!$B$6:$C$239,2,FALSE),0)</f>
        <v>0</v>
      </c>
      <c r="BA809" s="228"/>
      <c r="BB809" s="225">
        <f>IFERROR(VLOOKUP(BA809,'COSTOS CTO 495-2025'!$B$6:$C$289,2,FALSE),0)</f>
        <v>0</v>
      </c>
      <c r="BC809" s="229"/>
      <c r="BD809" s="225">
        <f>IFERROR(VLOOKUP(BC809,'COSTOS CTO 495-2025'!$B$6:$C$209,2,FALSE),0)</f>
        <v>0</v>
      </c>
      <c r="BE809" s="229"/>
      <c r="BF809" s="225">
        <f>IFERROR(VLOOKUP(BE809,'COSTOS CTO 495-2025'!$B$6:$C$180,2,FALSE),0)</f>
        <v>0</v>
      </c>
      <c r="BG809" s="369"/>
      <c r="BH809" s="363">
        <f>IFERROR(VLOOKUP(BG809,'COSTOS CTO 495-2025'!$B$6:$C$180,2,FALSE),0)</f>
        <v>0</v>
      </c>
      <c r="BI809" s="363">
        <f>+SUM(AZ812+AX812+BD812+AT812+AV812+BH812+AR809+AK809+BF812+BB812)</f>
        <v>0</v>
      </c>
      <c r="BJ809" s="363">
        <f>BI809+BI813+BI817</f>
        <v>0</v>
      </c>
      <c r="BK809" s="327"/>
      <c r="BL809" s="330"/>
      <c r="BM809" s="333"/>
    </row>
    <row r="810" spans="1:65" x14ac:dyDescent="0.3">
      <c r="A810" s="373"/>
      <c r="B810" s="376"/>
      <c r="C810" s="379"/>
      <c r="D810" s="379"/>
      <c r="E810" s="334"/>
      <c r="F810" s="373"/>
      <c r="G810" s="382"/>
      <c r="H810" s="385"/>
      <c r="I810" s="385"/>
      <c r="J810" s="379"/>
      <c r="K810" s="346"/>
      <c r="L810" s="346"/>
      <c r="M810" s="346"/>
      <c r="N810" s="379"/>
      <c r="O810" s="346"/>
      <c r="P810" s="346"/>
      <c r="Q810" s="379"/>
      <c r="R810" s="337"/>
      <c r="S810" s="379"/>
      <c r="T810" s="379"/>
      <c r="U810" s="379"/>
      <c r="V810" s="337"/>
      <c r="W810" s="379"/>
      <c r="X810" s="331"/>
      <c r="Y810" s="373"/>
      <c r="Z810" s="346"/>
      <c r="AA810" s="385"/>
      <c r="AB810" s="379"/>
      <c r="AC810" s="385"/>
      <c r="AD810" s="388"/>
      <c r="AE810" s="340"/>
      <c r="AF810" s="343"/>
      <c r="AG810" s="340"/>
      <c r="AH810" s="367"/>
      <c r="AI810" s="346"/>
      <c r="AJ810" s="349"/>
      <c r="AK810" s="352"/>
      <c r="AL810" s="340"/>
      <c r="AM810" s="343"/>
      <c r="AN810" s="340"/>
      <c r="AO810" s="367"/>
      <c r="AP810" s="346"/>
      <c r="AQ810" s="358"/>
      <c r="AR810" s="361"/>
      <c r="AS810" s="224"/>
      <c r="AT810" s="225">
        <f>IFERROR(VLOOKUP(AS810,'COSTOS CTO 495-2025'!$B$6:$C$180,2,FALSE),0)</f>
        <v>0</v>
      </c>
      <c r="AU810" s="226"/>
      <c r="AV810" s="225">
        <f>IFERROR(VLOOKUP(AU810,'COSTOS CTO 495-2025'!$B$6:$C$239,2,FALSE),0)</f>
        <v>0</v>
      </c>
      <c r="AW810" s="227"/>
      <c r="AX810" s="225">
        <f>IFERROR(VLOOKUP(AW810,'COSTOS CTO 495-2025'!$B$6:$C$180,2,FALSE),0)</f>
        <v>0</v>
      </c>
      <c r="AY810" s="227"/>
      <c r="AZ810" s="225">
        <f>IFERROR(VLOOKUP(AY810,'COSTOS CTO 495-2025'!$B$6:$C$239,2,FALSE),0)</f>
        <v>0</v>
      </c>
      <c r="BA810" s="228"/>
      <c r="BB810" s="225">
        <f>IFERROR(VLOOKUP(BA810,'COSTOS CTO 495-2025'!$B$6:$C$289,2,FALSE),0)</f>
        <v>0</v>
      </c>
      <c r="BC810" s="229"/>
      <c r="BD810" s="225">
        <f>IFERROR(VLOOKUP(BC810,'COSTOS CTO 495-2025'!$B$6:$C$209,2,FALSE),0)</f>
        <v>0</v>
      </c>
      <c r="BE810" s="229"/>
      <c r="BF810" s="225">
        <f>IFERROR(VLOOKUP(BE810,'COSTOS CTO 495-2025'!$B$6:$C$180,2,FALSE),0)</f>
        <v>0</v>
      </c>
      <c r="BG810" s="370"/>
      <c r="BH810" s="364">
        <f>IFERROR(VLOOKUP(BG810,'COSTOS CTO 495-2025'!$B$6:$C$180,2,FALSE),0)</f>
        <v>0</v>
      </c>
      <c r="BI810" s="364"/>
      <c r="BJ810" s="364"/>
      <c r="BK810" s="328"/>
      <c r="BL810" s="331"/>
      <c r="BM810" s="334"/>
    </row>
    <row r="811" spans="1:65" x14ac:dyDescent="0.3">
      <c r="A811" s="373"/>
      <c r="B811" s="376"/>
      <c r="C811" s="379"/>
      <c r="D811" s="379"/>
      <c r="E811" s="334"/>
      <c r="F811" s="373"/>
      <c r="G811" s="382"/>
      <c r="H811" s="385"/>
      <c r="I811" s="385"/>
      <c r="J811" s="379"/>
      <c r="K811" s="346"/>
      <c r="L811" s="346"/>
      <c r="M811" s="346"/>
      <c r="N811" s="379"/>
      <c r="O811" s="346"/>
      <c r="P811" s="346"/>
      <c r="Q811" s="379"/>
      <c r="R811" s="337"/>
      <c r="S811" s="379"/>
      <c r="T811" s="379"/>
      <c r="U811" s="379"/>
      <c r="V811" s="338"/>
      <c r="W811" s="379"/>
      <c r="X811" s="331"/>
      <c r="Y811" s="373"/>
      <c r="Z811" s="346"/>
      <c r="AA811" s="385"/>
      <c r="AB811" s="379"/>
      <c r="AC811" s="385"/>
      <c r="AD811" s="388"/>
      <c r="AE811" s="341"/>
      <c r="AF811" s="344"/>
      <c r="AG811" s="341"/>
      <c r="AH811" s="367"/>
      <c r="AI811" s="347"/>
      <c r="AJ811" s="350"/>
      <c r="AK811" s="353"/>
      <c r="AL811" s="341"/>
      <c r="AM811" s="344"/>
      <c r="AN811" s="341"/>
      <c r="AO811" s="367"/>
      <c r="AP811" s="347"/>
      <c r="AQ811" s="359"/>
      <c r="AR811" s="362"/>
      <c r="AS811" s="224"/>
      <c r="AT811" s="225">
        <f>IFERROR(VLOOKUP(AS811,'COSTOS CTO 495-2025'!$B$6:$C$180,2,FALSE),0)</f>
        <v>0</v>
      </c>
      <c r="AU811" s="226"/>
      <c r="AV811" s="225">
        <f>IFERROR(VLOOKUP(AU811,'COSTOS CTO 495-2025'!$B$6:$C$239,2,FALSE),0)</f>
        <v>0</v>
      </c>
      <c r="AW811" s="227"/>
      <c r="AX811" s="225">
        <f>IFERROR(VLOOKUP(AW811,'COSTOS CTO 495-2025'!$B$6:$C$180,2,FALSE),0)</f>
        <v>0</v>
      </c>
      <c r="AY811" s="227"/>
      <c r="AZ811" s="225">
        <f>IFERROR(VLOOKUP(AY811,'COSTOS CTO 495-2025'!$B$6:$C$239,2,FALSE),0)</f>
        <v>0</v>
      </c>
      <c r="BA811" s="228"/>
      <c r="BB811" s="225">
        <f>IFERROR(VLOOKUP(BA811,'COSTOS CTO 495-2025'!$B$6:$C$289,2,FALSE),0)</f>
        <v>0</v>
      </c>
      <c r="BC811" s="229"/>
      <c r="BD811" s="225">
        <f>IFERROR(VLOOKUP(BC811,'COSTOS CTO 495-2025'!$B$6:$C$209,2,FALSE),0)</f>
        <v>0</v>
      </c>
      <c r="BE811" s="229"/>
      <c r="BF811" s="225">
        <f>IFERROR(VLOOKUP(BE811,'COSTOS CTO 495-2025'!$B$6:$C$180,2,FALSE),0)</f>
        <v>0</v>
      </c>
      <c r="BG811" s="370"/>
      <c r="BH811" s="364">
        <f>IFERROR(VLOOKUP(BG811,'COSTOS CTO 495-2025'!$B$6:$C$180,2,FALSE),0)</f>
        <v>0</v>
      </c>
      <c r="BI811" s="364"/>
      <c r="BJ811" s="364"/>
      <c r="BK811" s="328"/>
      <c r="BL811" s="331"/>
      <c r="BM811" s="334"/>
    </row>
    <row r="812" spans="1:65" x14ac:dyDescent="0.3">
      <c r="A812" s="373"/>
      <c r="B812" s="376"/>
      <c r="C812" s="379"/>
      <c r="D812" s="379"/>
      <c r="E812" s="334"/>
      <c r="F812" s="373"/>
      <c r="G812" s="382"/>
      <c r="H812" s="385"/>
      <c r="I812" s="385"/>
      <c r="J812" s="379"/>
      <c r="K812" s="346"/>
      <c r="L812" s="346"/>
      <c r="M812" s="346"/>
      <c r="N812" s="379"/>
      <c r="O812" s="346"/>
      <c r="P812" s="346"/>
      <c r="Q812" s="379"/>
      <c r="R812" s="337"/>
      <c r="S812" s="379"/>
      <c r="T812" s="379"/>
      <c r="U812" s="379"/>
      <c r="V812" s="230"/>
      <c r="W812" s="379"/>
      <c r="X812" s="331"/>
      <c r="Y812" s="373"/>
      <c r="Z812" s="346"/>
      <c r="AA812" s="385"/>
      <c r="AB812" s="379"/>
      <c r="AC812" s="385"/>
      <c r="AD812" s="388"/>
      <c r="AE812" s="231"/>
      <c r="AF812" s="232"/>
      <c r="AG812" s="230"/>
      <c r="AH812" s="367"/>
      <c r="AI812" s="230"/>
      <c r="AJ812" s="230"/>
      <c r="AK812" s="233"/>
      <c r="AL812" s="230"/>
      <c r="AM812" s="230"/>
      <c r="AN812" s="230"/>
      <c r="AO812" s="367"/>
      <c r="AP812" s="230"/>
      <c r="AQ812" s="230"/>
      <c r="AR812" s="230"/>
      <c r="AS812" s="234"/>
      <c r="AT812" s="235">
        <f>+SUM(AT809:AT811)</f>
        <v>0</v>
      </c>
      <c r="AU812" s="234"/>
      <c r="AV812" s="235">
        <f>+SUM(AV809:AV811)</f>
        <v>0</v>
      </c>
      <c r="AW812" s="235"/>
      <c r="AX812" s="235">
        <f>+SUM(AX809:AX811)</f>
        <v>0</v>
      </c>
      <c r="AY812" s="234"/>
      <c r="AZ812" s="235">
        <f>+SUM(AZ809:AZ811)</f>
        <v>0</v>
      </c>
      <c r="BA812" s="235"/>
      <c r="BB812" s="235">
        <f>BB809+BB810+BB811</f>
        <v>0</v>
      </c>
      <c r="BC812" s="236"/>
      <c r="BD812" s="235">
        <f>+BD809+BD810+BD811</f>
        <v>0</v>
      </c>
      <c r="BE812" s="236"/>
      <c r="BF812" s="235">
        <f>+SUM(BF809:BF811)</f>
        <v>0</v>
      </c>
      <c r="BG812" s="370"/>
      <c r="BH812" s="364">
        <f>IFERROR(VLOOKUP(BG812,'COSTOS CTO 495-2025'!$B$6:$C$180,2,FALSE),0)</f>
        <v>0</v>
      </c>
      <c r="BI812" s="365"/>
      <c r="BJ812" s="364"/>
      <c r="BK812" s="328"/>
      <c r="BL812" s="331"/>
      <c r="BM812" s="334"/>
    </row>
    <row r="813" spans="1:65" x14ac:dyDescent="0.3">
      <c r="A813" s="373"/>
      <c r="B813" s="376"/>
      <c r="C813" s="379"/>
      <c r="D813" s="379"/>
      <c r="E813" s="334"/>
      <c r="F813" s="373"/>
      <c r="G813" s="382"/>
      <c r="H813" s="385"/>
      <c r="I813" s="385"/>
      <c r="J813" s="379"/>
      <c r="K813" s="346"/>
      <c r="L813" s="346"/>
      <c r="M813" s="346"/>
      <c r="N813" s="379"/>
      <c r="O813" s="346"/>
      <c r="P813" s="346"/>
      <c r="Q813" s="379"/>
      <c r="R813" s="337"/>
      <c r="S813" s="379"/>
      <c r="T813" s="379"/>
      <c r="U813" s="379"/>
      <c r="V813" s="336"/>
      <c r="W813" s="379"/>
      <c r="X813" s="331"/>
      <c r="Y813" s="373"/>
      <c r="Z813" s="346"/>
      <c r="AA813" s="385"/>
      <c r="AB813" s="379"/>
      <c r="AC813" s="385"/>
      <c r="AD813" s="388"/>
      <c r="AE813" s="339"/>
      <c r="AF813" s="342">
        <f>IF(AE813=0,0,IF(AG813=0,(EOMONTH(AE813,0)+1-(AE813)),(1+AG813-AE813)))</f>
        <v>0</v>
      </c>
      <c r="AG813" s="327"/>
      <c r="AH813" s="367"/>
      <c r="AI813" s="345"/>
      <c r="AJ813" s="348">
        <f>IFERROR(VLOOKUP(AI813,'COSTOS CTO 495-2025'!$B$6:$C$180,2,FALSE),0)</f>
        <v>0</v>
      </c>
      <c r="AK813" s="351">
        <f>+AF813*AJ813</f>
        <v>0</v>
      </c>
      <c r="AL813" s="354"/>
      <c r="AM813" s="342">
        <f>IF(AL813=0,0,IF(AN813=0,(EOMONTH(AL813,0)+1-(AL813)),(1+AN813-AL813)))</f>
        <v>0</v>
      </c>
      <c r="AN813" s="354"/>
      <c r="AO813" s="367"/>
      <c r="AP813" s="345"/>
      <c r="AQ813" s="357">
        <f>IFERROR(VLOOKUP(AP813,'COSTOS CTO 495-2025'!$B$6:$C$180,2,FALSE),0)</f>
        <v>0</v>
      </c>
      <c r="AR813" s="360">
        <f>+AQ813*AM813</f>
        <v>0</v>
      </c>
      <c r="AS813" s="224"/>
      <c r="AT813" s="225">
        <f>IFERROR(VLOOKUP(AS813,'COSTOS CTO 495-2025'!$B$6:$C$180,2,FALSE),0)</f>
        <v>0</v>
      </c>
      <c r="AU813" s="226"/>
      <c r="AV813" s="225">
        <f>IFERROR(VLOOKUP(AU813,'COSTOS CTO 495-2025'!$B$6:$C$239,2,FALSE),0)</f>
        <v>0</v>
      </c>
      <c r="AW813" s="227"/>
      <c r="AX813" s="225">
        <f>IFERROR(VLOOKUP(AW813,'COSTOS CTO 495-2025'!$B$6:$C$180,2,FALSE),0)</f>
        <v>0</v>
      </c>
      <c r="AY813" s="227"/>
      <c r="AZ813" s="225">
        <f>IFERROR(VLOOKUP(AY813,'COSTOS CTO 495-2025'!$B$6:$C$239,2,FALSE),0)</f>
        <v>0</v>
      </c>
      <c r="BA813" s="228"/>
      <c r="BB813" s="225">
        <f>IFERROR(VLOOKUP(BA813,'COSTOS CTO 495-2025'!$B$6:$C$289,2,FALSE),0)</f>
        <v>0</v>
      </c>
      <c r="BC813" s="229"/>
      <c r="BD813" s="225">
        <f>IFERROR(VLOOKUP(BC813,'COSTOS CTO 495-2025'!$B$6:$C$209,2,FALSE),0)</f>
        <v>0</v>
      </c>
      <c r="BE813" s="229"/>
      <c r="BF813" s="225">
        <f>IFERROR(VLOOKUP(BE813,'COSTOS CTO 495-2025'!$B$6:$C$180,2,FALSE),0)</f>
        <v>0</v>
      </c>
      <c r="BG813" s="370"/>
      <c r="BH813" s="364">
        <f>IFERROR(VLOOKUP(BG813,'COSTOS CTO 495-2025'!$B$6:$C$180,2,FALSE),0)</f>
        <v>0</v>
      </c>
      <c r="BI813" s="363">
        <f>+SUM(AZ816+AX816+BD816+AT816+AV816+BH816+AR813+AK813+BF816+BB816)</f>
        <v>0</v>
      </c>
      <c r="BJ813" s="364"/>
      <c r="BK813" s="328"/>
      <c r="BL813" s="331"/>
      <c r="BM813" s="334"/>
    </row>
    <row r="814" spans="1:65" x14ac:dyDescent="0.3">
      <c r="A814" s="373"/>
      <c r="B814" s="376"/>
      <c r="C814" s="379"/>
      <c r="D814" s="379"/>
      <c r="E814" s="334"/>
      <c r="F814" s="373"/>
      <c r="G814" s="382"/>
      <c r="H814" s="385"/>
      <c r="I814" s="385"/>
      <c r="J814" s="379"/>
      <c r="K814" s="346"/>
      <c r="L814" s="346"/>
      <c r="M814" s="346"/>
      <c r="N814" s="379"/>
      <c r="O814" s="346"/>
      <c r="P814" s="346"/>
      <c r="Q814" s="379"/>
      <c r="R814" s="337"/>
      <c r="S814" s="379"/>
      <c r="T814" s="379"/>
      <c r="U814" s="379"/>
      <c r="V814" s="337"/>
      <c r="W814" s="379"/>
      <c r="X814" s="331"/>
      <c r="Y814" s="373"/>
      <c r="Z814" s="346"/>
      <c r="AA814" s="385"/>
      <c r="AB814" s="379"/>
      <c r="AC814" s="385"/>
      <c r="AD814" s="388"/>
      <c r="AE814" s="340"/>
      <c r="AF814" s="343"/>
      <c r="AG814" s="328"/>
      <c r="AH814" s="367"/>
      <c r="AI814" s="346"/>
      <c r="AJ814" s="349"/>
      <c r="AK814" s="352"/>
      <c r="AL814" s="355"/>
      <c r="AM814" s="343"/>
      <c r="AN814" s="355"/>
      <c r="AO814" s="367"/>
      <c r="AP814" s="346"/>
      <c r="AQ814" s="358"/>
      <c r="AR814" s="361"/>
      <c r="AS814" s="224"/>
      <c r="AT814" s="225">
        <f>IFERROR(VLOOKUP(AS814,'COSTOS CTO 495-2025'!$B$6:$C$180,2,FALSE),0)</f>
        <v>0</v>
      </c>
      <c r="AU814" s="226"/>
      <c r="AV814" s="225">
        <f>IFERROR(VLOOKUP(AU814,'COSTOS CTO 495-2025'!$B$6:$C$239,2,FALSE),0)</f>
        <v>0</v>
      </c>
      <c r="AW814" s="227"/>
      <c r="AX814" s="225">
        <f>IFERROR(VLOOKUP(AW814,'COSTOS CTO 495-2025'!$B$6:$C$180,2,FALSE),0)</f>
        <v>0</v>
      </c>
      <c r="AY814" s="227"/>
      <c r="AZ814" s="225">
        <f>IFERROR(VLOOKUP(AY814,'COSTOS CTO 495-2025'!$B$6:$C$239,2,FALSE),0)</f>
        <v>0</v>
      </c>
      <c r="BA814" s="228"/>
      <c r="BB814" s="225">
        <f>IFERROR(VLOOKUP(BA814,'COSTOS CTO 495-2025'!$B$6:$C$289,2,FALSE),0)</f>
        <v>0</v>
      </c>
      <c r="BC814" s="229"/>
      <c r="BD814" s="225">
        <f>IFERROR(VLOOKUP(BC814,'COSTOS CTO 495-2025'!$B$6:$C$209,2,FALSE),0)</f>
        <v>0</v>
      </c>
      <c r="BE814" s="229"/>
      <c r="BF814" s="225">
        <f>IFERROR(VLOOKUP(BE814,'COSTOS CTO 495-2025'!$B$6:$C$180,2,FALSE),0)</f>
        <v>0</v>
      </c>
      <c r="BG814" s="370"/>
      <c r="BH814" s="364">
        <f>IFERROR(VLOOKUP(BG814,'COSTOS CTO 495-2025'!$B$6:$C$180,2,FALSE),0)</f>
        <v>0</v>
      </c>
      <c r="BI814" s="364"/>
      <c r="BJ814" s="364"/>
      <c r="BK814" s="328"/>
      <c r="BL814" s="331"/>
      <c r="BM814" s="334"/>
    </row>
    <row r="815" spans="1:65" x14ac:dyDescent="0.3">
      <c r="A815" s="373"/>
      <c r="B815" s="376"/>
      <c r="C815" s="379"/>
      <c r="D815" s="379"/>
      <c r="E815" s="334"/>
      <c r="F815" s="373"/>
      <c r="G815" s="382"/>
      <c r="H815" s="385"/>
      <c r="I815" s="385"/>
      <c r="J815" s="379"/>
      <c r="K815" s="346"/>
      <c r="L815" s="346"/>
      <c r="M815" s="346"/>
      <c r="N815" s="379"/>
      <c r="O815" s="346"/>
      <c r="P815" s="346"/>
      <c r="Q815" s="379"/>
      <c r="R815" s="337"/>
      <c r="S815" s="379"/>
      <c r="T815" s="379"/>
      <c r="U815" s="379"/>
      <c r="V815" s="338"/>
      <c r="W815" s="379"/>
      <c r="X815" s="331"/>
      <c r="Y815" s="373"/>
      <c r="Z815" s="346"/>
      <c r="AA815" s="385"/>
      <c r="AB815" s="379"/>
      <c r="AC815" s="385"/>
      <c r="AD815" s="388"/>
      <c r="AE815" s="341"/>
      <c r="AF815" s="344"/>
      <c r="AG815" s="329"/>
      <c r="AH815" s="367"/>
      <c r="AI815" s="347"/>
      <c r="AJ815" s="350"/>
      <c r="AK815" s="353"/>
      <c r="AL815" s="356"/>
      <c r="AM815" s="344"/>
      <c r="AN815" s="356"/>
      <c r="AO815" s="367"/>
      <c r="AP815" s="347"/>
      <c r="AQ815" s="359"/>
      <c r="AR815" s="362"/>
      <c r="AS815" s="224"/>
      <c r="AT815" s="225">
        <f>IFERROR(VLOOKUP(AS815,'COSTOS CTO 495-2025'!$B$6:$C$180,2,FALSE),0)</f>
        <v>0</v>
      </c>
      <c r="AU815" s="226"/>
      <c r="AV815" s="225">
        <f>IFERROR(VLOOKUP(AU815,'COSTOS CTO 495-2025'!$B$6:$C$239,2,FALSE),0)</f>
        <v>0</v>
      </c>
      <c r="AW815" s="227"/>
      <c r="AX815" s="225">
        <f>IFERROR(VLOOKUP(AW815,'COSTOS CTO 495-2025'!$B$6:$C$180,2,FALSE),0)</f>
        <v>0</v>
      </c>
      <c r="AY815" s="227"/>
      <c r="AZ815" s="225">
        <f>IFERROR(VLOOKUP(AY815,'COSTOS CTO 495-2025'!$B$6:$C$239,2,FALSE),0)</f>
        <v>0</v>
      </c>
      <c r="BA815" s="228"/>
      <c r="BB815" s="225">
        <f>IFERROR(VLOOKUP(BA815,'COSTOS CTO 495-2025'!$B$6:$C$289,2,FALSE),0)</f>
        <v>0</v>
      </c>
      <c r="BC815" s="229"/>
      <c r="BD815" s="225">
        <f>IFERROR(VLOOKUP(BC815,'COSTOS CTO 495-2025'!$B$6:$C$209,2,FALSE),0)</f>
        <v>0</v>
      </c>
      <c r="BE815" s="229"/>
      <c r="BF815" s="225">
        <f>IFERROR(VLOOKUP(BE815,'COSTOS CTO 495-2025'!$B$6:$C$180,2,FALSE),0)</f>
        <v>0</v>
      </c>
      <c r="BG815" s="370"/>
      <c r="BH815" s="364">
        <f>IFERROR(VLOOKUP(BG815,'COSTOS CTO 495-2025'!$B$6:$C$180,2,FALSE),0)</f>
        <v>0</v>
      </c>
      <c r="BI815" s="364"/>
      <c r="BJ815" s="364"/>
      <c r="BK815" s="328"/>
      <c r="BL815" s="331"/>
      <c r="BM815" s="334"/>
    </row>
    <row r="816" spans="1:65" x14ac:dyDescent="0.3">
      <c r="A816" s="373"/>
      <c r="B816" s="376"/>
      <c r="C816" s="379"/>
      <c r="D816" s="379"/>
      <c r="E816" s="334"/>
      <c r="F816" s="373"/>
      <c r="G816" s="382"/>
      <c r="H816" s="385"/>
      <c r="I816" s="385"/>
      <c r="J816" s="379"/>
      <c r="K816" s="346"/>
      <c r="L816" s="346"/>
      <c r="M816" s="346"/>
      <c r="N816" s="379"/>
      <c r="O816" s="346"/>
      <c r="P816" s="346"/>
      <c r="Q816" s="379"/>
      <c r="R816" s="337"/>
      <c r="S816" s="379"/>
      <c r="T816" s="379"/>
      <c r="U816" s="379"/>
      <c r="V816" s="230"/>
      <c r="W816" s="379"/>
      <c r="X816" s="331"/>
      <c r="Y816" s="373"/>
      <c r="Z816" s="346"/>
      <c r="AA816" s="385"/>
      <c r="AB816" s="379"/>
      <c r="AC816" s="385"/>
      <c r="AD816" s="388"/>
      <c r="AE816" s="231"/>
      <c r="AF816" s="232"/>
      <c r="AG816" s="230"/>
      <c r="AH816" s="367"/>
      <c r="AI816" s="230"/>
      <c r="AJ816" s="230"/>
      <c r="AK816" s="233"/>
      <c r="AL816" s="230"/>
      <c r="AM816" s="230"/>
      <c r="AN816" s="230"/>
      <c r="AO816" s="367"/>
      <c r="AP816" s="233"/>
      <c r="AQ816" s="233"/>
      <c r="AR816" s="233"/>
      <c r="AS816" s="234"/>
      <c r="AT816" s="235">
        <f>+SUM(AT813:AT815)</f>
        <v>0</v>
      </c>
      <c r="AU816" s="234"/>
      <c r="AV816" s="235">
        <f>+SUM(AV813:AV815)</f>
        <v>0</v>
      </c>
      <c r="AW816" s="235"/>
      <c r="AX816" s="235">
        <f>+SUM(AX813:AX815)</f>
        <v>0</v>
      </c>
      <c r="AY816" s="234"/>
      <c r="AZ816" s="235">
        <f>+SUM(AZ813:AZ815)</f>
        <v>0</v>
      </c>
      <c r="BA816" s="235"/>
      <c r="BB816" s="235">
        <f>SUM(BB813:BB815)</f>
        <v>0</v>
      </c>
      <c r="BC816" s="236"/>
      <c r="BD816" s="235">
        <f>+SUM(BD813:BD815)</f>
        <v>0</v>
      </c>
      <c r="BE816" s="236"/>
      <c r="BF816" s="235">
        <f>+SUM(BF813:BF815)</f>
        <v>0</v>
      </c>
      <c r="BG816" s="370"/>
      <c r="BH816" s="364">
        <f>IFERROR(VLOOKUP(BG816,'COSTOS CTO 495-2025'!$B$6:$C$180,2,FALSE),0)</f>
        <v>0</v>
      </c>
      <c r="BI816" s="365"/>
      <c r="BJ816" s="364"/>
      <c r="BK816" s="328"/>
      <c r="BL816" s="331"/>
      <c r="BM816" s="334"/>
    </row>
    <row r="817" spans="1:65" x14ac:dyDescent="0.3">
      <c r="A817" s="373"/>
      <c r="B817" s="376"/>
      <c r="C817" s="379"/>
      <c r="D817" s="379"/>
      <c r="E817" s="334"/>
      <c r="F817" s="373"/>
      <c r="G817" s="382"/>
      <c r="H817" s="385"/>
      <c r="I817" s="385"/>
      <c r="J817" s="379"/>
      <c r="K817" s="346"/>
      <c r="L817" s="346"/>
      <c r="M817" s="346"/>
      <c r="N817" s="379"/>
      <c r="O817" s="346"/>
      <c r="P817" s="346"/>
      <c r="Q817" s="379"/>
      <c r="R817" s="337"/>
      <c r="S817" s="379"/>
      <c r="T817" s="379"/>
      <c r="U817" s="379"/>
      <c r="V817" s="336"/>
      <c r="W817" s="379"/>
      <c r="X817" s="331"/>
      <c r="Y817" s="373"/>
      <c r="Z817" s="346"/>
      <c r="AA817" s="385"/>
      <c r="AB817" s="379"/>
      <c r="AC817" s="385"/>
      <c r="AD817" s="388"/>
      <c r="AE817" s="339"/>
      <c r="AF817" s="342">
        <f>IF(AE817=0,0,IF(AG817=0,(EOMONTH(AE817,0)+1-(AE817)),(1+AG817-AE817)))</f>
        <v>0</v>
      </c>
      <c r="AG817" s="327"/>
      <c r="AH817" s="367"/>
      <c r="AI817" s="345"/>
      <c r="AJ817" s="348">
        <f>IFERROR(VLOOKUP(AI817,'COSTOS CTO 495-2025'!$B$6:$C$180,2,FALSE),0)</f>
        <v>0</v>
      </c>
      <c r="AK817" s="351">
        <f>+AF817*AJ817</f>
        <v>0</v>
      </c>
      <c r="AL817" s="354"/>
      <c r="AM817" s="342">
        <f>IF(AL817=0,0,IF(AN817=0,(EOMONTH(AL817,0)+1-(AL817)),(1+AN817-AL817)))</f>
        <v>0</v>
      </c>
      <c r="AN817" s="354"/>
      <c r="AO817" s="367"/>
      <c r="AP817" s="345"/>
      <c r="AQ817" s="357">
        <f>IFERROR(VLOOKUP(AP817,'COSTOS CTO 495-2025'!$B$6:$C$180,2,FALSE),0)</f>
        <v>0</v>
      </c>
      <c r="AR817" s="360">
        <f>+AQ817*AM817</f>
        <v>0</v>
      </c>
      <c r="AS817" s="224"/>
      <c r="AT817" s="225">
        <f>IFERROR(VLOOKUP(AS817,'COSTOS CTO 495-2025'!$B$6:$C$180,2,FALSE),0)</f>
        <v>0</v>
      </c>
      <c r="AU817" s="226"/>
      <c r="AV817" s="225">
        <f>IFERROR(VLOOKUP(AU817,'COSTOS CTO 495-2025'!$B$6:$C$239,2,FALSE),0)</f>
        <v>0</v>
      </c>
      <c r="AW817" s="227"/>
      <c r="AX817" s="225">
        <f>IFERROR(VLOOKUP(AW817,'COSTOS CTO 495-2025'!$B$6:$C$180,2,FALSE),0)</f>
        <v>0</v>
      </c>
      <c r="AY817" s="227"/>
      <c r="AZ817" s="225">
        <f>IFERROR(VLOOKUP(AY817,'COSTOS CTO 495-2025'!$B$6:$C$239,2,FALSE),0)</f>
        <v>0</v>
      </c>
      <c r="BA817" s="228"/>
      <c r="BB817" s="225">
        <f>IFERROR(VLOOKUP(BA817,'COSTOS CTO 495-2025'!$B$6:$C$289,2,FALSE),0)</f>
        <v>0</v>
      </c>
      <c r="BC817" s="229"/>
      <c r="BD817" s="225">
        <f>IFERROR(VLOOKUP(BC817,'COSTOS CTO 495-2025'!$B$6:$C$209,2,FALSE),0)</f>
        <v>0</v>
      </c>
      <c r="BE817" s="229"/>
      <c r="BF817" s="225">
        <f>IFERROR(VLOOKUP(BE817,'COSTOS CTO 495-2025'!$B$6:$C$209,2,FALSE),0)</f>
        <v>0</v>
      </c>
      <c r="BG817" s="370"/>
      <c r="BH817" s="364">
        <f>IFERROR(VLOOKUP(BG817,'COSTOS CTO 495-2025'!$B$6:$C$180,2,FALSE),0)</f>
        <v>0</v>
      </c>
      <c r="BI817" s="363">
        <f>+SUM(AZ820+AX820+BD820+AT820+AV820+BH820+AR817+AK817+BF820+BB820)</f>
        <v>0</v>
      </c>
      <c r="BJ817" s="364"/>
      <c r="BK817" s="328"/>
      <c r="BL817" s="331"/>
      <c r="BM817" s="334"/>
    </row>
    <row r="818" spans="1:65" x14ac:dyDescent="0.3">
      <c r="A818" s="373"/>
      <c r="B818" s="376"/>
      <c r="C818" s="379"/>
      <c r="D818" s="379"/>
      <c r="E818" s="334"/>
      <c r="F818" s="373"/>
      <c r="G818" s="382"/>
      <c r="H818" s="385"/>
      <c r="I818" s="385"/>
      <c r="J818" s="379"/>
      <c r="K818" s="346"/>
      <c r="L818" s="346"/>
      <c r="M818" s="346"/>
      <c r="N818" s="379"/>
      <c r="O818" s="346"/>
      <c r="P818" s="346"/>
      <c r="Q818" s="379"/>
      <c r="R818" s="337"/>
      <c r="S818" s="379"/>
      <c r="T818" s="379"/>
      <c r="U818" s="379"/>
      <c r="V818" s="337"/>
      <c r="W818" s="379"/>
      <c r="X818" s="331"/>
      <c r="Y818" s="373"/>
      <c r="Z818" s="346"/>
      <c r="AA818" s="385"/>
      <c r="AB818" s="379"/>
      <c r="AC818" s="385"/>
      <c r="AD818" s="388"/>
      <c r="AE818" s="340"/>
      <c r="AF818" s="343"/>
      <c r="AG818" s="328"/>
      <c r="AH818" s="367"/>
      <c r="AI818" s="346"/>
      <c r="AJ818" s="349"/>
      <c r="AK818" s="352"/>
      <c r="AL818" s="355"/>
      <c r="AM818" s="343"/>
      <c r="AN818" s="355"/>
      <c r="AO818" s="367"/>
      <c r="AP818" s="346"/>
      <c r="AQ818" s="358"/>
      <c r="AR818" s="361"/>
      <c r="AS818" s="224"/>
      <c r="AT818" s="225">
        <f>IFERROR(VLOOKUP(AS818,'COSTOS CTO 495-2025'!$B$6:$C$180,2,FALSE),0)</f>
        <v>0</v>
      </c>
      <c r="AU818" s="226"/>
      <c r="AV818" s="225">
        <f>IFERROR(VLOOKUP(AU818,'COSTOS CTO 495-2025'!$B$6:$C$239,2,FALSE),0)</f>
        <v>0</v>
      </c>
      <c r="AW818" s="227"/>
      <c r="AX818" s="225">
        <f>IFERROR(VLOOKUP(AW818,'COSTOS CTO 495-2025'!$B$6:$C$180,2,FALSE),0)</f>
        <v>0</v>
      </c>
      <c r="AY818" s="227"/>
      <c r="AZ818" s="225">
        <f>IFERROR(VLOOKUP(AY818,'COSTOS CTO 495-2025'!$B$6:$C$239,2,FALSE),0)</f>
        <v>0</v>
      </c>
      <c r="BA818" s="228"/>
      <c r="BB818" s="225">
        <f>IFERROR(VLOOKUP(BA818,'COSTOS CTO 495-2025'!$B$6:$C$289,2,FALSE),0)</f>
        <v>0</v>
      </c>
      <c r="BC818" s="229"/>
      <c r="BD818" s="225">
        <f>IFERROR(VLOOKUP(BC818,'COSTOS CTO 495-2025'!$B$6:$C$209,2,FALSE),0)</f>
        <v>0</v>
      </c>
      <c r="BE818" s="229"/>
      <c r="BF818" s="225">
        <f>IFERROR(VLOOKUP(BE818,'COSTOS CTO 495-2025'!$B$6:$C$209,2,FALSE),0)</f>
        <v>0</v>
      </c>
      <c r="BG818" s="370"/>
      <c r="BH818" s="364">
        <f>IFERROR(VLOOKUP(BG818,'COSTOS CTO 495-2025'!$B$6:$C$180,2,FALSE),0)</f>
        <v>0</v>
      </c>
      <c r="BI818" s="364"/>
      <c r="BJ818" s="364"/>
      <c r="BK818" s="328"/>
      <c r="BL818" s="331"/>
      <c r="BM818" s="334"/>
    </row>
    <row r="819" spans="1:65" x14ac:dyDescent="0.3">
      <c r="A819" s="373"/>
      <c r="B819" s="376"/>
      <c r="C819" s="379"/>
      <c r="D819" s="379"/>
      <c r="E819" s="334"/>
      <c r="F819" s="373"/>
      <c r="G819" s="382"/>
      <c r="H819" s="385"/>
      <c r="I819" s="385"/>
      <c r="J819" s="379"/>
      <c r="K819" s="346"/>
      <c r="L819" s="346"/>
      <c r="M819" s="346"/>
      <c r="N819" s="379"/>
      <c r="O819" s="346"/>
      <c r="P819" s="346"/>
      <c r="Q819" s="379"/>
      <c r="R819" s="337"/>
      <c r="S819" s="379"/>
      <c r="T819" s="379"/>
      <c r="U819" s="379"/>
      <c r="V819" s="338"/>
      <c r="W819" s="379"/>
      <c r="X819" s="331"/>
      <c r="Y819" s="373"/>
      <c r="Z819" s="346"/>
      <c r="AA819" s="385"/>
      <c r="AB819" s="379"/>
      <c r="AC819" s="385"/>
      <c r="AD819" s="388"/>
      <c r="AE819" s="341"/>
      <c r="AF819" s="344"/>
      <c r="AG819" s="329"/>
      <c r="AH819" s="367"/>
      <c r="AI819" s="347"/>
      <c r="AJ819" s="350"/>
      <c r="AK819" s="353"/>
      <c r="AL819" s="356"/>
      <c r="AM819" s="344"/>
      <c r="AN819" s="356"/>
      <c r="AO819" s="367"/>
      <c r="AP819" s="347"/>
      <c r="AQ819" s="359"/>
      <c r="AR819" s="362"/>
      <c r="AS819" s="224"/>
      <c r="AT819" s="225">
        <f>IFERROR(VLOOKUP(AS819,'COSTOS CTO 495-2025'!$B$6:$C$180,2,FALSE),0)</f>
        <v>0</v>
      </c>
      <c r="AU819" s="226"/>
      <c r="AV819" s="225">
        <f>IFERROR(VLOOKUP(AU819,'COSTOS CTO 495-2025'!$B$6:$C$239,2,FALSE),0)</f>
        <v>0</v>
      </c>
      <c r="AW819" s="227"/>
      <c r="AX819" s="225">
        <f>IFERROR(VLOOKUP(AW819,'COSTOS CTO 495-2025'!$B$6:$C$180,2,FALSE),0)</f>
        <v>0</v>
      </c>
      <c r="AY819" s="227"/>
      <c r="AZ819" s="225">
        <f>IFERROR(VLOOKUP(AY819,'COSTOS CTO 495-2025'!$B$6:$C$239,2,FALSE),0)</f>
        <v>0</v>
      </c>
      <c r="BA819" s="228"/>
      <c r="BB819" s="225">
        <f>IFERROR(VLOOKUP(BA819,'COSTOS CTO 495-2025'!$B$6:$C$289,2,FALSE),0)</f>
        <v>0</v>
      </c>
      <c r="BC819" s="229"/>
      <c r="BD819" s="225">
        <f>IFERROR(VLOOKUP(BC819,'COSTOS CTO 495-2025'!$B$6:$C$209,2,FALSE),0)</f>
        <v>0</v>
      </c>
      <c r="BE819" s="229"/>
      <c r="BF819" s="225">
        <f>IFERROR(VLOOKUP(BE819,'COSTOS CTO 495-2025'!$B$6:$C$209,2,FALSE),0)</f>
        <v>0</v>
      </c>
      <c r="BG819" s="370"/>
      <c r="BH819" s="364">
        <f>IFERROR(VLOOKUP(BG819,'COSTOS CTO 495-2025'!$B$6:$C$180,2,FALSE),0)</f>
        <v>0</v>
      </c>
      <c r="BI819" s="364"/>
      <c r="BJ819" s="364"/>
      <c r="BK819" s="328"/>
      <c r="BL819" s="331"/>
      <c r="BM819" s="334"/>
    </row>
    <row r="820" spans="1:65" x14ac:dyDescent="0.3">
      <c r="A820" s="374"/>
      <c r="B820" s="377"/>
      <c r="C820" s="380"/>
      <c r="D820" s="380"/>
      <c r="E820" s="335"/>
      <c r="F820" s="374"/>
      <c r="G820" s="383"/>
      <c r="H820" s="386"/>
      <c r="I820" s="386"/>
      <c r="J820" s="380"/>
      <c r="K820" s="347"/>
      <c r="L820" s="347"/>
      <c r="M820" s="347"/>
      <c r="N820" s="380"/>
      <c r="O820" s="347"/>
      <c r="P820" s="347"/>
      <c r="Q820" s="380"/>
      <c r="R820" s="338"/>
      <c r="S820" s="380"/>
      <c r="T820" s="380"/>
      <c r="U820" s="380"/>
      <c r="V820" s="230"/>
      <c r="W820" s="380"/>
      <c r="X820" s="332"/>
      <c r="Y820" s="374"/>
      <c r="Z820" s="347"/>
      <c r="AA820" s="386"/>
      <c r="AB820" s="380"/>
      <c r="AC820" s="386"/>
      <c r="AD820" s="389"/>
      <c r="AE820" s="231"/>
      <c r="AF820" s="232"/>
      <c r="AG820" s="230"/>
      <c r="AH820" s="368"/>
      <c r="AI820" s="230"/>
      <c r="AJ820" s="230"/>
      <c r="AK820" s="233"/>
      <c r="AL820" s="230"/>
      <c r="AM820" s="230"/>
      <c r="AN820" s="230"/>
      <c r="AO820" s="368"/>
      <c r="AP820" s="233"/>
      <c r="AQ820" s="233"/>
      <c r="AR820" s="233"/>
      <c r="AS820" s="234"/>
      <c r="AT820" s="235">
        <f>+SUM(AT817:AT819)</f>
        <v>0</v>
      </c>
      <c r="AU820" s="234"/>
      <c r="AV820" s="235">
        <f>+SUM(AV817:AV819)</f>
        <v>0</v>
      </c>
      <c r="AW820" s="235"/>
      <c r="AX820" s="235">
        <f>+SUM(AX817:AX819)</f>
        <v>0</v>
      </c>
      <c r="AY820" s="234"/>
      <c r="AZ820" s="235">
        <f>+SUM(AZ817:AZ819)</f>
        <v>0</v>
      </c>
      <c r="BA820" s="235"/>
      <c r="BB820" s="235">
        <f>SUM(BB817:BB819)</f>
        <v>0</v>
      </c>
      <c r="BC820" s="236"/>
      <c r="BD820" s="235">
        <f>+SUM(BD817:BD819)</f>
        <v>0</v>
      </c>
      <c r="BE820" s="236"/>
      <c r="BF820" s="235">
        <f>+SUM(BF817:BF819)</f>
        <v>0</v>
      </c>
      <c r="BG820" s="371"/>
      <c r="BH820" s="365">
        <f>IFERROR(VLOOKUP(BG820,'COSTOS CTO 495-2025'!$B$6:$C$180,2,FALSE),0)</f>
        <v>0</v>
      </c>
      <c r="BI820" s="365"/>
      <c r="BJ820" s="365"/>
      <c r="BK820" s="329"/>
      <c r="BL820" s="332"/>
      <c r="BM820" s="335"/>
    </row>
    <row r="821" spans="1:65" x14ac:dyDescent="0.3">
      <c r="A821" s="372"/>
      <c r="B821" s="375"/>
      <c r="C821" s="378"/>
      <c r="D821" s="378"/>
      <c r="E821" s="333"/>
      <c r="F821" s="372"/>
      <c r="G821" s="381"/>
      <c r="H821" s="384"/>
      <c r="I821" s="384"/>
      <c r="J821" s="378"/>
      <c r="K821" s="345"/>
      <c r="L821" s="345"/>
      <c r="M821" s="345"/>
      <c r="N821" s="378"/>
      <c r="O821" s="345"/>
      <c r="P821" s="345"/>
      <c r="Q821" s="378"/>
      <c r="R821" s="336"/>
      <c r="S821" s="378"/>
      <c r="T821" s="378"/>
      <c r="U821" s="378"/>
      <c r="V821" s="336"/>
      <c r="W821" s="378"/>
      <c r="X821" s="330"/>
      <c r="Y821" s="372"/>
      <c r="Z821" s="345"/>
      <c r="AA821" s="384"/>
      <c r="AB821" s="378"/>
      <c r="AC821" s="384"/>
      <c r="AD821" s="387"/>
      <c r="AE821" s="339"/>
      <c r="AF821" s="342">
        <f>IF(AE821=0,0,IF(AG821=0,(EOMONTH(AE821,0)+1-(AE821)),(1+AG821-AE821)))</f>
        <v>0</v>
      </c>
      <c r="AG821" s="339"/>
      <c r="AH821" s="366">
        <f>+AF821+AF825+AF829</f>
        <v>0</v>
      </c>
      <c r="AI821" s="345"/>
      <c r="AJ821" s="348">
        <f>IFERROR(VLOOKUP(AI821,'COSTOS CTO 495-2025'!$B$6:$C$180,2,FALSE),0)</f>
        <v>0</v>
      </c>
      <c r="AK821" s="351">
        <f>+AH821*AJ821</f>
        <v>0</v>
      </c>
      <c r="AL821" s="339"/>
      <c r="AM821" s="342">
        <f>IF(AL821=0,0,IF(AN821=0,(EOMONTH(AL821,0)+1-(AL821)),(1+AN821-AL821)))</f>
        <v>0</v>
      </c>
      <c r="AN821" s="339"/>
      <c r="AO821" s="366">
        <f>+AM821+AM825+AM829</f>
        <v>0</v>
      </c>
      <c r="AP821" s="345"/>
      <c r="AQ821" s="357">
        <f>IFERROR(VLOOKUP(AP821,'COSTOS CTO 495-2025'!$B$6:$C$180,2,FALSE),0)</f>
        <v>0</v>
      </c>
      <c r="AR821" s="360">
        <f>+AQ821*AM821</f>
        <v>0</v>
      </c>
      <c r="AS821" s="224"/>
      <c r="AT821" s="225">
        <f>IFERROR(VLOOKUP(AS821,'COSTOS CTO 495-2025'!$B$6:$C$180,2,FALSE),0)</f>
        <v>0</v>
      </c>
      <c r="AU821" s="226"/>
      <c r="AV821" s="225">
        <f>IFERROR(VLOOKUP(AU821,'COSTOS CTO 495-2025'!$B$6:$C$239,2,FALSE),0)</f>
        <v>0</v>
      </c>
      <c r="AW821" s="227"/>
      <c r="AX821" s="225">
        <f>IFERROR(VLOOKUP(AW821,'COSTOS CTO 495-2025'!$B$6:$C$180,2,FALSE),0)</f>
        <v>0</v>
      </c>
      <c r="AY821" s="227"/>
      <c r="AZ821" s="225">
        <f>IFERROR(VLOOKUP(AY821,'COSTOS CTO 495-2025'!$B$6:$C$239,2,FALSE),0)</f>
        <v>0</v>
      </c>
      <c r="BA821" s="228"/>
      <c r="BB821" s="225">
        <f>IFERROR(VLOOKUP(BA821,'COSTOS CTO 495-2025'!$B$6:$C$289,2,FALSE),0)</f>
        <v>0</v>
      </c>
      <c r="BC821" s="229"/>
      <c r="BD821" s="225">
        <f>IFERROR(VLOOKUP(BC821,'COSTOS CTO 495-2025'!$B$6:$C$209,2,FALSE),0)</f>
        <v>0</v>
      </c>
      <c r="BE821" s="229"/>
      <c r="BF821" s="225">
        <f>IFERROR(VLOOKUP(BE821,'COSTOS CTO 495-2025'!$B$6:$C$180,2,FALSE),0)</f>
        <v>0</v>
      </c>
      <c r="BG821" s="369"/>
      <c r="BH821" s="363">
        <f>IFERROR(VLOOKUP(BG821,'COSTOS CTO 495-2025'!$B$6:$C$180,2,FALSE),0)</f>
        <v>0</v>
      </c>
      <c r="BI821" s="363">
        <f>+SUM(AZ824+AX824+BD824+AT824+AV824+BH824+AR821+AK821+BF824+BB824)</f>
        <v>0</v>
      </c>
      <c r="BJ821" s="363">
        <f>BI821+BI825+BI829</f>
        <v>0</v>
      </c>
      <c r="BK821" s="327"/>
      <c r="BL821" s="330"/>
      <c r="BM821" s="333"/>
    </row>
    <row r="822" spans="1:65" x14ac:dyDescent="0.3">
      <c r="A822" s="373"/>
      <c r="B822" s="376"/>
      <c r="C822" s="379"/>
      <c r="D822" s="379"/>
      <c r="E822" s="334"/>
      <c r="F822" s="373"/>
      <c r="G822" s="382"/>
      <c r="H822" s="385"/>
      <c r="I822" s="385"/>
      <c r="J822" s="379"/>
      <c r="K822" s="346"/>
      <c r="L822" s="346"/>
      <c r="M822" s="346"/>
      <c r="N822" s="379"/>
      <c r="O822" s="346"/>
      <c r="P822" s="346"/>
      <c r="Q822" s="379"/>
      <c r="R822" s="337"/>
      <c r="S822" s="379"/>
      <c r="T822" s="379"/>
      <c r="U822" s="379"/>
      <c r="V822" s="337"/>
      <c r="W822" s="379"/>
      <c r="X822" s="331"/>
      <c r="Y822" s="373"/>
      <c r="Z822" s="346"/>
      <c r="AA822" s="385"/>
      <c r="AB822" s="379"/>
      <c r="AC822" s="385"/>
      <c r="AD822" s="388"/>
      <c r="AE822" s="340"/>
      <c r="AF822" s="343"/>
      <c r="AG822" s="340"/>
      <c r="AH822" s="367"/>
      <c r="AI822" s="346"/>
      <c r="AJ822" s="349"/>
      <c r="AK822" s="352"/>
      <c r="AL822" s="340"/>
      <c r="AM822" s="343"/>
      <c r="AN822" s="340"/>
      <c r="AO822" s="367"/>
      <c r="AP822" s="346"/>
      <c r="AQ822" s="358"/>
      <c r="AR822" s="361"/>
      <c r="AS822" s="224"/>
      <c r="AT822" s="225">
        <f>IFERROR(VLOOKUP(AS822,'COSTOS CTO 495-2025'!$B$6:$C$180,2,FALSE),0)</f>
        <v>0</v>
      </c>
      <c r="AU822" s="226"/>
      <c r="AV822" s="225">
        <f>IFERROR(VLOOKUP(AU822,'COSTOS CTO 495-2025'!$B$6:$C$239,2,FALSE),0)</f>
        <v>0</v>
      </c>
      <c r="AW822" s="227"/>
      <c r="AX822" s="225">
        <f>IFERROR(VLOOKUP(AW822,'COSTOS CTO 495-2025'!$B$6:$C$180,2,FALSE),0)</f>
        <v>0</v>
      </c>
      <c r="AY822" s="227"/>
      <c r="AZ822" s="225">
        <f>IFERROR(VLOOKUP(AY822,'COSTOS CTO 495-2025'!$B$6:$C$239,2,FALSE),0)</f>
        <v>0</v>
      </c>
      <c r="BA822" s="228"/>
      <c r="BB822" s="225">
        <f>IFERROR(VLOOKUP(BA822,'COSTOS CTO 495-2025'!$B$6:$C$289,2,FALSE),0)</f>
        <v>0</v>
      </c>
      <c r="BC822" s="229"/>
      <c r="BD822" s="225">
        <f>IFERROR(VLOOKUP(BC822,'COSTOS CTO 495-2025'!$B$6:$C$209,2,FALSE),0)</f>
        <v>0</v>
      </c>
      <c r="BE822" s="229"/>
      <c r="BF822" s="225">
        <f>IFERROR(VLOOKUP(BE822,'COSTOS CTO 495-2025'!$B$6:$C$180,2,FALSE),0)</f>
        <v>0</v>
      </c>
      <c r="BG822" s="370"/>
      <c r="BH822" s="364">
        <f>IFERROR(VLOOKUP(BG822,'COSTOS CTO 495-2025'!$B$6:$C$180,2,FALSE),0)</f>
        <v>0</v>
      </c>
      <c r="BI822" s="364"/>
      <c r="BJ822" s="364"/>
      <c r="BK822" s="328"/>
      <c r="BL822" s="331"/>
      <c r="BM822" s="334"/>
    </row>
    <row r="823" spans="1:65" x14ac:dyDescent="0.3">
      <c r="A823" s="373"/>
      <c r="B823" s="376"/>
      <c r="C823" s="379"/>
      <c r="D823" s="379"/>
      <c r="E823" s="334"/>
      <c r="F823" s="373"/>
      <c r="G823" s="382"/>
      <c r="H823" s="385"/>
      <c r="I823" s="385"/>
      <c r="J823" s="379"/>
      <c r="K823" s="346"/>
      <c r="L823" s="346"/>
      <c r="M823" s="346"/>
      <c r="N823" s="379"/>
      <c r="O823" s="346"/>
      <c r="P823" s="346"/>
      <c r="Q823" s="379"/>
      <c r="R823" s="337"/>
      <c r="S823" s="379"/>
      <c r="T823" s="379"/>
      <c r="U823" s="379"/>
      <c r="V823" s="338"/>
      <c r="W823" s="379"/>
      <c r="X823" s="331"/>
      <c r="Y823" s="373"/>
      <c r="Z823" s="346"/>
      <c r="AA823" s="385"/>
      <c r="AB823" s="379"/>
      <c r="AC823" s="385"/>
      <c r="AD823" s="388"/>
      <c r="AE823" s="341"/>
      <c r="AF823" s="344"/>
      <c r="AG823" s="341"/>
      <c r="AH823" s="367"/>
      <c r="AI823" s="347"/>
      <c r="AJ823" s="350"/>
      <c r="AK823" s="353"/>
      <c r="AL823" s="341"/>
      <c r="AM823" s="344"/>
      <c r="AN823" s="341"/>
      <c r="AO823" s="367"/>
      <c r="AP823" s="347"/>
      <c r="AQ823" s="359"/>
      <c r="AR823" s="362"/>
      <c r="AS823" s="224"/>
      <c r="AT823" s="225">
        <f>IFERROR(VLOOKUP(AS823,'COSTOS CTO 495-2025'!$B$6:$C$180,2,FALSE),0)</f>
        <v>0</v>
      </c>
      <c r="AU823" s="226"/>
      <c r="AV823" s="225">
        <f>IFERROR(VLOOKUP(AU823,'COSTOS CTO 495-2025'!$B$6:$C$239,2,FALSE),0)</f>
        <v>0</v>
      </c>
      <c r="AW823" s="227"/>
      <c r="AX823" s="225">
        <f>IFERROR(VLOOKUP(AW823,'COSTOS CTO 495-2025'!$B$6:$C$180,2,FALSE),0)</f>
        <v>0</v>
      </c>
      <c r="AY823" s="227"/>
      <c r="AZ823" s="225">
        <f>IFERROR(VLOOKUP(AY823,'COSTOS CTO 495-2025'!$B$6:$C$239,2,FALSE),0)</f>
        <v>0</v>
      </c>
      <c r="BA823" s="228"/>
      <c r="BB823" s="225">
        <f>IFERROR(VLOOKUP(BA823,'COSTOS CTO 495-2025'!$B$6:$C$289,2,FALSE),0)</f>
        <v>0</v>
      </c>
      <c r="BC823" s="229"/>
      <c r="BD823" s="225">
        <f>IFERROR(VLOOKUP(BC823,'COSTOS CTO 495-2025'!$B$6:$C$209,2,FALSE),0)</f>
        <v>0</v>
      </c>
      <c r="BE823" s="229"/>
      <c r="BF823" s="225">
        <f>IFERROR(VLOOKUP(BE823,'COSTOS CTO 495-2025'!$B$6:$C$180,2,FALSE),0)</f>
        <v>0</v>
      </c>
      <c r="BG823" s="370"/>
      <c r="BH823" s="364">
        <f>IFERROR(VLOOKUP(BG823,'COSTOS CTO 495-2025'!$B$6:$C$180,2,FALSE),0)</f>
        <v>0</v>
      </c>
      <c r="BI823" s="364"/>
      <c r="BJ823" s="364"/>
      <c r="BK823" s="328"/>
      <c r="BL823" s="331"/>
      <c r="BM823" s="334"/>
    </row>
    <row r="824" spans="1:65" x14ac:dyDescent="0.3">
      <c r="A824" s="373"/>
      <c r="B824" s="376"/>
      <c r="C824" s="379"/>
      <c r="D824" s="379"/>
      <c r="E824" s="334"/>
      <c r="F824" s="373"/>
      <c r="G824" s="382"/>
      <c r="H824" s="385"/>
      <c r="I824" s="385"/>
      <c r="J824" s="379"/>
      <c r="K824" s="346"/>
      <c r="L824" s="346"/>
      <c r="M824" s="346"/>
      <c r="N824" s="379"/>
      <c r="O824" s="346"/>
      <c r="P824" s="346"/>
      <c r="Q824" s="379"/>
      <c r="R824" s="337"/>
      <c r="S824" s="379"/>
      <c r="T824" s="379"/>
      <c r="U824" s="379"/>
      <c r="V824" s="230"/>
      <c r="W824" s="379"/>
      <c r="X824" s="331"/>
      <c r="Y824" s="373"/>
      <c r="Z824" s="346"/>
      <c r="AA824" s="385"/>
      <c r="AB824" s="379"/>
      <c r="AC824" s="385"/>
      <c r="AD824" s="388"/>
      <c r="AE824" s="231"/>
      <c r="AF824" s="232"/>
      <c r="AG824" s="230"/>
      <c r="AH824" s="367"/>
      <c r="AI824" s="230"/>
      <c r="AJ824" s="230"/>
      <c r="AK824" s="233"/>
      <c r="AL824" s="230"/>
      <c r="AM824" s="230"/>
      <c r="AN824" s="230"/>
      <c r="AO824" s="367"/>
      <c r="AP824" s="230"/>
      <c r="AQ824" s="230"/>
      <c r="AR824" s="230"/>
      <c r="AS824" s="234"/>
      <c r="AT824" s="235">
        <f>+SUM(AT821:AT823)</f>
        <v>0</v>
      </c>
      <c r="AU824" s="234"/>
      <c r="AV824" s="235">
        <f>+SUM(AV821:AV823)</f>
        <v>0</v>
      </c>
      <c r="AW824" s="235"/>
      <c r="AX824" s="235">
        <f>+SUM(AX821:AX823)</f>
        <v>0</v>
      </c>
      <c r="AY824" s="234"/>
      <c r="AZ824" s="235">
        <f>+SUM(AZ821:AZ823)</f>
        <v>0</v>
      </c>
      <c r="BA824" s="235"/>
      <c r="BB824" s="235">
        <f>BB821+BB822+BB823</f>
        <v>0</v>
      </c>
      <c r="BC824" s="236"/>
      <c r="BD824" s="235">
        <f>+BD821+BD822+BD823</f>
        <v>0</v>
      </c>
      <c r="BE824" s="236"/>
      <c r="BF824" s="235">
        <f>+SUM(BF821:BF823)</f>
        <v>0</v>
      </c>
      <c r="BG824" s="370"/>
      <c r="BH824" s="364">
        <f>IFERROR(VLOOKUP(BG824,'COSTOS CTO 495-2025'!$B$6:$C$180,2,FALSE),0)</f>
        <v>0</v>
      </c>
      <c r="BI824" s="365"/>
      <c r="BJ824" s="364"/>
      <c r="BK824" s="328"/>
      <c r="BL824" s="331"/>
      <c r="BM824" s="334"/>
    </row>
    <row r="825" spans="1:65" x14ac:dyDescent="0.3">
      <c r="A825" s="373"/>
      <c r="B825" s="376"/>
      <c r="C825" s="379"/>
      <c r="D825" s="379"/>
      <c r="E825" s="334"/>
      <c r="F825" s="373"/>
      <c r="G825" s="382"/>
      <c r="H825" s="385"/>
      <c r="I825" s="385"/>
      <c r="J825" s="379"/>
      <c r="K825" s="346"/>
      <c r="L825" s="346"/>
      <c r="M825" s="346"/>
      <c r="N825" s="379"/>
      <c r="O825" s="346"/>
      <c r="P825" s="346"/>
      <c r="Q825" s="379"/>
      <c r="R825" s="337"/>
      <c r="S825" s="379"/>
      <c r="T825" s="379"/>
      <c r="U825" s="379"/>
      <c r="V825" s="336"/>
      <c r="W825" s="379"/>
      <c r="X825" s="331"/>
      <c r="Y825" s="373"/>
      <c r="Z825" s="346"/>
      <c r="AA825" s="385"/>
      <c r="AB825" s="379"/>
      <c r="AC825" s="385"/>
      <c r="AD825" s="388"/>
      <c r="AE825" s="339"/>
      <c r="AF825" s="342">
        <f>IF(AE825=0,0,IF(AG825=0,(EOMONTH(AE825,0)+1-(AE825)),(1+AG825-AE825)))</f>
        <v>0</v>
      </c>
      <c r="AG825" s="327"/>
      <c r="AH825" s="367"/>
      <c r="AI825" s="345"/>
      <c r="AJ825" s="348">
        <f>IFERROR(VLOOKUP(AI825,'COSTOS CTO 495-2025'!$B$6:$C$180,2,FALSE),0)</f>
        <v>0</v>
      </c>
      <c r="AK825" s="351">
        <f>+AF825*AJ825</f>
        <v>0</v>
      </c>
      <c r="AL825" s="354"/>
      <c r="AM825" s="342">
        <f>IF(AL825=0,0,IF(AN825=0,(EOMONTH(AL825,0)+1-(AL825)),(1+AN825-AL825)))</f>
        <v>0</v>
      </c>
      <c r="AN825" s="354"/>
      <c r="AO825" s="367"/>
      <c r="AP825" s="345"/>
      <c r="AQ825" s="357">
        <f>IFERROR(VLOOKUP(AP825,'COSTOS CTO 495-2025'!$B$6:$C$180,2,FALSE),0)</f>
        <v>0</v>
      </c>
      <c r="AR825" s="360">
        <f>+AQ825*AM825</f>
        <v>0</v>
      </c>
      <c r="AS825" s="224"/>
      <c r="AT825" s="225">
        <f>IFERROR(VLOOKUP(AS825,'COSTOS CTO 495-2025'!$B$6:$C$180,2,FALSE),0)</f>
        <v>0</v>
      </c>
      <c r="AU825" s="226"/>
      <c r="AV825" s="225">
        <f>IFERROR(VLOOKUP(AU825,'COSTOS CTO 495-2025'!$B$6:$C$239,2,FALSE),0)</f>
        <v>0</v>
      </c>
      <c r="AW825" s="227"/>
      <c r="AX825" s="225">
        <f>IFERROR(VLOOKUP(AW825,'COSTOS CTO 495-2025'!$B$6:$C$180,2,FALSE),0)</f>
        <v>0</v>
      </c>
      <c r="AY825" s="227"/>
      <c r="AZ825" s="225">
        <f>IFERROR(VLOOKUP(AY825,'COSTOS CTO 495-2025'!$B$6:$C$239,2,FALSE),0)</f>
        <v>0</v>
      </c>
      <c r="BA825" s="228"/>
      <c r="BB825" s="225">
        <f>IFERROR(VLOOKUP(BA825,'COSTOS CTO 495-2025'!$B$6:$C$289,2,FALSE),0)</f>
        <v>0</v>
      </c>
      <c r="BC825" s="229"/>
      <c r="BD825" s="225">
        <f>IFERROR(VLOOKUP(BC825,'COSTOS CTO 495-2025'!$B$6:$C$209,2,FALSE),0)</f>
        <v>0</v>
      </c>
      <c r="BE825" s="229"/>
      <c r="BF825" s="225">
        <f>IFERROR(VLOOKUP(BE825,'COSTOS CTO 495-2025'!$B$6:$C$180,2,FALSE),0)</f>
        <v>0</v>
      </c>
      <c r="BG825" s="370"/>
      <c r="BH825" s="364">
        <f>IFERROR(VLOOKUP(BG825,'COSTOS CTO 495-2025'!$B$6:$C$180,2,FALSE),0)</f>
        <v>0</v>
      </c>
      <c r="BI825" s="363">
        <f>+SUM(AZ828+AX828+BD828+AT828+AV828+BH828+AR825+AK825+BF828+BB828)</f>
        <v>0</v>
      </c>
      <c r="BJ825" s="364"/>
      <c r="BK825" s="328"/>
      <c r="BL825" s="331"/>
      <c r="BM825" s="334"/>
    </row>
    <row r="826" spans="1:65" x14ac:dyDescent="0.3">
      <c r="A826" s="373"/>
      <c r="B826" s="376"/>
      <c r="C826" s="379"/>
      <c r="D826" s="379"/>
      <c r="E826" s="334"/>
      <c r="F826" s="373"/>
      <c r="G826" s="382"/>
      <c r="H826" s="385"/>
      <c r="I826" s="385"/>
      <c r="J826" s="379"/>
      <c r="K826" s="346"/>
      <c r="L826" s="346"/>
      <c r="M826" s="346"/>
      <c r="N826" s="379"/>
      <c r="O826" s="346"/>
      <c r="P826" s="346"/>
      <c r="Q826" s="379"/>
      <c r="R826" s="337"/>
      <c r="S826" s="379"/>
      <c r="T826" s="379"/>
      <c r="U826" s="379"/>
      <c r="V826" s="337"/>
      <c r="W826" s="379"/>
      <c r="X826" s="331"/>
      <c r="Y826" s="373"/>
      <c r="Z826" s="346"/>
      <c r="AA826" s="385"/>
      <c r="AB826" s="379"/>
      <c r="AC826" s="385"/>
      <c r="AD826" s="388"/>
      <c r="AE826" s="340"/>
      <c r="AF826" s="343"/>
      <c r="AG826" s="328"/>
      <c r="AH826" s="367"/>
      <c r="AI826" s="346"/>
      <c r="AJ826" s="349"/>
      <c r="AK826" s="352"/>
      <c r="AL826" s="355"/>
      <c r="AM826" s="343"/>
      <c r="AN826" s="355"/>
      <c r="AO826" s="367"/>
      <c r="AP826" s="346"/>
      <c r="AQ826" s="358"/>
      <c r="AR826" s="361"/>
      <c r="AS826" s="224"/>
      <c r="AT826" s="225">
        <f>IFERROR(VLOOKUP(AS826,'COSTOS CTO 495-2025'!$B$6:$C$180,2,FALSE),0)</f>
        <v>0</v>
      </c>
      <c r="AU826" s="226"/>
      <c r="AV826" s="225">
        <f>IFERROR(VLOOKUP(AU826,'COSTOS CTO 495-2025'!$B$6:$C$239,2,FALSE),0)</f>
        <v>0</v>
      </c>
      <c r="AW826" s="227"/>
      <c r="AX826" s="225">
        <f>IFERROR(VLOOKUP(AW826,'COSTOS CTO 495-2025'!$B$6:$C$180,2,FALSE),0)</f>
        <v>0</v>
      </c>
      <c r="AY826" s="227"/>
      <c r="AZ826" s="225">
        <f>IFERROR(VLOOKUP(AY826,'COSTOS CTO 495-2025'!$B$6:$C$239,2,FALSE),0)</f>
        <v>0</v>
      </c>
      <c r="BA826" s="228"/>
      <c r="BB826" s="225">
        <f>IFERROR(VLOOKUP(BA826,'COSTOS CTO 495-2025'!$B$6:$C$289,2,FALSE),0)</f>
        <v>0</v>
      </c>
      <c r="BC826" s="229"/>
      <c r="BD826" s="225">
        <f>IFERROR(VLOOKUP(BC826,'COSTOS CTO 495-2025'!$B$6:$C$209,2,FALSE),0)</f>
        <v>0</v>
      </c>
      <c r="BE826" s="229"/>
      <c r="BF826" s="225">
        <f>IFERROR(VLOOKUP(BE826,'COSTOS CTO 495-2025'!$B$6:$C$180,2,FALSE),0)</f>
        <v>0</v>
      </c>
      <c r="BG826" s="370"/>
      <c r="BH826" s="364">
        <f>IFERROR(VLOOKUP(BG826,'COSTOS CTO 495-2025'!$B$6:$C$180,2,FALSE),0)</f>
        <v>0</v>
      </c>
      <c r="BI826" s="364"/>
      <c r="BJ826" s="364"/>
      <c r="BK826" s="328"/>
      <c r="BL826" s="331"/>
      <c r="BM826" s="334"/>
    </row>
    <row r="827" spans="1:65" x14ac:dyDescent="0.3">
      <c r="A827" s="373"/>
      <c r="B827" s="376"/>
      <c r="C827" s="379"/>
      <c r="D827" s="379"/>
      <c r="E827" s="334"/>
      <c r="F827" s="373"/>
      <c r="G827" s="382"/>
      <c r="H827" s="385"/>
      <c r="I827" s="385"/>
      <c r="J827" s="379"/>
      <c r="K827" s="346"/>
      <c r="L827" s="346"/>
      <c r="M827" s="346"/>
      <c r="N827" s="379"/>
      <c r="O827" s="346"/>
      <c r="P827" s="346"/>
      <c r="Q827" s="379"/>
      <c r="R827" s="337"/>
      <c r="S827" s="379"/>
      <c r="T827" s="379"/>
      <c r="U827" s="379"/>
      <c r="V827" s="338"/>
      <c r="W827" s="379"/>
      <c r="X827" s="331"/>
      <c r="Y827" s="373"/>
      <c r="Z827" s="346"/>
      <c r="AA827" s="385"/>
      <c r="AB827" s="379"/>
      <c r="AC827" s="385"/>
      <c r="AD827" s="388"/>
      <c r="AE827" s="341"/>
      <c r="AF827" s="344"/>
      <c r="AG827" s="329"/>
      <c r="AH827" s="367"/>
      <c r="AI827" s="347"/>
      <c r="AJ827" s="350"/>
      <c r="AK827" s="353"/>
      <c r="AL827" s="356"/>
      <c r="AM827" s="344"/>
      <c r="AN827" s="356"/>
      <c r="AO827" s="367"/>
      <c r="AP827" s="347"/>
      <c r="AQ827" s="359"/>
      <c r="AR827" s="362"/>
      <c r="AS827" s="224"/>
      <c r="AT827" s="225">
        <f>IFERROR(VLOOKUP(AS827,'COSTOS CTO 495-2025'!$B$6:$C$180,2,FALSE),0)</f>
        <v>0</v>
      </c>
      <c r="AU827" s="226"/>
      <c r="AV827" s="225">
        <f>IFERROR(VLOOKUP(AU827,'COSTOS CTO 495-2025'!$B$6:$C$239,2,FALSE),0)</f>
        <v>0</v>
      </c>
      <c r="AW827" s="227"/>
      <c r="AX827" s="225">
        <f>IFERROR(VLOOKUP(AW827,'COSTOS CTO 495-2025'!$B$6:$C$180,2,FALSE),0)</f>
        <v>0</v>
      </c>
      <c r="AY827" s="227"/>
      <c r="AZ827" s="225">
        <f>IFERROR(VLOOKUP(AY827,'COSTOS CTO 495-2025'!$B$6:$C$239,2,FALSE),0)</f>
        <v>0</v>
      </c>
      <c r="BA827" s="228"/>
      <c r="BB827" s="225">
        <f>IFERROR(VLOOKUP(BA827,'COSTOS CTO 495-2025'!$B$6:$C$289,2,FALSE),0)</f>
        <v>0</v>
      </c>
      <c r="BC827" s="229"/>
      <c r="BD827" s="225">
        <f>IFERROR(VLOOKUP(BC827,'COSTOS CTO 495-2025'!$B$6:$C$209,2,FALSE),0)</f>
        <v>0</v>
      </c>
      <c r="BE827" s="229"/>
      <c r="BF827" s="225">
        <f>IFERROR(VLOOKUP(BE827,'COSTOS CTO 495-2025'!$B$6:$C$180,2,FALSE),0)</f>
        <v>0</v>
      </c>
      <c r="BG827" s="370"/>
      <c r="BH827" s="364">
        <f>IFERROR(VLOOKUP(BG827,'COSTOS CTO 495-2025'!$B$6:$C$180,2,FALSE),0)</f>
        <v>0</v>
      </c>
      <c r="BI827" s="364"/>
      <c r="BJ827" s="364"/>
      <c r="BK827" s="328"/>
      <c r="BL827" s="331"/>
      <c r="BM827" s="334"/>
    </row>
    <row r="828" spans="1:65" x14ac:dyDescent="0.3">
      <c r="A828" s="373"/>
      <c r="B828" s="376"/>
      <c r="C828" s="379"/>
      <c r="D828" s="379"/>
      <c r="E828" s="334"/>
      <c r="F828" s="373"/>
      <c r="G828" s="382"/>
      <c r="H828" s="385"/>
      <c r="I828" s="385"/>
      <c r="J828" s="379"/>
      <c r="K828" s="346"/>
      <c r="L828" s="346"/>
      <c r="M828" s="346"/>
      <c r="N828" s="379"/>
      <c r="O828" s="346"/>
      <c r="P828" s="346"/>
      <c r="Q828" s="379"/>
      <c r="R828" s="337"/>
      <c r="S828" s="379"/>
      <c r="T828" s="379"/>
      <c r="U828" s="379"/>
      <c r="V828" s="230"/>
      <c r="W828" s="379"/>
      <c r="X828" s="331"/>
      <c r="Y828" s="373"/>
      <c r="Z828" s="346"/>
      <c r="AA828" s="385"/>
      <c r="AB828" s="379"/>
      <c r="AC828" s="385"/>
      <c r="AD828" s="388"/>
      <c r="AE828" s="231"/>
      <c r="AF828" s="232"/>
      <c r="AG828" s="230"/>
      <c r="AH828" s="367"/>
      <c r="AI828" s="230"/>
      <c r="AJ828" s="230"/>
      <c r="AK828" s="233"/>
      <c r="AL828" s="230"/>
      <c r="AM828" s="230"/>
      <c r="AN828" s="230"/>
      <c r="AO828" s="367"/>
      <c r="AP828" s="233"/>
      <c r="AQ828" s="233"/>
      <c r="AR828" s="233"/>
      <c r="AS828" s="234"/>
      <c r="AT828" s="235">
        <f>+SUM(AT825:AT827)</f>
        <v>0</v>
      </c>
      <c r="AU828" s="234"/>
      <c r="AV828" s="235">
        <f>+SUM(AV825:AV827)</f>
        <v>0</v>
      </c>
      <c r="AW828" s="235"/>
      <c r="AX828" s="235">
        <f>+SUM(AX825:AX827)</f>
        <v>0</v>
      </c>
      <c r="AY828" s="234"/>
      <c r="AZ828" s="235">
        <f>+SUM(AZ825:AZ827)</f>
        <v>0</v>
      </c>
      <c r="BA828" s="235"/>
      <c r="BB828" s="235">
        <f>SUM(BB825:BB827)</f>
        <v>0</v>
      </c>
      <c r="BC828" s="236"/>
      <c r="BD828" s="235">
        <f>+SUM(BD825:BD827)</f>
        <v>0</v>
      </c>
      <c r="BE828" s="236"/>
      <c r="BF828" s="235">
        <f>+SUM(BF825:BF827)</f>
        <v>0</v>
      </c>
      <c r="BG828" s="370"/>
      <c r="BH828" s="364">
        <f>IFERROR(VLOOKUP(BG828,'COSTOS CTO 495-2025'!$B$6:$C$180,2,FALSE),0)</f>
        <v>0</v>
      </c>
      <c r="BI828" s="365"/>
      <c r="BJ828" s="364"/>
      <c r="BK828" s="328"/>
      <c r="BL828" s="331"/>
      <c r="BM828" s="334"/>
    </row>
    <row r="829" spans="1:65" x14ac:dyDescent="0.3">
      <c r="A829" s="373"/>
      <c r="B829" s="376"/>
      <c r="C829" s="379"/>
      <c r="D829" s="379"/>
      <c r="E829" s="334"/>
      <c r="F829" s="373"/>
      <c r="G829" s="382"/>
      <c r="H829" s="385"/>
      <c r="I829" s="385"/>
      <c r="J829" s="379"/>
      <c r="K829" s="346"/>
      <c r="L829" s="346"/>
      <c r="M829" s="346"/>
      <c r="N829" s="379"/>
      <c r="O829" s="346"/>
      <c r="P829" s="346"/>
      <c r="Q829" s="379"/>
      <c r="R829" s="337"/>
      <c r="S829" s="379"/>
      <c r="T829" s="379"/>
      <c r="U829" s="379"/>
      <c r="V829" s="336"/>
      <c r="W829" s="379"/>
      <c r="X829" s="331"/>
      <c r="Y829" s="373"/>
      <c r="Z829" s="346"/>
      <c r="AA829" s="385"/>
      <c r="AB829" s="379"/>
      <c r="AC829" s="385"/>
      <c r="AD829" s="388"/>
      <c r="AE829" s="339"/>
      <c r="AF829" s="342">
        <f>IF(AE829=0,0,IF(AG829=0,(EOMONTH(AE829,0)+1-(AE829)),(1+AG829-AE829)))</f>
        <v>0</v>
      </c>
      <c r="AG829" s="327"/>
      <c r="AH829" s="367"/>
      <c r="AI829" s="345"/>
      <c r="AJ829" s="348">
        <f>IFERROR(VLOOKUP(AI829,'COSTOS CTO 495-2025'!$B$6:$C$180,2,FALSE),0)</f>
        <v>0</v>
      </c>
      <c r="AK829" s="351">
        <f>+AF829*AJ829</f>
        <v>0</v>
      </c>
      <c r="AL829" s="354"/>
      <c r="AM829" s="342">
        <f>IF(AL829=0,0,IF(AN829=0,(EOMONTH(AL829,0)+1-(AL829)),(1+AN829-AL829)))</f>
        <v>0</v>
      </c>
      <c r="AN829" s="354"/>
      <c r="AO829" s="367"/>
      <c r="AP829" s="345"/>
      <c r="AQ829" s="357">
        <f>IFERROR(VLOOKUP(AP829,'COSTOS CTO 495-2025'!$B$6:$C$180,2,FALSE),0)</f>
        <v>0</v>
      </c>
      <c r="AR829" s="360">
        <f>+AQ829*AM829</f>
        <v>0</v>
      </c>
      <c r="AS829" s="224"/>
      <c r="AT829" s="225">
        <f>IFERROR(VLOOKUP(AS829,'COSTOS CTO 495-2025'!$B$6:$C$180,2,FALSE),0)</f>
        <v>0</v>
      </c>
      <c r="AU829" s="226"/>
      <c r="AV829" s="225">
        <f>IFERROR(VLOOKUP(AU829,'COSTOS CTO 495-2025'!$B$6:$C$239,2,FALSE),0)</f>
        <v>0</v>
      </c>
      <c r="AW829" s="227"/>
      <c r="AX829" s="225">
        <f>IFERROR(VLOOKUP(AW829,'COSTOS CTO 495-2025'!$B$6:$C$180,2,FALSE),0)</f>
        <v>0</v>
      </c>
      <c r="AY829" s="227"/>
      <c r="AZ829" s="225">
        <f>IFERROR(VLOOKUP(AY829,'COSTOS CTO 495-2025'!$B$6:$C$239,2,FALSE),0)</f>
        <v>0</v>
      </c>
      <c r="BA829" s="228"/>
      <c r="BB829" s="225">
        <f>IFERROR(VLOOKUP(BA829,'COSTOS CTO 495-2025'!$B$6:$C$289,2,FALSE),0)</f>
        <v>0</v>
      </c>
      <c r="BC829" s="229"/>
      <c r="BD829" s="225">
        <f>IFERROR(VLOOKUP(BC829,'COSTOS CTO 495-2025'!$B$6:$C$209,2,FALSE),0)</f>
        <v>0</v>
      </c>
      <c r="BE829" s="229"/>
      <c r="BF829" s="225">
        <f>IFERROR(VLOOKUP(BE829,'COSTOS CTO 495-2025'!$B$6:$C$209,2,FALSE),0)</f>
        <v>0</v>
      </c>
      <c r="BG829" s="370"/>
      <c r="BH829" s="364">
        <f>IFERROR(VLOOKUP(BG829,'COSTOS CTO 495-2025'!$B$6:$C$180,2,FALSE),0)</f>
        <v>0</v>
      </c>
      <c r="BI829" s="363">
        <f>+SUM(AZ832+AX832+BD832+AT832+AV832+BH832+AR829+AK829+BF832+BB832)</f>
        <v>0</v>
      </c>
      <c r="BJ829" s="364"/>
      <c r="BK829" s="328"/>
      <c r="BL829" s="331"/>
      <c r="BM829" s="334"/>
    </row>
    <row r="830" spans="1:65" x14ac:dyDescent="0.3">
      <c r="A830" s="373"/>
      <c r="B830" s="376"/>
      <c r="C830" s="379"/>
      <c r="D830" s="379"/>
      <c r="E830" s="334"/>
      <c r="F830" s="373"/>
      <c r="G830" s="382"/>
      <c r="H830" s="385"/>
      <c r="I830" s="385"/>
      <c r="J830" s="379"/>
      <c r="K830" s="346"/>
      <c r="L830" s="346"/>
      <c r="M830" s="346"/>
      <c r="N830" s="379"/>
      <c r="O830" s="346"/>
      <c r="P830" s="346"/>
      <c r="Q830" s="379"/>
      <c r="R830" s="337"/>
      <c r="S830" s="379"/>
      <c r="T830" s="379"/>
      <c r="U830" s="379"/>
      <c r="V830" s="337"/>
      <c r="W830" s="379"/>
      <c r="X830" s="331"/>
      <c r="Y830" s="373"/>
      <c r="Z830" s="346"/>
      <c r="AA830" s="385"/>
      <c r="AB830" s="379"/>
      <c r="AC830" s="385"/>
      <c r="AD830" s="388"/>
      <c r="AE830" s="340"/>
      <c r="AF830" s="343"/>
      <c r="AG830" s="328"/>
      <c r="AH830" s="367"/>
      <c r="AI830" s="346"/>
      <c r="AJ830" s="349"/>
      <c r="AK830" s="352"/>
      <c r="AL830" s="355"/>
      <c r="AM830" s="343"/>
      <c r="AN830" s="355"/>
      <c r="AO830" s="367"/>
      <c r="AP830" s="346"/>
      <c r="AQ830" s="358"/>
      <c r="AR830" s="361"/>
      <c r="AS830" s="224"/>
      <c r="AT830" s="225">
        <f>IFERROR(VLOOKUP(AS830,'COSTOS CTO 495-2025'!$B$6:$C$180,2,FALSE),0)</f>
        <v>0</v>
      </c>
      <c r="AU830" s="226"/>
      <c r="AV830" s="225">
        <f>IFERROR(VLOOKUP(AU830,'COSTOS CTO 495-2025'!$B$6:$C$239,2,FALSE),0)</f>
        <v>0</v>
      </c>
      <c r="AW830" s="227"/>
      <c r="AX830" s="225">
        <f>IFERROR(VLOOKUP(AW830,'COSTOS CTO 495-2025'!$B$6:$C$180,2,FALSE),0)</f>
        <v>0</v>
      </c>
      <c r="AY830" s="227"/>
      <c r="AZ830" s="225">
        <f>IFERROR(VLOOKUP(AY830,'COSTOS CTO 495-2025'!$B$6:$C$239,2,FALSE),0)</f>
        <v>0</v>
      </c>
      <c r="BA830" s="228"/>
      <c r="BB830" s="225">
        <f>IFERROR(VLOOKUP(BA830,'COSTOS CTO 495-2025'!$B$6:$C$289,2,FALSE),0)</f>
        <v>0</v>
      </c>
      <c r="BC830" s="229"/>
      <c r="BD830" s="225">
        <f>IFERROR(VLOOKUP(BC830,'COSTOS CTO 495-2025'!$B$6:$C$209,2,FALSE),0)</f>
        <v>0</v>
      </c>
      <c r="BE830" s="229"/>
      <c r="BF830" s="225">
        <f>IFERROR(VLOOKUP(BE830,'COSTOS CTO 495-2025'!$B$6:$C$209,2,FALSE),0)</f>
        <v>0</v>
      </c>
      <c r="BG830" s="370"/>
      <c r="BH830" s="364">
        <f>IFERROR(VLOOKUP(BG830,'COSTOS CTO 495-2025'!$B$6:$C$180,2,FALSE),0)</f>
        <v>0</v>
      </c>
      <c r="BI830" s="364"/>
      <c r="BJ830" s="364"/>
      <c r="BK830" s="328"/>
      <c r="BL830" s="331"/>
      <c r="BM830" s="334"/>
    </row>
    <row r="831" spans="1:65" x14ac:dyDescent="0.3">
      <c r="A831" s="373"/>
      <c r="B831" s="376"/>
      <c r="C831" s="379"/>
      <c r="D831" s="379"/>
      <c r="E831" s="334"/>
      <c r="F831" s="373"/>
      <c r="G831" s="382"/>
      <c r="H831" s="385"/>
      <c r="I831" s="385"/>
      <c r="J831" s="379"/>
      <c r="K831" s="346"/>
      <c r="L831" s="346"/>
      <c r="M831" s="346"/>
      <c r="N831" s="379"/>
      <c r="O831" s="346"/>
      <c r="P831" s="346"/>
      <c r="Q831" s="379"/>
      <c r="R831" s="337"/>
      <c r="S831" s="379"/>
      <c r="T831" s="379"/>
      <c r="U831" s="379"/>
      <c r="V831" s="338"/>
      <c r="W831" s="379"/>
      <c r="X831" s="331"/>
      <c r="Y831" s="373"/>
      <c r="Z831" s="346"/>
      <c r="AA831" s="385"/>
      <c r="AB831" s="379"/>
      <c r="AC831" s="385"/>
      <c r="AD831" s="388"/>
      <c r="AE831" s="341"/>
      <c r="AF831" s="344"/>
      <c r="AG831" s="329"/>
      <c r="AH831" s="367"/>
      <c r="AI831" s="347"/>
      <c r="AJ831" s="350"/>
      <c r="AK831" s="353"/>
      <c r="AL831" s="356"/>
      <c r="AM831" s="344"/>
      <c r="AN831" s="356"/>
      <c r="AO831" s="367"/>
      <c r="AP831" s="347"/>
      <c r="AQ831" s="359"/>
      <c r="AR831" s="362"/>
      <c r="AS831" s="224"/>
      <c r="AT831" s="225">
        <f>IFERROR(VLOOKUP(AS831,'COSTOS CTO 495-2025'!$B$6:$C$180,2,FALSE),0)</f>
        <v>0</v>
      </c>
      <c r="AU831" s="226"/>
      <c r="AV831" s="225">
        <f>IFERROR(VLOOKUP(AU831,'COSTOS CTO 495-2025'!$B$6:$C$239,2,FALSE),0)</f>
        <v>0</v>
      </c>
      <c r="AW831" s="227"/>
      <c r="AX831" s="225">
        <f>IFERROR(VLOOKUP(AW831,'COSTOS CTO 495-2025'!$B$6:$C$180,2,FALSE),0)</f>
        <v>0</v>
      </c>
      <c r="AY831" s="227"/>
      <c r="AZ831" s="225">
        <f>IFERROR(VLOOKUP(AY831,'COSTOS CTO 495-2025'!$B$6:$C$239,2,FALSE),0)</f>
        <v>0</v>
      </c>
      <c r="BA831" s="228"/>
      <c r="BB831" s="225">
        <f>IFERROR(VLOOKUP(BA831,'COSTOS CTO 495-2025'!$B$6:$C$289,2,FALSE),0)</f>
        <v>0</v>
      </c>
      <c r="BC831" s="229"/>
      <c r="BD831" s="225">
        <f>IFERROR(VLOOKUP(BC831,'COSTOS CTO 495-2025'!$B$6:$C$209,2,FALSE),0)</f>
        <v>0</v>
      </c>
      <c r="BE831" s="229"/>
      <c r="BF831" s="225">
        <f>IFERROR(VLOOKUP(BE831,'COSTOS CTO 495-2025'!$B$6:$C$209,2,FALSE),0)</f>
        <v>0</v>
      </c>
      <c r="BG831" s="370"/>
      <c r="BH831" s="364">
        <f>IFERROR(VLOOKUP(BG831,'COSTOS CTO 495-2025'!$B$6:$C$180,2,FALSE),0)</f>
        <v>0</v>
      </c>
      <c r="BI831" s="364"/>
      <c r="BJ831" s="364"/>
      <c r="BK831" s="328"/>
      <c r="BL831" s="331"/>
      <c r="BM831" s="334"/>
    </row>
    <row r="832" spans="1:65" x14ac:dyDescent="0.3">
      <c r="A832" s="374"/>
      <c r="B832" s="377"/>
      <c r="C832" s="380"/>
      <c r="D832" s="380"/>
      <c r="E832" s="335"/>
      <c r="F832" s="374"/>
      <c r="G832" s="383"/>
      <c r="H832" s="386"/>
      <c r="I832" s="386"/>
      <c r="J832" s="380"/>
      <c r="K832" s="347"/>
      <c r="L832" s="347"/>
      <c r="M832" s="347"/>
      <c r="N832" s="380"/>
      <c r="O832" s="347"/>
      <c r="P832" s="347"/>
      <c r="Q832" s="380"/>
      <c r="R832" s="338"/>
      <c r="S832" s="380"/>
      <c r="T832" s="380"/>
      <c r="U832" s="380"/>
      <c r="V832" s="230"/>
      <c r="W832" s="380"/>
      <c r="X832" s="332"/>
      <c r="Y832" s="374"/>
      <c r="Z832" s="347"/>
      <c r="AA832" s="386"/>
      <c r="AB832" s="380"/>
      <c r="AC832" s="386"/>
      <c r="AD832" s="389"/>
      <c r="AE832" s="231"/>
      <c r="AF832" s="232"/>
      <c r="AG832" s="230"/>
      <c r="AH832" s="368"/>
      <c r="AI832" s="230"/>
      <c r="AJ832" s="230"/>
      <c r="AK832" s="233"/>
      <c r="AL832" s="230"/>
      <c r="AM832" s="230"/>
      <c r="AN832" s="230"/>
      <c r="AO832" s="368"/>
      <c r="AP832" s="233"/>
      <c r="AQ832" s="233"/>
      <c r="AR832" s="233"/>
      <c r="AS832" s="234"/>
      <c r="AT832" s="235">
        <f>+SUM(AT829:AT831)</f>
        <v>0</v>
      </c>
      <c r="AU832" s="234"/>
      <c r="AV832" s="235">
        <f>+SUM(AV829:AV831)</f>
        <v>0</v>
      </c>
      <c r="AW832" s="235"/>
      <c r="AX832" s="235">
        <f>+SUM(AX829:AX831)</f>
        <v>0</v>
      </c>
      <c r="AY832" s="234"/>
      <c r="AZ832" s="235">
        <f>+SUM(AZ829:AZ831)</f>
        <v>0</v>
      </c>
      <c r="BA832" s="235"/>
      <c r="BB832" s="235">
        <f>SUM(BB829:BB831)</f>
        <v>0</v>
      </c>
      <c r="BC832" s="236"/>
      <c r="BD832" s="235">
        <f>+SUM(BD829:BD831)</f>
        <v>0</v>
      </c>
      <c r="BE832" s="236"/>
      <c r="BF832" s="235">
        <f>+SUM(BF829:BF831)</f>
        <v>0</v>
      </c>
      <c r="BG832" s="371"/>
      <c r="BH832" s="365">
        <f>IFERROR(VLOOKUP(BG832,'COSTOS CTO 495-2025'!$B$6:$C$180,2,FALSE),0)</f>
        <v>0</v>
      </c>
      <c r="BI832" s="365"/>
      <c r="BJ832" s="365"/>
      <c r="BK832" s="329"/>
      <c r="BL832" s="332"/>
      <c r="BM832" s="335"/>
    </row>
    <row r="833" spans="1:65" x14ac:dyDescent="0.3">
      <c r="A833" s="372"/>
      <c r="B833" s="375"/>
      <c r="C833" s="378"/>
      <c r="D833" s="378"/>
      <c r="E833" s="333"/>
      <c r="F833" s="372"/>
      <c r="G833" s="381"/>
      <c r="H833" s="384"/>
      <c r="I833" s="384"/>
      <c r="J833" s="378"/>
      <c r="K833" s="345"/>
      <c r="L833" s="345"/>
      <c r="M833" s="345"/>
      <c r="N833" s="378"/>
      <c r="O833" s="345"/>
      <c r="P833" s="345"/>
      <c r="Q833" s="378"/>
      <c r="R833" s="336"/>
      <c r="S833" s="378"/>
      <c r="T833" s="378"/>
      <c r="U833" s="378"/>
      <c r="V833" s="336"/>
      <c r="W833" s="378"/>
      <c r="X833" s="330"/>
      <c r="Y833" s="372"/>
      <c r="Z833" s="345"/>
      <c r="AA833" s="384"/>
      <c r="AB833" s="378"/>
      <c r="AC833" s="384"/>
      <c r="AD833" s="387"/>
      <c r="AE833" s="339"/>
      <c r="AF833" s="342">
        <f>IF(AE833=0,0,IF(AG833=0,(EOMONTH(AE833,0)+1-(AE833)),(1+AG833-AE833)))</f>
        <v>0</v>
      </c>
      <c r="AG833" s="339"/>
      <c r="AH833" s="366">
        <f>+AF833+AF837+AF841</f>
        <v>0</v>
      </c>
      <c r="AI833" s="345"/>
      <c r="AJ833" s="348">
        <f>IFERROR(VLOOKUP(AI833,'COSTOS CTO 495-2025'!$B$6:$C$180,2,FALSE),0)</f>
        <v>0</v>
      </c>
      <c r="AK833" s="351">
        <f>+AH833*AJ833</f>
        <v>0</v>
      </c>
      <c r="AL833" s="339"/>
      <c r="AM833" s="342">
        <f>IF(AL833=0,0,IF(AN833=0,(EOMONTH(AL833,0)+1-(AL833)),(1+AN833-AL833)))</f>
        <v>0</v>
      </c>
      <c r="AN833" s="339"/>
      <c r="AO833" s="366">
        <f>+AM833+AM837+AM841</f>
        <v>0</v>
      </c>
      <c r="AP833" s="345"/>
      <c r="AQ833" s="357">
        <f>IFERROR(VLOOKUP(AP833,'COSTOS CTO 495-2025'!$B$6:$C$180,2,FALSE),0)</f>
        <v>0</v>
      </c>
      <c r="AR833" s="360">
        <f>+AQ833*AM833</f>
        <v>0</v>
      </c>
      <c r="AS833" s="224"/>
      <c r="AT833" s="225">
        <f>IFERROR(VLOOKUP(AS833,'COSTOS CTO 495-2025'!$B$6:$C$180,2,FALSE),0)</f>
        <v>0</v>
      </c>
      <c r="AU833" s="226"/>
      <c r="AV833" s="225">
        <f>IFERROR(VLOOKUP(AU833,'COSTOS CTO 495-2025'!$B$6:$C$239,2,FALSE),0)</f>
        <v>0</v>
      </c>
      <c r="AW833" s="227"/>
      <c r="AX833" s="225">
        <f>IFERROR(VLOOKUP(AW833,'COSTOS CTO 495-2025'!$B$6:$C$180,2,FALSE),0)</f>
        <v>0</v>
      </c>
      <c r="AY833" s="227"/>
      <c r="AZ833" s="225">
        <f>IFERROR(VLOOKUP(AY833,'COSTOS CTO 495-2025'!$B$6:$C$239,2,FALSE),0)</f>
        <v>0</v>
      </c>
      <c r="BA833" s="228"/>
      <c r="BB833" s="225">
        <f>IFERROR(VLOOKUP(BA833,'COSTOS CTO 495-2025'!$B$6:$C$289,2,FALSE),0)</f>
        <v>0</v>
      </c>
      <c r="BC833" s="229"/>
      <c r="BD833" s="225">
        <f>IFERROR(VLOOKUP(BC833,'COSTOS CTO 495-2025'!$B$6:$C$209,2,FALSE),0)</f>
        <v>0</v>
      </c>
      <c r="BE833" s="229"/>
      <c r="BF833" s="225">
        <f>IFERROR(VLOOKUP(BE833,'COSTOS CTO 495-2025'!$B$6:$C$180,2,FALSE),0)</f>
        <v>0</v>
      </c>
      <c r="BG833" s="369"/>
      <c r="BH833" s="363">
        <f>IFERROR(VLOOKUP(BG833,'COSTOS CTO 495-2025'!$B$6:$C$180,2,FALSE),0)</f>
        <v>0</v>
      </c>
      <c r="BI833" s="363">
        <f>+SUM(AZ836+AX836+BD836+AT836+AV836+BH836+AR833+AK833+BF836+BB836)</f>
        <v>0</v>
      </c>
      <c r="BJ833" s="363">
        <f>BI833+BI837+BI841</f>
        <v>0</v>
      </c>
      <c r="BK833" s="327"/>
      <c r="BL833" s="330"/>
      <c r="BM833" s="333"/>
    </row>
    <row r="834" spans="1:65" x14ac:dyDescent="0.3">
      <c r="A834" s="373"/>
      <c r="B834" s="376"/>
      <c r="C834" s="379"/>
      <c r="D834" s="379"/>
      <c r="E834" s="334"/>
      <c r="F834" s="373"/>
      <c r="G834" s="382"/>
      <c r="H834" s="385"/>
      <c r="I834" s="385"/>
      <c r="J834" s="379"/>
      <c r="K834" s="346"/>
      <c r="L834" s="346"/>
      <c r="M834" s="346"/>
      <c r="N834" s="379"/>
      <c r="O834" s="346"/>
      <c r="P834" s="346"/>
      <c r="Q834" s="379"/>
      <c r="R834" s="337"/>
      <c r="S834" s="379"/>
      <c r="T834" s="379"/>
      <c r="U834" s="379"/>
      <c r="V834" s="337"/>
      <c r="W834" s="379"/>
      <c r="X834" s="331"/>
      <c r="Y834" s="373"/>
      <c r="Z834" s="346"/>
      <c r="AA834" s="385"/>
      <c r="AB834" s="379"/>
      <c r="AC834" s="385"/>
      <c r="AD834" s="388"/>
      <c r="AE834" s="340"/>
      <c r="AF834" s="343"/>
      <c r="AG834" s="340"/>
      <c r="AH834" s="367"/>
      <c r="AI834" s="346"/>
      <c r="AJ834" s="349"/>
      <c r="AK834" s="352"/>
      <c r="AL834" s="340"/>
      <c r="AM834" s="343"/>
      <c r="AN834" s="340"/>
      <c r="AO834" s="367"/>
      <c r="AP834" s="346"/>
      <c r="AQ834" s="358"/>
      <c r="AR834" s="361"/>
      <c r="AS834" s="224"/>
      <c r="AT834" s="225">
        <f>IFERROR(VLOOKUP(AS834,'COSTOS CTO 495-2025'!$B$6:$C$180,2,FALSE),0)</f>
        <v>0</v>
      </c>
      <c r="AU834" s="226"/>
      <c r="AV834" s="225">
        <f>IFERROR(VLOOKUP(AU834,'COSTOS CTO 495-2025'!$B$6:$C$239,2,FALSE),0)</f>
        <v>0</v>
      </c>
      <c r="AW834" s="227"/>
      <c r="AX834" s="225">
        <f>IFERROR(VLOOKUP(AW834,'COSTOS CTO 495-2025'!$B$6:$C$180,2,FALSE),0)</f>
        <v>0</v>
      </c>
      <c r="AY834" s="227"/>
      <c r="AZ834" s="225">
        <f>IFERROR(VLOOKUP(AY834,'COSTOS CTO 495-2025'!$B$6:$C$239,2,FALSE),0)</f>
        <v>0</v>
      </c>
      <c r="BA834" s="228"/>
      <c r="BB834" s="225">
        <f>IFERROR(VLOOKUP(BA834,'COSTOS CTO 495-2025'!$B$6:$C$289,2,FALSE),0)</f>
        <v>0</v>
      </c>
      <c r="BC834" s="229"/>
      <c r="BD834" s="225">
        <f>IFERROR(VLOOKUP(BC834,'COSTOS CTO 495-2025'!$B$6:$C$209,2,FALSE),0)</f>
        <v>0</v>
      </c>
      <c r="BE834" s="229"/>
      <c r="BF834" s="225">
        <f>IFERROR(VLOOKUP(BE834,'COSTOS CTO 495-2025'!$B$6:$C$180,2,FALSE),0)</f>
        <v>0</v>
      </c>
      <c r="BG834" s="370"/>
      <c r="BH834" s="364">
        <f>IFERROR(VLOOKUP(BG834,'COSTOS CTO 495-2025'!$B$6:$C$180,2,FALSE),0)</f>
        <v>0</v>
      </c>
      <c r="BI834" s="364"/>
      <c r="BJ834" s="364"/>
      <c r="BK834" s="328"/>
      <c r="BL834" s="331"/>
      <c r="BM834" s="334"/>
    </row>
    <row r="835" spans="1:65" x14ac:dyDescent="0.3">
      <c r="A835" s="373"/>
      <c r="B835" s="376"/>
      <c r="C835" s="379"/>
      <c r="D835" s="379"/>
      <c r="E835" s="334"/>
      <c r="F835" s="373"/>
      <c r="G835" s="382"/>
      <c r="H835" s="385"/>
      <c r="I835" s="385"/>
      <c r="J835" s="379"/>
      <c r="K835" s="346"/>
      <c r="L835" s="346"/>
      <c r="M835" s="346"/>
      <c r="N835" s="379"/>
      <c r="O835" s="346"/>
      <c r="P835" s="346"/>
      <c r="Q835" s="379"/>
      <c r="R835" s="337"/>
      <c r="S835" s="379"/>
      <c r="T835" s="379"/>
      <c r="U835" s="379"/>
      <c r="V835" s="338"/>
      <c r="W835" s="379"/>
      <c r="X835" s="331"/>
      <c r="Y835" s="373"/>
      <c r="Z835" s="346"/>
      <c r="AA835" s="385"/>
      <c r="AB835" s="379"/>
      <c r="AC835" s="385"/>
      <c r="AD835" s="388"/>
      <c r="AE835" s="341"/>
      <c r="AF835" s="344"/>
      <c r="AG835" s="341"/>
      <c r="AH835" s="367"/>
      <c r="AI835" s="347"/>
      <c r="AJ835" s="350"/>
      <c r="AK835" s="353"/>
      <c r="AL835" s="341"/>
      <c r="AM835" s="344"/>
      <c r="AN835" s="341"/>
      <c r="AO835" s="367"/>
      <c r="AP835" s="347"/>
      <c r="AQ835" s="359"/>
      <c r="AR835" s="362"/>
      <c r="AS835" s="224"/>
      <c r="AT835" s="225">
        <f>IFERROR(VLOOKUP(AS835,'COSTOS CTO 495-2025'!$B$6:$C$180,2,FALSE),0)</f>
        <v>0</v>
      </c>
      <c r="AU835" s="226"/>
      <c r="AV835" s="225">
        <f>IFERROR(VLOOKUP(AU835,'COSTOS CTO 495-2025'!$B$6:$C$239,2,FALSE),0)</f>
        <v>0</v>
      </c>
      <c r="AW835" s="227"/>
      <c r="AX835" s="225">
        <f>IFERROR(VLOOKUP(AW835,'COSTOS CTO 495-2025'!$B$6:$C$180,2,FALSE),0)</f>
        <v>0</v>
      </c>
      <c r="AY835" s="227"/>
      <c r="AZ835" s="225">
        <f>IFERROR(VLOOKUP(AY835,'COSTOS CTO 495-2025'!$B$6:$C$239,2,FALSE),0)</f>
        <v>0</v>
      </c>
      <c r="BA835" s="228"/>
      <c r="BB835" s="225">
        <f>IFERROR(VLOOKUP(BA835,'COSTOS CTO 495-2025'!$B$6:$C$289,2,FALSE),0)</f>
        <v>0</v>
      </c>
      <c r="BC835" s="229"/>
      <c r="BD835" s="225">
        <f>IFERROR(VLOOKUP(BC835,'COSTOS CTO 495-2025'!$B$6:$C$209,2,FALSE),0)</f>
        <v>0</v>
      </c>
      <c r="BE835" s="229"/>
      <c r="BF835" s="225">
        <f>IFERROR(VLOOKUP(BE835,'COSTOS CTO 495-2025'!$B$6:$C$180,2,FALSE),0)</f>
        <v>0</v>
      </c>
      <c r="BG835" s="370"/>
      <c r="BH835" s="364">
        <f>IFERROR(VLOOKUP(BG835,'COSTOS CTO 495-2025'!$B$6:$C$180,2,FALSE),0)</f>
        <v>0</v>
      </c>
      <c r="BI835" s="364"/>
      <c r="BJ835" s="364"/>
      <c r="BK835" s="328"/>
      <c r="BL835" s="331"/>
      <c r="BM835" s="334"/>
    </row>
    <row r="836" spans="1:65" x14ac:dyDescent="0.3">
      <c r="A836" s="373"/>
      <c r="B836" s="376"/>
      <c r="C836" s="379"/>
      <c r="D836" s="379"/>
      <c r="E836" s="334"/>
      <c r="F836" s="373"/>
      <c r="G836" s="382"/>
      <c r="H836" s="385"/>
      <c r="I836" s="385"/>
      <c r="J836" s="379"/>
      <c r="K836" s="346"/>
      <c r="L836" s="346"/>
      <c r="M836" s="346"/>
      <c r="N836" s="379"/>
      <c r="O836" s="346"/>
      <c r="P836" s="346"/>
      <c r="Q836" s="379"/>
      <c r="R836" s="337"/>
      <c r="S836" s="379"/>
      <c r="T836" s="379"/>
      <c r="U836" s="379"/>
      <c r="V836" s="230"/>
      <c r="W836" s="379"/>
      <c r="X836" s="331"/>
      <c r="Y836" s="373"/>
      <c r="Z836" s="346"/>
      <c r="AA836" s="385"/>
      <c r="AB836" s="379"/>
      <c r="AC836" s="385"/>
      <c r="AD836" s="388"/>
      <c r="AE836" s="231"/>
      <c r="AF836" s="232"/>
      <c r="AG836" s="230"/>
      <c r="AH836" s="367"/>
      <c r="AI836" s="230"/>
      <c r="AJ836" s="230"/>
      <c r="AK836" s="233"/>
      <c r="AL836" s="230"/>
      <c r="AM836" s="230"/>
      <c r="AN836" s="230"/>
      <c r="AO836" s="367"/>
      <c r="AP836" s="230"/>
      <c r="AQ836" s="230"/>
      <c r="AR836" s="230"/>
      <c r="AS836" s="234"/>
      <c r="AT836" s="235">
        <f>+SUM(AT833:AT835)</f>
        <v>0</v>
      </c>
      <c r="AU836" s="234"/>
      <c r="AV836" s="235">
        <f>+SUM(AV833:AV835)</f>
        <v>0</v>
      </c>
      <c r="AW836" s="235"/>
      <c r="AX836" s="235">
        <f>+SUM(AX833:AX835)</f>
        <v>0</v>
      </c>
      <c r="AY836" s="234"/>
      <c r="AZ836" s="235">
        <f>+SUM(AZ833:AZ835)</f>
        <v>0</v>
      </c>
      <c r="BA836" s="235"/>
      <c r="BB836" s="235">
        <f>BB833+BB834+BB835</f>
        <v>0</v>
      </c>
      <c r="BC836" s="236"/>
      <c r="BD836" s="235">
        <f>+BD833+BD834+BD835</f>
        <v>0</v>
      </c>
      <c r="BE836" s="236"/>
      <c r="BF836" s="235">
        <f>+SUM(BF833:BF835)</f>
        <v>0</v>
      </c>
      <c r="BG836" s="370"/>
      <c r="BH836" s="364">
        <f>IFERROR(VLOOKUP(BG836,'COSTOS CTO 495-2025'!$B$6:$C$180,2,FALSE),0)</f>
        <v>0</v>
      </c>
      <c r="BI836" s="365"/>
      <c r="BJ836" s="364"/>
      <c r="BK836" s="328"/>
      <c r="BL836" s="331"/>
      <c r="BM836" s="334"/>
    </row>
    <row r="837" spans="1:65" x14ac:dyDescent="0.3">
      <c r="A837" s="373"/>
      <c r="B837" s="376"/>
      <c r="C837" s="379"/>
      <c r="D837" s="379"/>
      <c r="E837" s="334"/>
      <c r="F837" s="373"/>
      <c r="G837" s="382"/>
      <c r="H837" s="385"/>
      <c r="I837" s="385"/>
      <c r="J837" s="379"/>
      <c r="K837" s="346"/>
      <c r="L837" s="346"/>
      <c r="M837" s="346"/>
      <c r="N837" s="379"/>
      <c r="O837" s="346"/>
      <c r="P837" s="346"/>
      <c r="Q837" s="379"/>
      <c r="R837" s="337"/>
      <c r="S837" s="379"/>
      <c r="T837" s="379"/>
      <c r="U837" s="379"/>
      <c r="V837" s="336"/>
      <c r="W837" s="379"/>
      <c r="X837" s="331"/>
      <c r="Y837" s="373"/>
      <c r="Z837" s="346"/>
      <c r="AA837" s="385"/>
      <c r="AB837" s="379"/>
      <c r="AC837" s="385"/>
      <c r="AD837" s="388"/>
      <c r="AE837" s="339"/>
      <c r="AF837" s="342">
        <f>IF(AE837=0,0,IF(AG837=0,(EOMONTH(AE837,0)+1-(AE837)),(1+AG837-AE837)))</f>
        <v>0</v>
      </c>
      <c r="AG837" s="327"/>
      <c r="AH837" s="367"/>
      <c r="AI837" s="345"/>
      <c r="AJ837" s="348">
        <f>IFERROR(VLOOKUP(AI837,'COSTOS CTO 495-2025'!$B$6:$C$180,2,FALSE),0)</f>
        <v>0</v>
      </c>
      <c r="AK837" s="351">
        <f>+AF837*AJ837</f>
        <v>0</v>
      </c>
      <c r="AL837" s="354"/>
      <c r="AM837" s="342">
        <f>IF(AL837=0,0,IF(AN837=0,(EOMONTH(AL837,0)+1-(AL837)),(1+AN837-AL837)))</f>
        <v>0</v>
      </c>
      <c r="AN837" s="354"/>
      <c r="AO837" s="367"/>
      <c r="AP837" s="345"/>
      <c r="AQ837" s="357">
        <f>IFERROR(VLOOKUP(AP837,'COSTOS CTO 495-2025'!$B$6:$C$180,2,FALSE),0)</f>
        <v>0</v>
      </c>
      <c r="AR837" s="360">
        <f>+AQ837*AM837</f>
        <v>0</v>
      </c>
      <c r="AS837" s="224"/>
      <c r="AT837" s="225">
        <f>IFERROR(VLOOKUP(AS837,'COSTOS CTO 495-2025'!$B$6:$C$180,2,FALSE),0)</f>
        <v>0</v>
      </c>
      <c r="AU837" s="226"/>
      <c r="AV837" s="225">
        <f>IFERROR(VLOOKUP(AU837,'COSTOS CTO 495-2025'!$B$6:$C$239,2,FALSE),0)</f>
        <v>0</v>
      </c>
      <c r="AW837" s="227"/>
      <c r="AX837" s="225">
        <f>IFERROR(VLOOKUP(AW837,'COSTOS CTO 495-2025'!$B$6:$C$180,2,FALSE),0)</f>
        <v>0</v>
      </c>
      <c r="AY837" s="227"/>
      <c r="AZ837" s="225">
        <f>IFERROR(VLOOKUP(AY837,'COSTOS CTO 495-2025'!$B$6:$C$239,2,FALSE),0)</f>
        <v>0</v>
      </c>
      <c r="BA837" s="228"/>
      <c r="BB837" s="225">
        <f>IFERROR(VLOOKUP(BA837,'COSTOS CTO 495-2025'!$B$6:$C$289,2,FALSE),0)</f>
        <v>0</v>
      </c>
      <c r="BC837" s="229"/>
      <c r="BD837" s="225">
        <f>IFERROR(VLOOKUP(BC837,'COSTOS CTO 495-2025'!$B$6:$C$209,2,FALSE),0)</f>
        <v>0</v>
      </c>
      <c r="BE837" s="229"/>
      <c r="BF837" s="225">
        <f>IFERROR(VLOOKUP(BE837,'COSTOS CTO 495-2025'!$B$6:$C$180,2,FALSE),0)</f>
        <v>0</v>
      </c>
      <c r="BG837" s="370"/>
      <c r="BH837" s="364">
        <f>IFERROR(VLOOKUP(BG837,'COSTOS CTO 495-2025'!$B$6:$C$180,2,FALSE),0)</f>
        <v>0</v>
      </c>
      <c r="BI837" s="363">
        <f>+SUM(AZ840+AX840+BD840+AT840+AV840+BH840+AR837+AK837+BF840+BB840)</f>
        <v>0</v>
      </c>
      <c r="BJ837" s="364"/>
      <c r="BK837" s="328"/>
      <c r="BL837" s="331"/>
      <c r="BM837" s="334"/>
    </row>
    <row r="838" spans="1:65" x14ac:dyDescent="0.3">
      <c r="A838" s="373"/>
      <c r="B838" s="376"/>
      <c r="C838" s="379"/>
      <c r="D838" s="379"/>
      <c r="E838" s="334"/>
      <c r="F838" s="373"/>
      <c r="G838" s="382"/>
      <c r="H838" s="385"/>
      <c r="I838" s="385"/>
      <c r="J838" s="379"/>
      <c r="K838" s="346"/>
      <c r="L838" s="346"/>
      <c r="M838" s="346"/>
      <c r="N838" s="379"/>
      <c r="O838" s="346"/>
      <c r="P838" s="346"/>
      <c r="Q838" s="379"/>
      <c r="R838" s="337"/>
      <c r="S838" s="379"/>
      <c r="T838" s="379"/>
      <c r="U838" s="379"/>
      <c r="V838" s="337"/>
      <c r="W838" s="379"/>
      <c r="X838" s="331"/>
      <c r="Y838" s="373"/>
      <c r="Z838" s="346"/>
      <c r="AA838" s="385"/>
      <c r="AB838" s="379"/>
      <c r="AC838" s="385"/>
      <c r="AD838" s="388"/>
      <c r="AE838" s="340"/>
      <c r="AF838" s="343"/>
      <c r="AG838" s="328"/>
      <c r="AH838" s="367"/>
      <c r="AI838" s="346"/>
      <c r="AJ838" s="349"/>
      <c r="AK838" s="352"/>
      <c r="AL838" s="355"/>
      <c r="AM838" s="343"/>
      <c r="AN838" s="355"/>
      <c r="AO838" s="367"/>
      <c r="AP838" s="346"/>
      <c r="AQ838" s="358"/>
      <c r="AR838" s="361"/>
      <c r="AS838" s="224"/>
      <c r="AT838" s="225">
        <f>IFERROR(VLOOKUP(AS838,'COSTOS CTO 495-2025'!$B$6:$C$180,2,FALSE),0)</f>
        <v>0</v>
      </c>
      <c r="AU838" s="226"/>
      <c r="AV838" s="225">
        <f>IFERROR(VLOOKUP(AU838,'COSTOS CTO 495-2025'!$B$6:$C$239,2,FALSE),0)</f>
        <v>0</v>
      </c>
      <c r="AW838" s="227"/>
      <c r="AX838" s="225">
        <f>IFERROR(VLOOKUP(AW838,'COSTOS CTO 495-2025'!$B$6:$C$180,2,FALSE),0)</f>
        <v>0</v>
      </c>
      <c r="AY838" s="227"/>
      <c r="AZ838" s="225">
        <f>IFERROR(VLOOKUP(AY838,'COSTOS CTO 495-2025'!$B$6:$C$239,2,FALSE),0)</f>
        <v>0</v>
      </c>
      <c r="BA838" s="228"/>
      <c r="BB838" s="225">
        <f>IFERROR(VLOOKUP(BA838,'COSTOS CTO 495-2025'!$B$6:$C$289,2,FALSE),0)</f>
        <v>0</v>
      </c>
      <c r="BC838" s="229"/>
      <c r="BD838" s="225">
        <f>IFERROR(VLOOKUP(BC838,'COSTOS CTO 495-2025'!$B$6:$C$209,2,FALSE),0)</f>
        <v>0</v>
      </c>
      <c r="BE838" s="229"/>
      <c r="BF838" s="225">
        <f>IFERROR(VLOOKUP(BE838,'COSTOS CTO 495-2025'!$B$6:$C$180,2,FALSE),0)</f>
        <v>0</v>
      </c>
      <c r="BG838" s="370"/>
      <c r="BH838" s="364">
        <f>IFERROR(VLOOKUP(BG838,'COSTOS CTO 495-2025'!$B$6:$C$180,2,FALSE),0)</f>
        <v>0</v>
      </c>
      <c r="BI838" s="364"/>
      <c r="BJ838" s="364"/>
      <c r="BK838" s="328"/>
      <c r="BL838" s="331"/>
      <c r="BM838" s="334"/>
    </row>
    <row r="839" spans="1:65" x14ac:dyDescent="0.3">
      <c r="A839" s="373"/>
      <c r="B839" s="376"/>
      <c r="C839" s="379"/>
      <c r="D839" s="379"/>
      <c r="E839" s="334"/>
      <c r="F839" s="373"/>
      <c r="G839" s="382"/>
      <c r="H839" s="385"/>
      <c r="I839" s="385"/>
      <c r="J839" s="379"/>
      <c r="K839" s="346"/>
      <c r="L839" s="346"/>
      <c r="M839" s="346"/>
      <c r="N839" s="379"/>
      <c r="O839" s="346"/>
      <c r="P839" s="346"/>
      <c r="Q839" s="379"/>
      <c r="R839" s="337"/>
      <c r="S839" s="379"/>
      <c r="T839" s="379"/>
      <c r="U839" s="379"/>
      <c r="V839" s="338"/>
      <c r="W839" s="379"/>
      <c r="X839" s="331"/>
      <c r="Y839" s="373"/>
      <c r="Z839" s="346"/>
      <c r="AA839" s="385"/>
      <c r="AB839" s="379"/>
      <c r="AC839" s="385"/>
      <c r="AD839" s="388"/>
      <c r="AE839" s="341"/>
      <c r="AF839" s="344"/>
      <c r="AG839" s="329"/>
      <c r="AH839" s="367"/>
      <c r="AI839" s="347"/>
      <c r="AJ839" s="350"/>
      <c r="AK839" s="353"/>
      <c r="AL839" s="356"/>
      <c r="AM839" s="344"/>
      <c r="AN839" s="356"/>
      <c r="AO839" s="367"/>
      <c r="AP839" s="347"/>
      <c r="AQ839" s="359"/>
      <c r="AR839" s="362"/>
      <c r="AS839" s="224"/>
      <c r="AT839" s="225">
        <f>IFERROR(VLOOKUP(AS839,'COSTOS CTO 495-2025'!$B$6:$C$180,2,FALSE),0)</f>
        <v>0</v>
      </c>
      <c r="AU839" s="226"/>
      <c r="AV839" s="225">
        <f>IFERROR(VLOOKUP(AU839,'COSTOS CTO 495-2025'!$B$6:$C$239,2,FALSE),0)</f>
        <v>0</v>
      </c>
      <c r="AW839" s="227"/>
      <c r="AX839" s="225">
        <f>IFERROR(VLOOKUP(AW839,'COSTOS CTO 495-2025'!$B$6:$C$180,2,FALSE),0)</f>
        <v>0</v>
      </c>
      <c r="AY839" s="227"/>
      <c r="AZ839" s="225">
        <f>IFERROR(VLOOKUP(AY839,'COSTOS CTO 495-2025'!$B$6:$C$239,2,FALSE),0)</f>
        <v>0</v>
      </c>
      <c r="BA839" s="228"/>
      <c r="BB839" s="225">
        <f>IFERROR(VLOOKUP(BA839,'COSTOS CTO 495-2025'!$B$6:$C$289,2,FALSE),0)</f>
        <v>0</v>
      </c>
      <c r="BC839" s="229"/>
      <c r="BD839" s="225">
        <f>IFERROR(VLOOKUP(BC839,'COSTOS CTO 495-2025'!$B$6:$C$209,2,FALSE),0)</f>
        <v>0</v>
      </c>
      <c r="BE839" s="229"/>
      <c r="BF839" s="225">
        <f>IFERROR(VLOOKUP(BE839,'COSTOS CTO 495-2025'!$B$6:$C$180,2,FALSE),0)</f>
        <v>0</v>
      </c>
      <c r="BG839" s="370"/>
      <c r="BH839" s="364">
        <f>IFERROR(VLOOKUP(BG839,'COSTOS CTO 495-2025'!$B$6:$C$180,2,FALSE),0)</f>
        <v>0</v>
      </c>
      <c r="BI839" s="364"/>
      <c r="BJ839" s="364"/>
      <c r="BK839" s="328"/>
      <c r="BL839" s="331"/>
      <c r="BM839" s="334"/>
    </row>
    <row r="840" spans="1:65" x14ac:dyDescent="0.3">
      <c r="A840" s="373"/>
      <c r="B840" s="376"/>
      <c r="C840" s="379"/>
      <c r="D840" s="379"/>
      <c r="E840" s="334"/>
      <c r="F840" s="373"/>
      <c r="G840" s="382"/>
      <c r="H840" s="385"/>
      <c r="I840" s="385"/>
      <c r="J840" s="379"/>
      <c r="K840" s="346"/>
      <c r="L840" s="346"/>
      <c r="M840" s="346"/>
      <c r="N840" s="379"/>
      <c r="O840" s="346"/>
      <c r="P840" s="346"/>
      <c r="Q840" s="379"/>
      <c r="R840" s="337"/>
      <c r="S840" s="379"/>
      <c r="T840" s="379"/>
      <c r="U840" s="379"/>
      <c r="V840" s="230"/>
      <c r="W840" s="379"/>
      <c r="X840" s="331"/>
      <c r="Y840" s="373"/>
      <c r="Z840" s="346"/>
      <c r="AA840" s="385"/>
      <c r="AB840" s="379"/>
      <c r="AC840" s="385"/>
      <c r="AD840" s="388"/>
      <c r="AE840" s="231"/>
      <c r="AF840" s="232"/>
      <c r="AG840" s="230"/>
      <c r="AH840" s="367"/>
      <c r="AI840" s="230"/>
      <c r="AJ840" s="230"/>
      <c r="AK840" s="233"/>
      <c r="AL840" s="230"/>
      <c r="AM840" s="230"/>
      <c r="AN840" s="230"/>
      <c r="AO840" s="367"/>
      <c r="AP840" s="233"/>
      <c r="AQ840" s="233"/>
      <c r="AR840" s="233"/>
      <c r="AS840" s="234"/>
      <c r="AT840" s="235">
        <f>+SUM(AT837:AT839)</f>
        <v>0</v>
      </c>
      <c r="AU840" s="234"/>
      <c r="AV840" s="235">
        <f>+SUM(AV837:AV839)</f>
        <v>0</v>
      </c>
      <c r="AW840" s="235"/>
      <c r="AX840" s="235">
        <f>+SUM(AX837:AX839)</f>
        <v>0</v>
      </c>
      <c r="AY840" s="234"/>
      <c r="AZ840" s="235">
        <f>+SUM(AZ837:AZ839)</f>
        <v>0</v>
      </c>
      <c r="BA840" s="235"/>
      <c r="BB840" s="235">
        <f>SUM(BB837:BB839)</f>
        <v>0</v>
      </c>
      <c r="BC840" s="236"/>
      <c r="BD840" s="235">
        <f>+SUM(BD837:BD839)</f>
        <v>0</v>
      </c>
      <c r="BE840" s="236"/>
      <c r="BF840" s="235">
        <f>+SUM(BF837:BF839)</f>
        <v>0</v>
      </c>
      <c r="BG840" s="370"/>
      <c r="BH840" s="364">
        <f>IFERROR(VLOOKUP(BG840,'COSTOS CTO 495-2025'!$B$6:$C$180,2,FALSE),0)</f>
        <v>0</v>
      </c>
      <c r="BI840" s="365"/>
      <c r="BJ840" s="364"/>
      <c r="BK840" s="328"/>
      <c r="BL840" s="331"/>
      <c r="BM840" s="334"/>
    </row>
    <row r="841" spans="1:65" x14ac:dyDescent="0.3">
      <c r="A841" s="373"/>
      <c r="B841" s="376"/>
      <c r="C841" s="379"/>
      <c r="D841" s="379"/>
      <c r="E841" s="334"/>
      <c r="F841" s="373"/>
      <c r="G841" s="382"/>
      <c r="H841" s="385"/>
      <c r="I841" s="385"/>
      <c r="J841" s="379"/>
      <c r="K841" s="346"/>
      <c r="L841" s="346"/>
      <c r="M841" s="346"/>
      <c r="N841" s="379"/>
      <c r="O841" s="346"/>
      <c r="P841" s="346"/>
      <c r="Q841" s="379"/>
      <c r="R841" s="337"/>
      <c r="S841" s="379"/>
      <c r="T841" s="379"/>
      <c r="U841" s="379"/>
      <c r="V841" s="336"/>
      <c r="W841" s="379"/>
      <c r="X841" s="331"/>
      <c r="Y841" s="373"/>
      <c r="Z841" s="346"/>
      <c r="AA841" s="385"/>
      <c r="AB841" s="379"/>
      <c r="AC841" s="385"/>
      <c r="AD841" s="388"/>
      <c r="AE841" s="339"/>
      <c r="AF841" s="342">
        <f>IF(AE841=0,0,IF(AG841=0,(EOMONTH(AE841,0)+1-(AE841)),(1+AG841-AE841)))</f>
        <v>0</v>
      </c>
      <c r="AG841" s="327"/>
      <c r="AH841" s="367"/>
      <c r="AI841" s="345"/>
      <c r="AJ841" s="348">
        <f>IFERROR(VLOOKUP(AI841,'COSTOS CTO 495-2025'!$B$6:$C$180,2,FALSE),0)</f>
        <v>0</v>
      </c>
      <c r="AK841" s="351">
        <f>+AF841*AJ841</f>
        <v>0</v>
      </c>
      <c r="AL841" s="354"/>
      <c r="AM841" s="342">
        <f>IF(AL841=0,0,IF(AN841=0,(EOMONTH(AL841,0)+1-(AL841)),(1+AN841-AL841)))</f>
        <v>0</v>
      </c>
      <c r="AN841" s="354"/>
      <c r="AO841" s="367"/>
      <c r="AP841" s="345"/>
      <c r="AQ841" s="357">
        <f>IFERROR(VLOOKUP(AP841,'COSTOS CTO 495-2025'!$B$6:$C$180,2,FALSE),0)</f>
        <v>0</v>
      </c>
      <c r="AR841" s="360">
        <f>+AQ841*AM841</f>
        <v>0</v>
      </c>
      <c r="AS841" s="224"/>
      <c r="AT841" s="225">
        <f>IFERROR(VLOOKUP(AS841,'COSTOS CTO 495-2025'!$B$6:$C$180,2,FALSE),0)</f>
        <v>0</v>
      </c>
      <c r="AU841" s="226"/>
      <c r="AV841" s="225">
        <f>IFERROR(VLOOKUP(AU841,'COSTOS CTO 495-2025'!$B$6:$C$239,2,FALSE),0)</f>
        <v>0</v>
      </c>
      <c r="AW841" s="227"/>
      <c r="AX841" s="225">
        <f>IFERROR(VLOOKUP(AW841,'COSTOS CTO 495-2025'!$B$6:$C$180,2,FALSE),0)</f>
        <v>0</v>
      </c>
      <c r="AY841" s="227"/>
      <c r="AZ841" s="225">
        <f>IFERROR(VLOOKUP(AY841,'COSTOS CTO 495-2025'!$B$6:$C$239,2,FALSE),0)</f>
        <v>0</v>
      </c>
      <c r="BA841" s="228"/>
      <c r="BB841" s="225">
        <f>IFERROR(VLOOKUP(BA841,'COSTOS CTO 495-2025'!$B$6:$C$289,2,FALSE),0)</f>
        <v>0</v>
      </c>
      <c r="BC841" s="229"/>
      <c r="BD841" s="225">
        <f>IFERROR(VLOOKUP(BC841,'COSTOS CTO 495-2025'!$B$6:$C$209,2,FALSE),0)</f>
        <v>0</v>
      </c>
      <c r="BE841" s="229"/>
      <c r="BF841" s="225">
        <f>IFERROR(VLOOKUP(BE841,'COSTOS CTO 495-2025'!$B$6:$C$209,2,FALSE),0)</f>
        <v>0</v>
      </c>
      <c r="BG841" s="370"/>
      <c r="BH841" s="364">
        <f>IFERROR(VLOOKUP(BG841,'COSTOS CTO 495-2025'!$B$6:$C$180,2,FALSE),0)</f>
        <v>0</v>
      </c>
      <c r="BI841" s="363">
        <f>+SUM(AZ844+AX844+BD844+AT844+AV844+BH844+AR841+AK841+BF844+BB844)</f>
        <v>0</v>
      </c>
      <c r="BJ841" s="364"/>
      <c r="BK841" s="328"/>
      <c r="BL841" s="331"/>
      <c r="BM841" s="334"/>
    </row>
    <row r="842" spans="1:65" x14ac:dyDescent="0.3">
      <c r="A842" s="373"/>
      <c r="B842" s="376"/>
      <c r="C842" s="379"/>
      <c r="D842" s="379"/>
      <c r="E842" s="334"/>
      <c r="F842" s="373"/>
      <c r="G842" s="382"/>
      <c r="H842" s="385"/>
      <c r="I842" s="385"/>
      <c r="J842" s="379"/>
      <c r="K842" s="346"/>
      <c r="L842" s="346"/>
      <c r="M842" s="346"/>
      <c r="N842" s="379"/>
      <c r="O842" s="346"/>
      <c r="P842" s="346"/>
      <c r="Q842" s="379"/>
      <c r="R842" s="337"/>
      <c r="S842" s="379"/>
      <c r="T842" s="379"/>
      <c r="U842" s="379"/>
      <c r="V842" s="337"/>
      <c r="W842" s="379"/>
      <c r="X842" s="331"/>
      <c r="Y842" s="373"/>
      <c r="Z842" s="346"/>
      <c r="AA842" s="385"/>
      <c r="AB842" s="379"/>
      <c r="AC842" s="385"/>
      <c r="AD842" s="388"/>
      <c r="AE842" s="340"/>
      <c r="AF842" s="343"/>
      <c r="AG842" s="328"/>
      <c r="AH842" s="367"/>
      <c r="AI842" s="346"/>
      <c r="AJ842" s="349"/>
      <c r="AK842" s="352"/>
      <c r="AL842" s="355"/>
      <c r="AM842" s="343"/>
      <c r="AN842" s="355"/>
      <c r="AO842" s="367"/>
      <c r="AP842" s="346"/>
      <c r="AQ842" s="358"/>
      <c r="AR842" s="361"/>
      <c r="AS842" s="224"/>
      <c r="AT842" s="225">
        <f>IFERROR(VLOOKUP(AS842,'COSTOS CTO 495-2025'!$B$6:$C$180,2,FALSE),0)</f>
        <v>0</v>
      </c>
      <c r="AU842" s="226"/>
      <c r="AV842" s="225">
        <f>IFERROR(VLOOKUP(AU842,'COSTOS CTO 495-2025'!$B$6:$C$239,2,FALSE),0)</f>
        <v>0</v>
      </c>
      <c r="AW842" s="227"/>
      <c r="AX842" s="225">
        <f>IFERROR(VLOOKUP(AW842,'COSTOS CTO 495-2025'!$B$6:$C$180,2,FALSE),0)</f>
        <v>0</v>
      </c>
      <c r="AY842" s="227"/>
      <c r="AZ842" s="225">
        <f>IFERROR(VLOOKUP(AY842,'COSTOS CTO 495-2025'!$B$6:$C$239,2,FALSE),0)</f>
        <v>0</v>
      </c>
      <c r="BA842" s="228"/>
      <c r="BB842" s="225">
        <f>IFERROR(VLOOKUP(BA842,'COSTOS CTO 495-2025'!$B$6:$C$289,2,FALSE),0)</f>
        <v>0</v>
      </c>
      <c r="BC842" s="229"/>
      <c r="BD842" s="225">
        <f>IFERROR(VLOOKUP(BC842,'COSTOS CTO 495-2025'!$B$6:$C$209,2,FALSE),0)</f>
        <v>0</v>
      </c>
      <c r="BE842" s="229"/>
      <c r="BF842" s="225">
        <f>IFERROR(VLOOKUP(BE842,'COSTOS CTO 495-2025'!$B$6:$C$209,2,FALSE),0)</f>
        <v>0</v>
      </c>
      <c r="BG842" s="370"/>
      <c r="BH842" s="364">
        <f>IFERROR(VLOOKUP(BG842,'COSTOS CTO 495-2025'!$B$6:$C$180,2,FALSE),0)</f>
        <v>0</v>
      </c>
      <c r="BI842" s="364"/>
      <c r="BJ842" s="364"/>
      <c r="BK842" s="328"/>
      <c r="BL842" s="331"/>
      <c r="BM842" s="334"/>
    </row>
    <row r="843" spans="1:65" x14ac:dyDescent="0.3">
      <c r="A843" s="373"/>
      <c r="B843" s="376"/>
      <c r="C843" s="379"/>
      <c r="D843" s="379"/>
      <c r="E843" s="334"/>
      <c r="F843" s="373"/>
      <c r="G843" s="382"/>
      <c r="H843" s="385"/>
      <c r="I843" s="385"/>
      <c r="J843" s="379"/>
      <c r="K843" s="346"/>
      <c r="L843" s="346"/>
      <c r="M843" s="346"/>
      <c r="N843" s="379"/>
      <c r="O843" s="346"/>
      <c r="P843" s="346"/>
      <c r="Q843" s="379"/>
      <c r="R843" s="337"/>
      <c r="S843" s="379"/>
      <c r="T843" s="379"/>
      <c r="U843" s="379"/>
      <c r="V843" s="338"/>
      <c r="W843" s="379"/>
      <c r="X843" s="331"/>
      <c r="Y843" s="373"/>
      <c r="Z843" s="346"/>
      <c r="AA843" s="385"/>
      <c r="AB843" s="379"/>
      <c r="AC843" s="385"/>
      <c r="AD843" s="388"/>
      <c r="AE843" s="341"/>
      <c r="AF843" s="344"/>
      <c r="AG843" s="329"/>
      <c r="AH843" s="367"/>
      <c r="AI843" s="347"/>
      <c r="AJ843" s="350"/>
      <c r="AK843" s="353"/>
      <c r="AL843" s="356"/>
      <c r="AM843" s="344"/>
      <c r="AN843" s="356"/>
      <c r="AO843" s="367"/>
      <c r="AP843" s="347"/>
      <c r="AQ843" s="359"/>
      <c r="AR843" s="362"/>
      <c r="AS843" s="224"/>
      <c r="AT843" s="225">
        <f>IFERROR(VLOOKUP(AS843,'COSTOS CTO 495-2025'!$B$6:$C$180,2,FALSE),0)</f>
        <v>0</v>
      </c>
      <c r="AU843" s="226"/>
      <c r="AV843" s="225">
        <f>IFERROR(VLOOKUP(AU843,'COSTOS CTO 495-2025'!$B$6:$C$239,2,FALSE),0)</f>
        <v>0</v>
      </c>
      <c r="AW843" s="227"/>
      <c r="AX843" s="225">
        <f>IFERROR(VLOOKUP(AW843,'COSTOS CTO 495-2025'!$B$6:$C$180,2,FALSE),0)</f>
        <v>0</v>
      </c>
      <c r="AY843" s="227"/>
      <c r="AZ843" s="225">
        <f>IFERROR(VLOOKUP(AY843,'COSTOS CTO 495-2025'!$B$6:$C$239,2,FALSE),0)</f>
        <v>0</v>
      </c>
      <c r="BA843" s="228"/>
      <c r="BB843" s="225">
        <f>IFERROR(VLOOKUP(BA843,'COSTOS CTO 495-2025'!$B$6:$C$289,2,FALSE),0)</f>
        <v>0</v>
      </c>
      <c r="BC843" s="229"/>
      <c r="BD843" s="225">
        <f>IFERROR(VLOOKUP(BC843,'COSTOS CTO 495-2025'!$B$6:$C$209,2,FALSE),0)</f>
        <v>0</v>
      </c>
      <c r="BE843" s="229"/>
      <c r="BF843" s="225">
        <f>IFERROR(VLOOKUP(BE843,'COSTOS CTO 495-2025'!$B$6:$C$209,2,FALSE),0)</f>
        <v>0</v>
      </c>
      <c r="BG843" s="370"/>
      <c r="BH843" s="364">
        <f>IFERROR(VLOOKUP(BG843,'COSTOS CTO 495-2025'!$B$6:$C$180,2,FALSE),0)</f>
        <v>0</v>
      </c>
      <c r="BI843" s="364"/>
      <c r="BJ843" s="364"/>
      <c r="BK843" s="328"/>
      <c r="BL843" s="331"/>
      <c r="BM843" s="334"/>
    </row>
    <row r="844" spans="1:65" x14ac:dyDescent="0.3">
      <c r="A844" s="374"/>
      <c r="B844" s="377"/>
      <c r="C844" s="380"/>
      <c r="D844" s="380"/>
      <c r="E844" s="335"/>
      <c r="F844" s="374"/>
      <c r="G844" s="383"/>
      <c r="H844" s="386"/>
      <c r="I844" s="386"/>
      <c r="J844" s="380"/>
      <c r="K844" s="347"/>
      <c r="L844" s="347"/>
      <c r="M844" s="347"/>
      <c r="N844" s="380"/>
      <c r="O844" s="347"/>
      <c r="P844" s="347"/>
      <c r="Q844" s="380"/>
      <c r="R844" s="338"/>
      <c r="S844" s="380"/>
      <c r="T844" s="380"/>
      <c r="U844" s="380"/>
      <c r="V844" s="230"/>
      <c r="W844" s="380"/>
      <c r="X844" s="332"/>
      <c r="Y844" s="374"/>
      <c r="Z844" s="347"/>
      <c r="AA844" s="386"/>
      <c r="AB844" s="380"/>
      <c r="AC844" s="386"/>
      <c r="AD844" s="389"/>
      <c r="AE844" s="231"/>
      <c r="AF844" s="232"/>
      <c r="AG844" s="230"/>
      <c r="AH844" s="368"/>
      <c r="AI844" s="230"/>
      <c r="AJ844" s="230"/>
      <c r="AK844" s="233"/>
      <c r="AL844" s="230"/>
      <c r="AM844" s="230"/>
      <c r="AN844" s="230"/>
      <c r="AO844" s="368"/>
      <c r="AP844" s="233"/>
      <c r="AQ844" s="233"/>
      <c r="AR844" s="233"/>
      <c r="AS844" s="234"/>
      <c r="AT844" s="235">
        <f>+SUM(AT841:AT843)</f>
        <v>0</v>
      </c>
      <c r="AU844" s="234"/>
      <c r="AV844" s="235">
        <f>+SUM(AV841:AV843)</f>
        <v>0</v>
      </c>
      <c r="AW844" s="235"/>
      <c r="AX844" s="235">
        <f>+SUM(AX841:AX843)</f>
        <v>0</v>
      </c>
      <c r="AY844" s="234"/>
      <c r="AZ844" s="235">
        <f>+SUM(AZ841:AZ843)</f>
        <v>0</v>
      </c>
      <c r="BA844" s="235"/>
      <c r="BB844" s="235">
        <f>SUM(BB841:BB843)</f>
        <v>0</v>
      </c>
      <c r="BC844" s="236"/>
      <c r="BD844" s="235">
        <f>+SUM(BD841:BD843)</f>
        <v>0</v>
      </c>
      <c r="BE844" s="236"/>
      <c r="BF844" s="235">
        <f>+SUM(BF841:BF843)</f>
        <v>0</v>
      </c>
      <c r="BG844" s="371"/>
      <c r="BH844" s="365">
        <f>IFERROR(VLOOKUP(BG844,'COSTOS CTO 495-2025'!$B$6:$C$180,2,FALSE),0)</f>
        <v>0</v>
      </c>
      <c r="BI844" s="365"/>
      <c r="BJ844" s="365"/>
      <c r="BK844" s="329"/>
      <c r="BL844" s="332"/>
      <c r="BM844" s="335"/>
    </row>
    <row r="845" spans="1:65" x14ac:dyDescent="0.3">
      <c r="A845" s="372"/>
      <c r="B845" s="375"/>
      <c r="C845" s="378"/>
      <c r="D845" s="378"/>
      <c r="E845" s="333"/>
      <c r="F845" s="372"/>
      <c r="G845" s="381"/>
      <c r="H845" s="384"/>
      <c r="I845" s="384"/>
      <c r="J845" s="378"/>
      <c r="K845" s="345"/>
      <c r="L845" s="345"/>
      <c r="M845" s="345"/>
      <c r="N845" s="378"/>
      <c r="O845" s="345"/>
      <c r="P845" s="345"/>
      <c r="Q845" s="378"/>
      <c r="R845" s="336"/>
      <c r="S845" s="378"/>
      <c r="T845" s="378"/>
      <c r="U845" s="378"/>
      <c r="V845" s="336"/>
      <c r="W845" s="378"/>
      <c r="X845" s="330"/>
      <c r="Y845" s="372"/>
      <c r="Z845" s="345"/>
      <c r="AA845" s="384"/>
      <c r="AB845" s="378"/>
      <c r="AC845" s="384"/>
      <c r="AD845" s="387"/>
      <c r="AE845" s="339"/>
      <c r="AF845" s="342">
        <f>IF(AE845=0,0,IF(AG845=0,(EOMONTH(AE845,0)+1-(AE845)),(1+AG845-AE845)))</f>
        <v>0</v>
      </c>
      <c r="AG845" s="339"/>
      <c r="AH845" s="366">
        <f>+AF845+AF849+AF853</f>
        <v>0</v>
      </c>
      <c r="AI845" s="345"/>
      <c r="AJ845" s="348">
        <f>IFERROR(VLOOKUP(AI845,'COSTOS CTO 495-2025'!$B$6:$C$180,2,FALSE),0)</f>
        <v>0</v>
      </c>
      <c r="AK845" s="351">
        <f>+AH845*AJ845</f>
        <v>0</v>
      </c>
      <c r="AL845" s="339"/>
      <c r="AM845" s="342">
        <f>IF(AL845=0,0,IF(AN845=0,(EOMONTH(AL845,0)+1-(AL845)),(1+AN845-AL845)))</f>
        <v>0</v>
      </c>
      <c r="AN845" s="339"/>
      <c r="AO845" s="366">
        <f>+AM845+AM849+AM853</f>
        <v>0</v>
      </c>
      <c r="AP845" s="345"/>
      <c r="AQ845" s="357">
        <f>IFERROR(VLOOKUP(AP845,'COSTOS CTO 495-2025'!$B$6:$C$180,2,FALSE),0)</f>
        <v>0</v>
      </c>
      <c r="AR845" s="360">
        <f>+AQ845*AM845</f>
        <v>0</v>
      </c>
      <c r="AS845" s="224"/>
      <c r="AT845" s="225">
        <f>IFERROR(VLOOKUP(AS845,'COSTOS CTO 495-2025'!$B$6:$C$180,2,FALSE),0)</f>
        <v>0</v>
      </c>
      <c r="AU845" s="226"/>
      <c r="AV845" s="225">
        <f>IFERROR(VLOOKUP(AU845,'COSTOS CTO 495-2025'!$B$6:$C$239,2,FALSE),0)</f>
        <v>0</v>
      </c>
      <c r="AW845" s="227"/>
      <c r="AX845" s="225">
        <f>IFERROR(VLOOKUP(AW845,'COSTOS CTO 495-2025'!$B$6:$C$180,2,FALSE),0)</f>
        <v>0</v>
      </c>
      <c r="AY845" s="227"/>
      <c r="AZ845" s="225">
        <f>IFERROR(VLOOKUP(AY845,'COSTOS CTO 495-2025'!$B$6:$C$239,2,FALSE),0)</f>
        <v>0</v>
      </c>
      <c r="BA845" s="228"/>
      <c r="BB845" s="225">
        <f>IFERROR(VLOOKUP(BA845,'COSTOS CTO 495-2025'!$B$6:$C$289,2,FALSE),0)</f>
        <v>0</v>
      </c>
      <c r="BC845" s="229"/>
      <c r="BD845" s="225">
        <f>IFERROR(VLOOKUP(BC845,'COSTOS CTO 495-2025'!$B$6:$C$209,2,FALSE),0)</f>
        <v>0</v>
      </c>
      <c r="BE845" s="229"/>
      <c r="BF845" s="225">
        <f>IFERROR(VLOOKUP(BE845,'COSTOS CTO 495-2025'!$B$6:$C$180,2,FALSE),0)</f>
        <v>0</v>
      </c>
      <c r="BG845" s="369"/>
      <c r="BH845" s="363">
        <f>IFERROR(VLOOKUP(BG845,'COSTOS CTO 495-2025'!$B$6:$C$180,2,FALSE),0)</f>
        <v>0</v>
      </c>
      <c r="BI845" s="363">
        <f>+SUM(AZ848+AX848+BD848+AT848+AV848+BH848+AR845+AK845+BF848+BB848)</f>
        <v>0</v>
      </c>
      <c r="BJ845" s="363">
        <f>BI845+BI849+BI853</f>
        <v>0</v>
      </c>
      <c r="BK845" s="327"/>
      <c r="BL845" s="330"/>
      <c r="BM845" s="333"/>
    </row>
    <row r="846" spans="1:65" x14ac:dyDescent="0.3">
      <c r="A846" s="373"/>
      <c r="B846" s="376"/>
      <c r="C846" s="379"/>
      <c r="D846" s="379"/>
      <c r="E846" s="334"/>
      <c r="F846" s="373"/>
      <c r="G846" s="382"/>
      <c r="H846" s="385"/>
      <c r="I846" s="385"/>
      <c r="J846" s="379"/>
      <c r="K846" s="346"/>
      <c r="L846" s="346"/>
      <c r="M846" s="346"/>
      <c r="N846" s="379"/>
      <c r="O846" s="346"/>
      <c r="P846" s="346"/>
      <c r="Q846" s="379"/>
      <c r="R846" s="337"/>
      <c r="S846" s="379"/>
      <c r="T846" s="379"/>
      <c r="U846" s="379"/>
      <c r="V846" s="337"/>
      <c r="W846" s="379"/>
      <c r="X846" s="331"/>
      <c r="Y846" s="373"/>
      <c r="Z846" s="346"/>
      <c r="AA846" s="385"/>
      <c r="AB846" s="379"/>
      <c r="AC846" s="385"/>
      <c r="AD846" s="388"/>
      <c r="AE846" s="340"/>
      <c r="AF846" s="343"/>
      <c r="AG846" s="340"/>
      <c r="AH846" s="367"/>
      <c r="AI846" s="346"/>
      <c r="AJ846" s="349"/>
      <c r="AK846" s="352"/>
      <c r="AL846" s="340"/>
      <c r="AM846" s="343"/>
      <c r="AN846" s="340"/>
      <c r="AO846" s="367"/>
      <c r="AP846" s="346"/>
      <c r="AQ846" s="358"/>
      <c r="AR846" s="361"/>
      <c r="AS846" s="224"/>
      <c r="AT846" s="225">
        <f>IFERROR(VLOOKUP(AS846,'COSTOS CTO 495-2025'!$B$6:$C$180,2,FALSE),0)</f>
        <v>0</v>
      </c>
      <c r="AU846" s="226"/>
      <c r="AV846" s="225">
        <f>IFERROR(VLOOKUP(AU846,'COSTOS CTO 495-2025'!$B$6:$C$239,2,FALSE),0)</f>
        <v>0</v>
      </c>
      <c r="AW846" s="227"/>
      <c r="AX846" s="225">
        <f>IFERROR(VLOOKUP(AW846,'COSTOS CTO 495-2025'!$B$6:$C$180,2,FALSE),0)</f>
        <v>0</v>
      </c>
      <c r="AY846" s="227"/>
      <c r="AZ846" s="225">
        <f>IFERROR(VLOOKUP(AY846,'COSTOS CTO 495-2025'!$B$6:$C$239,2,FALSE),0)</f>
        <v>0</v>
      </c>
      <c r="BA846" s="228"/>
      <c r="BB846" s="225">
        <f>IFERROR(VLOOKUP(BA846,'COSTOS CTO 495-2025'!$B$6:$C$289,2,FALSE),0)</f>
        <v>0</v>
      </c>
      <c r="BC846" s="229"/>
      <c r="BD846" s="225">
        <f>IFERROR(VLOOKUP(BC846,'COSTOS CTO 495-2025'!$B$6:$C$209,2,FALSE),0)</f>
        <v>0</v>
      </c>
      <c r="BE846" s="229"/>
      <c r="BF846" s="225">
        <f>IFERROR(VLOOKUP(BE846,'COSTOS CTO 495-2025'!$B$6:$C$180,2,FALSE),0)</f>
        <v>0</v>
      </c>
      <c r="BG846" s="370"/>
      <c r="BH846" s="364">
        <f>IFERROR(VLOOKUP(BG846,'COSTOS CTO 495-2025'!$B$6:$C$180,2,FALSE),0)</f>
        <v>0</v>
      </c>
      <c r="BI846" s="364"/>
      <c r="BJ846" s="364"/>
      <c r="BK846" s="328"/>
      <c r="BL846" s="331"/>
      <c r="BM846" s="334"/>
    </row>
    <row r="847" spans="1:65" x14ac:dyDescent="0.3">
      <c r="A847" s="373"/>
      <c r="B847" s="376"/>
      <c r="C847" s="379"/>
      <c r="D847" s="379"/>
      <c r="E847" s="334"/>
      <c r="F847" s="373"/>
      <c r="G847" s="382"/>
      <c r="H847" s="385"/>
      <c r="I847" s="385"/>
      <c r="J847" s="379"/>
      <c r="K847" s="346"/>
      <c r="L847" s="346"/>
      <c r="M847" s="346"/>
      <c r="N847" s="379"/>
      <c r="O847" s="346"/>
      <c r="P847" s="346"/>
      <c r="Q847" s="379"/>
      <c r="R847" s="337"/>
      <c r="S847" s="379"/>
      <c r="T847" s="379"/>
      <c r="U847" s="379"/>
      <c r="V847" s="338"/>
      <c r="W847" s="379"/>
      <c r="X847" s="331"/>
      <c r="Y847" s="373"/>
      <c r="Z847" s="346"/>
      <c r="AA847" s="385"/>
      <c r="AB847" s="379"/>
      <c r="AC847" s="385"/>
      <c r="AD847" s="388"/>
      <c r="AE847" s="341"/>
      <c r="AF847" s="344"/>
      <c r="AG847" s="341"/>
      <c r="AH847" s="367"/>
      <c r="AI847" s="347"/>
      <c r="AJ847" s="350"/>
      <c r="AK847" s="353"/>
      <c r="AL847" s="341"/>
      <c r="AM847" s="344"/>
      <c r="AN847" s="341"/>
      <c r="AO847" s="367"/>
      <c r="AP847" s="347"/>
      <c r="AQ847" s="359"/>
      <c r="AR847" s="362"/>
      <c r="AS847" s="224"/>
      <c r="AT847" s="225">
        <f>IFERROR(VLOOKUP(AS847,'COSTOS CTO 495-2025'!$B$6:$C$180,2,FALSE),0)</f>
        <v>0</v>
      </c>
      <c r="AU847" s="226"/>
      <c r="AV847" s="225">
        <f>IFERROR(VLOOKUP(AU847,'COSTOS CTO 495-2025'!$B$6:$C$239,2,FALSE),0)</f>
        <v>0</v>
      </c>
      <c r="AW847" s="227"/>
      <c r="AX847" s="225">
        <f>IFERROR(VLOOKUP(AW847,'COSTOS CTO 495-2025'!$B$6:$C$180,2,FALSE),0)</f>
        <v>0</v>
      </c>
      <c r="AY847" s="227"/>
      <c r="AZ847" s="225">
        <f>IFERROR(VLOOKUP(AY847,'COSTOS CTO 495-2025'!$B$6:$C$239,2,FALSE),0)</f>
        <v>0</v>
      </c>
      <c r="BA847" s="228"/>
      <c r="BB847" s="225">
        <f>IFERROR(VLOOKUP(BA847,'COSTOS CTO 495-2025'!$B$6:$C$289,2,FALSE),0)</f>
        <v>0</v>
      </c>
      <c r="BC847" s="229"/>
      <c r="BD847" s="225">
        <f>IFERROR(VLOOKUP(BC847,'COSTOS CTO 495-2025'!$B$6:$C$209,2,FALSE),0)</f>
        <v>0</v>
      </c>
      <c r="BE847" s="229"/>
      <c r="BF847" s="225">
        <f>IFERROR(VLOOKUP(BE847,'COSTOS CTO 495-2025'!$B$6:$C$180,2,FALSE),0)</f>
        <v>0</v>
      </c>
      <c r="BG847" s="370"/>
      <c r="BH847" s="364">
        <f>IFERROR(VLOOKUP(BG847,'COSTOS CTO 495-2025'!$B$6:$C$180,2,FALSE),0)</f>
        <v>0</v>
      </c>
      <c r="BI847" s="364"/>
      <c r="BJ847" s="364"/>
      <c r="BK847" s="328"/>
      <c r="BL847" s="331"/>
      <c r="BM847" s="334"/>
    </row>
    <row r="848" spans="1:65" x14ac:dyDescent="0.3">
      <c r="A848" s="373"/>
      <c r="B848" s="376"/>
      <c r="C848" s="379"/>
      <c r="D848" s="379"/>
      <c r="E848" s="334"/>
      <c r="F848" s="373"/>
      <c r="G848" s="382"/>
      <c r="H848" s="385"/>
      <c r="I848" s="385"/>
      <c r="J848" s="379"/>
      <c r="K848" s="346"/>
      <c r="L848" s="346"/>
      <c r="M848" s="346"/>
      <c r="N848" s="379"/>
      <c r="O848" s="346"/>
      <c r="P848" s="346"/>
      <c r="Q848" s="379"/>
      <c r="R848" s="337"/>
      <c r="S848" s="379"/>
      <c r="T848" s="379"/>
      <c r="U848" s="379"/>
      <c r="V848" s="230"/>
      <c r="W848" s="379"/>
      <c r="X848" s="331"/>
      <c r="Y848" s="373"/>
      <c r="Z848" s="346"/>
      <c r="AA848" s="385"/>
      <c r="AB848" s="379"/>
      <c r="AC848" s="385"/>
      <c r="AD848" s="388"/>
      <c r="AE848" s="231"/>
      <c r="AF848" s="232"/>
      <c r="AG848" s="230"/>
      <c r="AH848" s="367"/>
      <c r="AI848" s="230"/>
      <c r="AJ848" s="230"/>
      <c r="AK848" s="233"/>
      <c r="AL848" s="230"/>
      <c r="AM848" s="230"/>
      <c r="AN848" s="230"/>
      <c r="AO848" s="367"/>
      <c r="AP848" s="230"/>
      <c r="AQ848" s="230"/>
      <c r="AR848" s="230"/>
      <c r="AS848" s="234"/>
      <c r="AT848" s="235">
        <f>+SUM(AT845:AT847)</f>
        <v>0</v>
      </c>
      <c r="AU848" s="234"/>
      <c r="AV848" s="235">
        <f>+SUM(AV845:AV847)</f>
        <v>0</v>
      </c>
      <c r="AW848" s="235"/>
      <c r="AX848" s="235">
        <f>+SUM(AX845:AX847)</f>
        <v>0</v>
      </c>
      <c r="AY848" s="234"/>
      <c r="AZ848" s="235">
        <f>+SUM(AZ845:AZ847)</f>
        <v>0</v>
      </c>
      <c r="BA848" s="235"/>
      <c r="BB848" s="235">
        <f>BB845+BB846+BB847</f>
        <v>0</v>
      </c>
      <c r="BC848" s="236"/>
      <c r="BD848" s="235">
        <f>+BD845+BD846+BD847</f>
        <v>0</v>
      </c>
      <c r="BE848" s="236"/>
      <c r="BF848" s="235">
        <f>+SUM(BF845:BF847)</f>
        <v>0</v>
      </c>
      <c r="BG848" s="370"/>
      <c r="BH848" s="364">
        <f>IFERROR(VLOOKUP(BG848,'COSTOS CTO 495-2025'!$B$6:$C$180,2,FALSE),0)</f>
        <v>0</v>
      </c>
      <c r="BI848" s="365"/>
      <c r="BJ848" s="364"/>
      <c r="BK848" s="328"/>
      <c r="BL848" s="331"/>
      <c r="BM848" s="334"/>
    </row>
    <row r="849" spans="1:65" x14ac:dyDescent="0.3">
      <c r="A849" s="373"/>
      <c r="B849" s="376"/>
      <c r="C849" s="379"/>
      <c r="D849" s="379"/>
      <c r="E849" s="334"/>
      <c r="F849" s="373"/>
      <c r="G849" s="382"/>
      <c r="H849" s="385"/>
      <c r="I849" s="385"/>
      <c r="J849" s="379"/>
      <c r="K849" s="346"/>
      <c r="L849" s="346"/>
      <c r="M849" s="346"/>
      <c r="N849" s="379"/>
      <c r="O849" s="346"/>
      <c r="P849" s="346"/>
      <c r="Q849" s="379"/>
      <c r="R849" s="337"/>
      <c r="S849" s="379"/>
      <c r="T849" s="379"/>
      <c r="U849" s="379"/>
      <c r="V849" s="336"/>
      <c r="W849" s="379"/>
      <c r="X849" s="331"/>
      <c r="Y849" s="373"/>
      <c r="Z849" s="346"/>
      <c r="AA849" s="385"/>
      <c r="AB849" s="379"/>
      <c r="AC849" s="385"/>
      <c r="AD849" s="388"/>
      <c r="AE849" s="339"/>
      <c r="AF849" s="342">
        <f>IF(AE849=0,0,IF(AG849=0,(EOMONTH(AE849,0)+1-(AE849)),(1+AG849-AE849)))</f>
        <v>0</v>
      </c>
      <c r="AG849" s="327"/>
      <c r="AH849" s="367"/>
      <c r="AI849" s="345"/>
      <c r="AJ849" s="348">
        <f>IFERROR(VLOOKUP(AI849,'COSTOS CTO 495-2025'!$B$6:$C$180,2,FALSE),0)</f>
        <v>0</v>
      </c>
      <c r="AK849" s="351">
        <f>+AF849*AJ849</f>
        <v>0</v>
      </c>
      <c r="AL849" s="354"/>
      <c r="AM849" s="342">
        <f>IF(AL849=0,0,IF(AN849=0,(EOMONTH(AL849,0)+1-(AL849)),(1+AN849-AL849)))</f>
        <v>0</v>
      </c>
      <c r="AN849" s="354"/>
      <c r="AO849" s="367"/>
      <c r="AP849" s="345"/>
      <c r="AQ849" s="357">
        <f>IFERROR(VLOOKUP(AP849,'COSTOS CTO 495-2025'!$B$6:$C$180,2,FALSE),0)</f>
        <v>0</v>
      </c>
      <c r="AR849" s="360">
        <f>+AQ849*AM849</f>
        <v>0</v>
      </c>
      <c r="AS849" s="224"/>
      <c r="AT849" s="225">
        <f>IFERROR(VLOOKUP(AS849,'COSTOS CTO 495-2025'!$B$6:$C$180,2,FALSE),0)</f>
        <v>0</v>
      </c>
      <c r="AU849" s="226"/>
      <c r="AV849" s="225">
        <f>IFERROR(VLOOKUP(AU849,'COSTOS CTO 495-2025'!$B$6:$C$239,2,FALSE),0)</f>
        <v>0</v>
      </c>
      <c r="AW849" s="227"/>
      <c r="AX849" s="225">
        <f>IFERROR(VLOOKUP(AW849,'COSTOS CTO 495-2025'!$B$6:$C$180,2,FALSE),0)</f>
        <v>0</v>
      </c>
      <c r="AY849" s="227"/>
      <c r="AZ849" s="225">
        <f>IFERROR(VLOOKUP(AY849,'COSTOS CTO 495-2025'!$B$6:$C$239,2,FALSE),0)</f>
        <v>0</v>
      </c>
      <c r="BA849" s="228"/>
      <c r="BB849" s="225">
        <f>IFERROR(VLOOKUP(BA849,'COSTOS CTO 495-2025'!$B$6:$C$289,2,FALSE),0)</f>
        <v>0</v>
      </c>
      <c r="BC849" s="229"/>
      <c r="BD849" s="225">
        <f>IFERROR(VLOOKUP(BC849,'COSTOS CTO 495-2025'!$B$6:$C$209,2,FALSE),0)</f>
        <v>0</v>
      </c>
      <c r="BE849" s="229"/>
      <c r="BF849" s="225">
        <f>IFERROR(VLOOKUP(BE849,'COSTOS CTO 495-2025'!$B$6:$C$180,2,FALSE),0)</f>
        <v>0</v>
      </c>
      <c r="BG849" s="370"/>
      <c r="BH849" s="364">
        <f>IFERROR(VLOOKUP(BG849,'COSTOS CTO 495-2025'!$B$6:$C$180,2,FALSE),0)</f>
        <v>0</v>
      </c>
      <c r="BI849" s="363">
        <f>+SUM(AZ852+AX852+BD852+AT852+AV852+BH852+AR849+AK849+BF852+BB852)</f>
        <v>0</v>
      </c>
      <c r="BJ849" s="364"/>
      <c r="BK849" s="328"/>
      <c r="BL849" s="331"/>
      <c r="BM849" s="334"/>
    </row>
    <row r="850" spans="1:65" x14ac:dyDescent="0.3">
      <c r="A850" s="373"/>
      <c r="B850" s="376"/>
      <c r="C850" s="379"/>
      <c r="D850" s="379"/>
      <c r="E850" s="334"/>
      <c r="F850" s="373"/>
      <c r="G850" s="382"/>
      <c r="H850" s="385"/>
      <c r="I850" s="385"/>
      <c r="J850" s="379"/>
      <c r="K850" s="346"/>
      <c r="L850" s="346"/>
      <c r="M850" s="346"/>
      <c r="N850" s="379"/>
      <c r="O850" s="346"/>
      <c r="P850" s="346"/>
      <c r="Q850" s="379"/>
      <c r="R850" s="337"/>
      <c r="S850" s="379"/>
      <c r="T850" s="379"/>
      <c r="U850" s="379"/>
      <c r="V850" s="337"/>
      <c r="W850" s="379"/>
      <c r="X850" s="331"/>
      <c r="Y850" s="373"/>
      <c r="Z850" s="346"/>
      <c r="AA850" s="385"/>
      <c r="AB850" s="379"/>
      <c r="AC850" s="385"/>
      <c r="AD850" s="388"/>
      <c r="AE850" s="340"/>
      <c r="AF850" s="343"/>
      <c r="AG850" s="328"/>
      <c r="AH850" s="367"/>
      <c r="AI850" s="346"/>
      <c r="AJ850" s="349"/>
      <c r="AK850" s="352"/>
      <c r="AL850" s="355"/>
      <c r="AM850" s="343"/>
      <c r="AN850" s="355"/>
      <c r="AO850" s="367"/>
      <c r="AP850" s="346"/>
      <c r="AQ850" s="358"/>
      <c r="AR850" s="361"/>
      <c r="AS850" s="224"/>
      <c r="AT850" s="225">
        <f>IFERROR(VLOOKUP(AS850,'COSTOS CTO 495-2025'!$B$6:$C$180,2,FALSE),0)</f>
        <v>0</v>
      </c>
      <c r="AU850" s="226"/>
      <c r="AV850" s="225">
        <f>IFERROR(VLOOKUP(AU850,'COSTOS CTO 495-2025'!$B$6:$C$239,2,FALSE),0)</f>
        <v>0</v>
      </c>
      <c r="AW850" s="227"/>
      <c r="AX850" s="225">
        <f>IFERROR(VLOOKUP(AW850,'COSTOS CTO 495-2025'!$B$6:$C$180,2,FALSE),0)</f>
        <v>0</v>
      </c>
      <c r="AY850" s="227"/>
      <c r="AZ850" s="225">
        <f>IFERROR(VLOOKUP(AY850,'COSTOS CTO 495-2025'!$B$6:$C$239,2,FALSE),0)</f>
        <v>0</v>
      </c>
      <c r="BA850" s="228"/>
      <c r="BB850" s="225">
        <f>IFERROR(VLOOKUP(BA850,'COSTOS CTO 495-2025'!$B$6:$C$289,2,FALSE),0)</f>
        <v>0</v>
      </c>
      <c r="BC850" s="229"/>
      <c r="BD850" s="225">
        <f>IFERROR(VLOOKUP(BC850,'COSTOS CTO 495-2025'!$B$6:$C$209,2,FALSE),0)</f>
        <v>0</v>
      </c>
      <c r="BE850" s="229"/>
      <c r="BF850" s="225">
        <f>IFERROR(VLOOKUP(BE850,'COSTOS CTO 495-2025'!$B$6:$C$180,2,FALSE),0)</f>
        <v>0</v>
      </c>
      <c r="BG850" s="370"/>
      <c r="BH850" s="364">
        <f>IFERROR(VLOOKUP(BG850,'COSTOS CTO 495-2025'!$B$6:$C$180,2,FALSE),0)</f>
        <v>0</v>
      </c>
      <c r="BI850" s="364"/>
      <c r="BJ850" s="364"/>
      <c r="BK850" s="328"/>
      <c r="BL850" s="331"/>
      <c r="BM850" s="334"/>
    </row>
    <row r="851" spans="1:65" x14ac:dyDescent="0.3">
      <c r="A851" s="373"/>
      <c r="B851" s="376"/>
      <c r="C851" s="379"/>
      <c r="D851" s="379"/>
      <c r="E851" s="334"/>
      <c r="F851" s="373"/>
      <c r="G851" s="382"/>
      <c r="H851" s="385"/>
      <c r="I851" s="385"/>
      <c r="J851" s="379"/>
      <c r="K851" s="346"/>
      <c r="L851" s="346"/>
      <c r="M851" s="346"/>
      <c r="N851" s="379"/>
      <c r="O851" s="346"/>
      <c r="P851" s="346"/>
      <c r="Q851" s="379"/>
      <c r="R851" s="337"/>
      <c r="S851" s="379"/>
      <c r="T851" s="379"/>
      <c r="U851" s="379"/>
      <c r="V851" s="338"/>
      <c r="W851" s="379"/>
      <c r="X851" s="331"/>
      <c r="Y851" s="373"/>
      <c r="Z851" s="346"/>
      <c r="AA851" s="385"/>
      <c r="AB851" s="379"/>
      <c r="AC851" s="385"/>
      <c r="AD851" s="388"/>
      <c r="AE851" s="341"/>
      <c r="AF851" s="344"/>
      <c r="AG851" s="329"/>
      <c r="AH851" s="367"/>
      <c r="AI851" s="347"/>
      <c r="AJ851" s="350"/>
      <c r="AK851" s="353"/>
      <c r="AL851" s="356"/>
      <c r="AM851" s="344"/>
      <c r="AN851" s="356"/>
      <c r="AO851" s="367"/>
      <c r="AP851" s="347"/>
      <c r="AQ851" s="359"/>
      <c r="AR851" s="362"/>
      <c r="AS851" s="224"/>
      <c r="AT851" s="225">
        <f>IFERROR(VLOOKUP(AS851,'COSTOS CTO 495-2025'!$B$6:$C$180,2,FALSE),0)</f>
        <v>0</v>
      </c>
      <c r="AU851" s="226"/>
      <c r="AV851" s="225">
        <f>IFERROR(VLOOKUP(AU851,'COSTOS CTO 495-2025'!$B$6:$C$239,2,FALSE),0)</f>
        <v>0</v>
      </c>
      <c r="AW851" s="227"/>
      <c r="AX851" s="225">
        <f>IFERROR(VLOOKUP(AW851,'COSTOS CTO 495-2025'!$B$6:$C$180,2,FALSE),0)</f>
        <v>0</v>
      </c>
      <c r="AY851" s="227"/>
      <c r="AZ851" s="225">
        <f>IFERROR(VLOOKUP(AY851,'COSTOS CTO 495-2025'!$B$6:$C$239,2,FALSE),0)</f>
        <v>0</v>
      </c>
      <c r="BA851" s="228"/>
      <c r="BB851" s="225">
        <f>IFERROR(VLOOKUP(BA851,'COSTOS CTO 495-2025'!$B$6:$C$289,2,FALSE),0)</f>
        <v>0</v>
      </c>
      <c r="BC851" s="229"/>
      <c r="BD851" s="225">
        <f>IFERROR(VLOOKUP(BC851,'COSTOS CTO 495-2025'!$B$6:$C$209,2,FALSE),0)</f>
        <v>0</v>
      </c>
      <c r="BE851" s="229"/>
      <c r="BF851" s="225">
        <f>IFERROR(VLOOKUP(BE851,'COSTOS CTO 495-2025'!$B$6:$C$180,2,FALSE),0)</f>
        <v>0</v>
      </c>
      <c r="BG851" s="370"/>
      <c r="BH851" s="364">
        <f>IFERROR(VLOOKUP(BG851,'COSTOS CTO 495-2025'!$B$6:$C$180,2,FALSE),0)</f>
        <v>0</v>
      </c>
      <c r="BI851" s="364"/>
      <c r="BJ851" s="364"/>
      <c r="BK851" s="328"/>
      <c r="BL851" s="331"/>
      <c r="BM851" s="334"/>
    </row>
    <row r="852" spans="1:65" x14ac:dyDescent="0.3">
      <c r="A852" s="373"/>
      <c r="B852" s="376"/>
      <c r="C852" s="379"/>
      <c r="D852" s="379"/>
      <c r="E852" s="334"/>
      <c r="F852" s="373"/>
      <c r="G852" s="382"/>
      <c r="H852" s="385"/>
      <c r="I852" s="385"/>
      <c r="J852" s="379"/>
      <c r="K852" s="346"/>
      <c r="L852" s="346"/>
      <c r="M852" s="346"/>
      <c r="N852" s="379"/>
      <c r="O852" s="346"/>
      <c r="P852" s="346"/>
      <c r="Q852" s="379"/>
      <c r="R852" s="337"/>
      <c r="S852" s="379"/>
      <c r="T852" s="379"/>
      <c r="U852" s="379"/>
      <c r="V852" s="230"/>
      <c r="W852" s="379"/>
      <c r="X852" s="331"/>
      <c r="Y852" s="373"/>
      <c r="Z852" s="346"/>
      <c r="AA852" s="385"/>
      <c r="AB852" s="379"/>
      <c r="AC852" s="385"/>
      <c r="AD852" s="388"/>
      <c r="AE852" s="231"/>
      <c r="AF852" s="232"/>
      <c r="AG852" s="230"/>
      <c r="AH852" s="367"/>
      <c r="AI852" s="230"/>
      <c r="AJ852" s="230"/>
      <c r="AK852" s="233"/>
      <c r="AL852" s="230"/>
      <c r="AM852" s="230"/>
      <c r="AN852" s="230"/>
      <c r="AO852" s="367"/>
      <c r="AP852" s="233"/>
      <c r="AQ852" s="233"/>
      <c r="AR852" s="233"/>
      <c r="AS852" s="234"/>
      <c r="AT852" s="235">
        <f>+SUM(AT849:AT851)</f>
        <v>0</v>
      </c>
      <c r="AU852" s="234"/>
      <c r="AV852" s="235">
        <f>+SUM(AV849:AV851)</f>
        <v>0</v>
      </c>
      <c r="AW852" s="235"/>
      <c r="AX852" s="235">
        <f>+SUM(AX849:AX851)</f>
        <v>0</v>
      </c>
      <c r="AY852" s="234"/>
      <c r="AZ852" s="235">
        <f>+SUM(AZ849:AZ851)</f>
        <v>0</v>
      </c>
      <c r="BA852" s="235"/>
      <c r="BB852" s="235">
        <f>SUM(BB849:BB851)</f>
        <v>0</v>
      </c>
      <c r="BC852" s="236"/>
      <c r="BD852" s="235">
        <f>+SUM(BD849:BD851)</f>
        <v>0</v>
      </c>
      <c r="BE852" s="236"/>
      <c r="BF852" s="235">
        <f>+SUM(BF849:BF851)</f>
        <v>0</v>
      </c>
      <c r="BG852" s="370"/>
      <c r="BH852" s="364">
        <f>IFERROR(VLOOKUP(BG852,'COSTOS CTO 495-2025'!$B$6:$C$180,2,FALSE),0)</f>
        <v>0</v>
      </c>
      <c r="BI852" s="365"/>
      <c r="BJ852" s="364"/>
      <c r="BK852" s="328"/>
      <c r="BL852" s="331"/>
      <c r="BM852" s="334"/>
    </row>
    <row r="853" spans="1:65" x14ac:dyDescent="0.3">
      <c r="A853" s="373"/>
      <c r="B853" s="376"/>
      <c r="C853" s="379"/>
      <c r="D853" s="379"/>
      <c r="E853" s="334"/>
      <c r="F853" s="373"/>
      <c r="G853" s="382"/>
      <c r="H853" s="385"/>
      <c r="I853" s="385"/>
      <c r="J853" s="379"/>
      <c r="K853" s="346"/>
      <c r="L853" s="346"/>
      <c r="M853" s="346"/>
      <c r="N853" s="379"/>
      <c r="O853" s="346"/>
      <c r="P853" s="346"/>
      <c r="Q853" s="379"/>
      <c r="R853" s="337"/>
      <c r="S853" s="379"/>
      <c r="T853" s="379"/>
      <c r="U853" s="379"/>
      <c r="V853" s="336"/>
      <c r="W853" s="379"/>
      <c r="X853" s="331"/>
      <c r="Y853" s="373"/>
      <c r="Z853" s="346"/>
      <c r="AA853" s="385"/>
      <c r="AB853" s="379"/>
      <c r="AC853" s="385"/>
      <c r="AD853" s="388"/>
      <c r="AE853" s="339"/>
      <c r="AF853" s="342">
        <f>IF(AE853=0,0,IF(AG853=0,(EOMONTH(AE853,0)+1-(AE853)),(1+AG853-AE853)))</f>
        <v>0</v>
      </c>
      <c r="AG853" s="327"/>
      <c r="AH853" s="367"/>
      <c r="AI853" s="345"/>
      <c r="AJ853" s="348">
        <f>IFERROR(VLOOKUP(AI853,'COSTOS CTO 495-2025'!$B$6:$C$180,2,FALSE),0)</f>
        <v>0</v>
      </c>
      <c r="AK853" s="351">
        <f>+AF853*AJ853</f>
        <v>0</v>
      </c>
      <c r="AL853" s="354"/>
      <c r="AM853" s="342">
        <f>IF(AL853=0,0,IF(AN853=0,(EOMONTH(AL853,0)+1-(AL853)),(1+AN853-AL853)))</f>
        <v>0</v>
      </c>
      <c r="AN853" s="354"/>
      <c r="AO853" s="367"/>
      <c r="AP853" s="345"/>
      <c r="AQ853" s="357">
        <f>IFERROR(VLOOKUP(AP853,'COSTOS CTO 495-2025'!$B$6:$C$180,2,FALSE),0)</f>
        <v>0</v>
      </c>
      <c r="AR853" s="360">
        <f>+AQ853*AM853</f>
        <v>0</v>
      </c>
      <c r="AS853" s="224"/>
      <c r="AT853" s="225">
        <f>IFERROR(VLOOKUP(AS853,'COSTOS CTO 495-2025'!$B$6:$C$180,2,FALSE),0)</f>
        <v>0</v>
      </c>
      <c r="AU853" s="226"/>
      <c r="AV853" s="225">
        <f>IFERROR(VLOOKUP(AU853,'COSTOS CTO 495-2025'!$B$6:$C$239,2,FALSE),0)</f>
        <v>0</v>
      </c>
      <c r="AW853" s="227"/>
      <c r="AX853" s="225">
        <f>IFERROR(VLOOKUP(AW853,'COSTOS CTO 495-2025'!$B$6:$C$180,2,FALSE),0)</f>
        <v>0</v>
      </c>
      <c r="AY853" s="227"/>
      <c r="AZ853" s="225">
        <f>IFERROR(VLOOKUP(AY853,'COSTOS CTO 495-2025'!$B$6:$C$239,2,FALSE),0)</f>
        <v>0</v>
      </c>
      <c r="BA853" s="228"/>
      <c r="BB853" s="225">
        <f>IFERROR(VLOOKUP(BA853,'COSTOS CTO 495-2025'!$B$6:$C$289,2,FALSE),0)</f>
        <v>0</v>
      </c>
      <c r="BC853" s="229"/>
      <c r="BD853" s="225">
        <f>IFERROR(VLOOKUP(BC853,'COSTOS CTO 495-2025'!$B$6:$C$209,2,FALSE),0)</f>
        <v>0</v>
      </c>
      <c r="BE853" s="229"/>
      <c r="BF853" s="225">
        <f>IFERROR(VLOOKUP(BE853,'COSTOS CTO 495-2025'!$B$6:$C$209,2,FALSE),0)</f>
        <v>0</v>
      </c>
      <c r="BG853" s="370"/>
      <c r="BH853" s="364">
        <f>IFERROR(VLOOKUP(BG853,'COSTOS CTO 495-2025'!$B$6:$C$180,2,FALSE),0)</f>
        <v>0</v>
      </c>
      <c r="BI853" s="363">
        <f>+SUM(AZ856+AX856+BD856+AT856+AV856+BH856+AR853+AK853+BF856+BB856)</f>
        <v>0</v>
      </c>
      <c r="BJ853" s="364"/>
      <c r="BK853" s="328"/>
      <c r="BL853" s="331"/>
      <c r="BM853" s="334"/>
    </row>
    <row r="854" spans="1:65" x14ac:dyDescent="0.3">
      <c r="A854" s="373"/>
      <c r="B854" s="376"/>
      <c r="C854" s="379"/>
      <c r="D854" s="379"/>
      <c r="E854" s="334"/>
      <c r="F854" s="373"/>
      <c r="G854" s="382"/>
      <c r="H854" s="385"/>
      <c r="I854" s="385"/>
      <c r="J854" s="379"/>
      <c r="K854" s="346"/>
      <c r="L854" s="346"/>
      <c r="M854" s="346"/>
      <c r="N854" s="379"/>
      <c r="O854" s="346"/>
      <c r="P854" s="346"/>
      <c r="Q854" s="379"/>
      <c r="R854" s="337"/>
      <c r="S854" s="379"/>
      <c r="T854" s="379"/>
      <c r="U854" s="379"/>
      <c r="V854" s="337"/>
      <c r="W854" s="379"/>
      <c r="X854" s="331"/>
      <c r="Y854" s="373"/>
      <c r="Z854" s="346"/>
      <c r="AA854" s="385"/>
      <c r="AB854" s="379"/>
      <c r="AC854" s="385"/>
      <c r="AD854" s="388"/>
      <c r="AE854" s="340"/>
      <c r="AF854" s="343"/>
      <c r="AG854" s="328"/>
      <c r="AH854" s="367"/>
      <c r="AI854" s="346"/>
      <c r="AJ854" s="349"/>
      <c r="AK854" s="352"/>
      <c r="AL854" s="355"/>
      <c r="AM854" s="343"/>
      <c r="AN854" s="355"/>
      <c r="AO854" s="367"/>
      <c r="AP854" s="346"/>
      <c r="AQ854" s="358"/>
      <c r="AR854" s="361"/>
      <c r="AS854" s="224"/>
      <c r="AT854" s="225">
        <f>IFERROR(VLOOKUP(AS854,'COSTOS CTO 495-2025'!$B$6:$C$180,2,FALSE),0)</f>
        <v>0</v>
      </c>
      <c r="AU854" s="226"/>
      <c r="AV854" s="225">
        <f>IFERROR(VLOOKUP(AU854,'COSTOS CTO 495-2025'!$B$6:$C$239,2,FALSE),0)</f>
        <v>0</v>
      </c>
      <c r="AW854" s="227"/>
      <c r="AX854" s="225">
        <f>IFERROR(VLOOKUP(AW854,'COSTOS CTO 495-2025'!$B$6:$C$180,2,FALSE),0)</f>
        <v>0</v>
      </c>
      <c r="AY854" s="227"/>
      <c r="AZ854" s="225">
        <f>IFERROR(VLOOKUP(AY854,'COSTOS CTO 495-2025'!$B$6:$C$239,2,FALSE),0)</f>
        <v>0</v>
      </c>
      <c r="BA854" s="228"/>
      <c r="BB854" s="225">
        <f>IFERROR(VLOOKUP(BA854,'COSTOS CTO 495-2025'!$B$6:$C$289,2,FALSE),0)</f>
        <v>0</v>
      </c>
      <c r="BC854" s="229"/>
      <c r="BD854" s="225">
        <f>IFERROR(VLOOKUP(BC854,'COSTOS CTO 495-2025'!$B$6:$C$209,2,FALSE),0)</f>
        <v>0</v>
      </c>
      <c r="BE854" s="229"/>
      <c r="BF854" s="225">
        <f>IFERROR(VLOOKUP(BE854,'COSTOS CTO 495-2025'!$B$6:$C$209,2,FALSE),0)</f>
        <v>0</v>
      </c>
      <c r="BG854" s="370"/>
      <c r="BH854" s="364">
        <f>IFERROR(VLOOKUP(BG854,'COSTOS CTO 495-2025'!$B$6:$C$180,2,FALSE),0)</f>
        <v>0</v>
      </c>
      <c r="BI854" s="364"/>
      <c r="BJ854" s="364"/>
      <c r="BK854" s="328"/>
      <c r="BL854" s="331"/>
      <c r="BM854" s="334"/>
    </row>
    <row r="855" spans="1:65" x14ac:dyDescent="0.3">
      <c r="A855" s="373"/>
      <c r="B855" s="376"/>
      <c r="C855" s="379"/>
      <c r="D855" s="379"/>
      <c r="E855" s="334"/>
      <c r="F855" s="373"/>
      <c r="G855" s="382"/>
      <c r="H855" s="385"/>
      <c r="I855" s="385"/>
      <c r="J855" s="379"/>
      <c r="K855" s="346"/>
      <c r="L855" s="346"/>
      <c r="M855" s="346"/>
      <c r="N855" s="379"/>
      <c r="O855" s="346"/>
      <c r="P855" s="346"/>
      <c r="Q855" s="379"/>
      <c r="R855" s="337"/>
      <c r="S855" s="379"/>
      <c r="T855" s="379"/>
      <c r="U855" s="379"/>
      <c r="V855" s="338"/>
      <c r="W855" s="379"/>
      <c r="X855" s="331"/>
      <c r="Y855" s="373"/>
      <c r="Z855" s="346"/>
      <c r="AA855" s="385"/>
      <c r="AB855" s="379"/>
      <c r="AC855" s="385"/>
      <c r="AD855" s="388"/>
      <c r="AE855" s="341"/>
      <c r="AF855" s="344"/>
      <c r="AG855" s="329"/>
      <c r="AH855" s="367"/>
      <c r="AI855" s="347"/>
      <c r="AJ855" s="350"/>
      <c r="AK855" s="353"/>
      <c r="AL855" s="356"/>
      <c r="AM855" s="344"/>
      <c r="AN855" s="356"/>
      <c r="AO855" s="367"/>
      <c r="AP855" s="347"/>
      <c r="AQ855" s="359"/>
      <c r="AR855" s="362"/>
      <c r="AS855" s="224"/>
      <c r="AT855" s="225">
        <f>IFERROR(VLOOKUP(AS855,'COSTOS CTO 495-2025'!$B$6:$C$180,2,FALSE),0)</f>
        <v>0</v>
      </c>
      <c r="AU855" s="226"/>
      <c r="AV855" s="225">
        <f>IFERROR(VLOOKUP(AU855,'COSTOS CTO 495-2025'!$B$6:$C$239,2,FALSE),0)</f>
        <v>0</v>
      </c>
      <c r="AW855" s="227"/>
      <c r="AX855" s="225">
        <f>IFERROR(VLOOKUP(AW855,'COSTOS CTO 495-2025'!$B$6:$C$180,2,FALSE),0)</f>
        <v>0</v>
      </c>
      <c r="AY855" s="227"/>
      <c r="AZ855" s="225">
        <f>IFERROR(VLOOKUP(AY855,'COSTOS CTO 495-2025'!$B$6:$C$239,2,FALSE),0)</f>
        <v>0</v>
      </c>
      <c r="BA855" s="228"/>
      <c r="BB855" s="225">
        <f>IFERROR(VLOOKUP(BA855,'COSTOS CTO 495-2025'!$B$6:$C$289,2,FALSE),0)</f>
        <v>0</v>
      </c>
      <c r="BC855" s="229"/>
      <c r="BD855" s="225">
        <f>IFERROR(VLOOKUP(BC855,'COSTOS CTO 495-2025'!$B$6:$C$209,2,FALSE),0)</f>
        <v>0</v>
      </c>
      <c r="BE855" s="229"/>
      <c r="BF855" s="225">
        <f>IFERROR(VLOOKUP(BE855,'COSTOS CTO 495-2025'!$B$6:$C$209,2,FALSE),0)</f>
        <v>0</v>
      </c>
      <c r="BG855" s="370"/>
      <c r="BH855" s="364">
        <f>IFERROR(VLOOKUP(BG855,'COSTOS CTO 495-2025'!$B$6:$C$180,2,FALSE),0)</f>
        <v>0</v>
      </c>
      <c r="BI855" s="364"/>
      <c r="BJ855" s="364"/>
      <c r="BK855" s="328"/>
      <c r="BL855" s="331"/>
      <c r="BM855" s="334"/>
    </row>
    <row r="856" spans="1:65" x14ac:dyDescent="0.3">
      <c r="A856" s="374"/>
      <c r="B856" s="377"/>
      <c r="C856" s="380"/>
      <c r="D856" s="380"/>
      <c r="E856" s="335"/>
      <c r="F856" s="374"/>
      <c r="G856" s="383"/>
      <c r="H856" s="386"/>
      <c r="I856" s="386"/>
      <c r="J856" s="380"/>
      <c r="K856" s="347"/>
      <c r="L856" s="347"/>
      <c r="M856" s="347"/>
      <c r="N856" s="380"/>
      <c r="O856" s="347"/>
      <c r="P856" s="347"/>
      <c r="Q856" s="380"/>
      <c r="R856" s="338"/>
      <c r="S856" s="380"/>
      <c r="T856" s="380"/>
      <c r="U856" s="380"/>
      <c r="V856" s="230"/>
      <c r="W856" s="380"/>
      <c r="X856" s="332"/>
      <c r="Y856" s="374"/>
      <c r="Z856" s="347"/>
      <c r="AA856" s="386"/>
      <c r="AB856" s="380"/>
      <c r="AC856" s="386"/>
      <c r="AD856" s="389"/>
      <c r="AE856" s="231"/>
      <c r="AF856" s="232"/>
      <c r="AG856" s="230"/>
      <c r="AH856" s="368"/>
      <c r="AI856" s="230"/>
      <c r="AJ856" s="230"/>
      <c r="AK856" s="233"/>
      <c r="AL856" s="230"/>
      <c r="AM856" s="230"/>
      <c r="AN856" s="230"/>
      <c r="AO856" s="368"/>
      <c r="AP856" s="233"/>
      <c r="AQ856" s="233"/>
      <c r="AR856" s="233"/>
      <c r="AS856" s="234"/>
      <c r="AT856" s="235">
        <f>+SUM(AT853:AT855)</f>
        <v>0</v>
      </c>
      <c r="AU856" s="234"/>
      <c r="AV856" s="235">
        <f>+SUM(AV853:AV855)</f>
        <v>0</v>
      </c>
      <c r="AW856" s="235"/>
      <c r="AX856" s="235">
        <f>+SUM(AX853:AX855)</f>
        <v>0</v>
      </c>
      <c r="AY856" s="234"/>
      <c r="AZ856" s="235">
        <f>+SUM(AZ853:AZ855)</f>
        <v>0</v>
      </c>
      <c r="BA856" s="235"/>
      <c r="BB856" s="235">
        <f>SUM(BB853:BB855)</f>
        <v>0</v>
      </c>
      <c r="BC856" s="236"/>
      <c r="BD856" s="235">
        <f>+SUM(BD853:BD855)</f>
        <v>0</v>
      </c>
      <c r="BE856" s="236"/>
      <c r="BF856" s="235">
        <f>+SUM(BF853:BF855)</f>
        <v>0</v>
      </c>
      <c r="BG856" s="371"/>
      <c r="BH856" s="365">
        <f>IFERROR(VLOOKUP(BG856,'COSTOS CTO 495-2025'!$B$6:$C$180,2,FALSE),0)</f>
        <v>0</v>
      </c>
      <c r="BI856" s="365"/>
      <c r="BJ856" s="365"/>
      <c r="BK856" s="329"/>
      <c r="BL856" s="332"/>
      <c r="BM856" s="335"/>
    </row>
    <row r="857" spans="1:65" x14ac:dyDescent="0.3">
      <c r="A857" s="372"/>
      <c r="B857" s="375"/>
      <c r="C857" s="378"/>
      <c r="D857" s="378"/>
      <c r="E857" s="333"/>
      <c r="F857" s="372"/>
      <c r="G857" s="381"/>
      <c r="H857" s="384"/>
      <c r="I857" s="384"/>
      <c r="J857" s="378"/>
      <c r="K857" s="345"/>
      <c r="L857" s="345"/>
      <c r="M857" s="345"/>
      <c r="N857" s="378"/>
      <c r="O857" s="345"/>
      <c r="P857" s="345"/>
      <c r="Q857" s="378"/>
      <c r="R857" s="336"/>
      <c r="S857" s="378"/>
      <c r="T857" s="378"/>
      <c r="U857" s="378"/>
      <c r="V857" s="336"/>
      <c r="W857" s="378"/>
      <c r="X857" s="330"/>
      <c r="Y857" s="372"/>
      <c r="Z857" s="345"/>
      <c r="AA857" s="384"/>
      <c r="AB857" s="378"/>
      <c r="AC857" s="384"/>
      <c r="AD857" s="387"/>
      <c r="AE857" s="339"/>
      <c r="AF857" s="342">
        <f>IF(AE857=0,0,IF(AG857=0,(EOMONTH(AE857,0)+1-(AE857)),(1+AG857-AE857)))</f>
        <v>0</v>
      </c>
      <c r="AG857" s="339"/>
      <c r="AH857" s="366">
        <f>+AF857+AF861+AF865</f>
        <v>0</v>
      </c>
      <c r="AI857" s="345"/>
      <c r="AJ857" s="348">
        <f>IFERROR(VLOOKUP(AI857,'COSTOS CTO 495-2025'!$B$6:$C$180,2,FALSE),0)</f>
        <v>0</v>
      </c>
      <c r="AK857" s="351">
        <f>+AH857*AJ857</f>
        <v>0</v>
      </c>
      <c r="AL857" s="339"/>
      <c r="AM857" s="342">
        <f>IF(AL857=0,0,IF(AN857=0,(EOMONTH(AL857,0)+1-(AL857)),(1+AN857-AL857)))</f>
        <v>0</v>
      </c>
      <c r="AN857" s="339"/>
      <c r="AO857" s="366">
        <f>+AM857+AM861+AM865</f>
        <v>0</v>
      </c>
      <c r="AP857" s="345"/>
      <c r="AQ857" s="357">
        <f>IFERROR(VLOOKUP(AP857,'COSTOS CTO 495-2025'!$B$6:$C$180,2,FALSE),0)</f>
        <v>0</v>
      </c>
      <c r="AR857" s="360">
        <f>+AQ857*AM857</f>
        <v>0</v>
      </c>
      <c r="AS857" s="224"/>
      <c r="AT857" s="225">
        <f>IFERROR(VLOOKUP(AS857,'COSTOS CTO 495-2025'!$B$6:$C$180,2,FALSE),0)</f>
        <v>0</v>
      </c>
      <c r="AU857" s="226"/>
      <c r="AV857" s="225">
        <f>IFERROR(VLOOKUP(AU857,'COSTOS CTO 495-2025'!$B$6:$C$239,2,FALSE),0)</f>
        <v>0</v>
      </c>
      <c r="AW857" s="227"/>
      <c r="AX857" s="225">
        <f>IFERROR(VLOOKUP(AW857,'COSTOS CTO 495-2025'!$B$6:$C$180,2,FALSE),0)</f>
        <v>0</v>
      </c>
      <c r="AY857" s="227"/>
      <c r="AZ857" s="225">
        <f>IFERROR(VLOOKUP(AY857,'COSTOS CTO 495-2025'!$B$6:$C$239,2,FALSE),0)</f>
        <v>0</v>
      </c>
      <c r="BA857" s="228"/>
      <c r="BB857" s="225">
        <f>IFERROR(VLOOKUP(BA857,'COSTOS CTO 495-2025'!$B$6:$C$289,2,FALSE),0)</f>
        <v>0</v>
      </c>
      <c r="BC857" s="229"/>
      <c r="BD857" s="225">
        <f>IFERROR(VLOOKUP(BC857,'COSTOS CTO 495-2025'!$B$6:$C$209,2,FALSE),0)</f>
        <v>0</v>
      </c>
      <c r="BE857" s="229"/>
      <c r="BF857" s="225">
        <f>IFERROR(VLOOKUP(BE857,'COSTOS CTO 495-2025'!$B$6:$C$180,2,FALSE),0)</f>
        <v>0</v>
      </c>
      <c r="BG857" s="369"/>
      <c r="BH857" s="363">
        <f>IFERROR(VLOOKUP(BG857,'COSTOS CTO 495-2025'!$B$6:$C$180,2,FALSE),0)</f>
        <v>0</v>
      </c>
      <c r="BI857" s="363">
        <f>+SUM(AZ860+AX860+BD860+AT860+AV860+BH860+AR857+AK857+BF860+BB860)</f>
        <v>0</v>
      </c>
      <c r="BJ857" s="363">
        <f>BI857+BI861+BI865</f>
        <v>0</v>
      </c>
      <c r="BK857" s="327"/>
      <c r="BL857" s="330"/>
      <c r="BM857" s="333"/>
    </row>
    <row r="858" spans="1:65" x14ac:dyDescent="0.3">
      <c r="A858" s="373"/>
      <c r="B858" s="376"/>
      <c r="C858" s="379"/>
      <c r="D858" s="379"/>
      <c r="E858" s="334"/>
      <c r="F858" s="373"/>
      <c r="G858" s="382"/>
      <c r="H858" s="385"/>
      <c r="I858" s="385"/>
      <c r="J858" s="379"/>
      <c r="K858" s="346"/>
      <c r="L858" s="346"/>
      <c r="M858" s="346"/>
      <c r="N858" s="379"/>
      <c r="O858" s="346"/>
      <c r="P858" s="346"/>
      <c r="Q858" s="379"/>
      <c r="R858" s="337"/>
      <c r="S858" s="379"/>
      <c r="T858" s="379"/>
      <c r="U858" s="379"/>
      <c r="V858" s="337"/>
      <c r="W858" s="379"/>
      <c r="X858" s="331"/>
      <c r="Y858" s="373"/>
      <c r="Z858" s="346"/>
      <c r="AA858" s="385"/>
      <c r="AB858" s="379"/>
      <c r="AC858" s="385"/>
      <c r="AD858" s="388"/>
      <c r="AE858" s="340"/>
      <c r="AF858" s="343"/>
      <c r="AG858" s="340"/>
      <c r="AH858" s="367"/>
      <c r="AI858" s="346"/>
      <c r="AJ858" s="349"/>
      <c r="AK858" s="352"/>
      <c r="AL858" s="340"/>
      <c r="AM858" s="343"/>
      <c r="AN858" s="340"/>
      <c r="AO858" s="367"/>
      <c r="AP858" s="346"/>
      <c r="AQ858" s="358"/>
      <c r="AR858" s="361"/>
      <c r="AS858" s="224"/>
      <c r="AT858" s="225">
        <f>IFERROR(VLOOKUP(AS858,'COSTOS CTO 495-2025'!$B$6:$C$180,2,FALSE),0)</f>
        <v>0</v>
      </c>
      <c r="AU858" s="226"/>
      <c r="AV858" s="225">
        <f>IFERROR(VLOOKUP(AU858,'COSTOS CTO 495-2025'!$B$6:$C$239,2,FALSE),0)</f>
        <v>0</v>
      </c>
      <c r="AW858" s="227"/>
      <c r="AX858" s="225">
        <f>IFERROR(VLOOKUP(AW858,'COSTOS CTO 495-2025'!$B$6:$C$180,2,FALSE),0)</f>
        <v>0</v>
      </c>
      <c r="AY858" s="227"/>
      <c r="AZ858" s="225">
        <f>IFERROR(VLOOKUP(AY858,'COSTOS CTO 495-2025'!$B$6:$C$239,2,FALSE),0)</f>
        <v>0</v>
      </c>
      <c r="BA858" s="228"/>
      <c r="BB858" s="225">
        <f>IFERROR(VLOOKUP(BA858,'COSTOS CTO 495-2025'!$B$6:$C$289,2,FALSE),0)</f>
        <v>0</v>
      </c>
      <c r="BC858" s="229"/>
      <c r="BD858" s="225">
        <f>IFERROR(VLOOKUP(BC858,'COSTOS CTO 495-2025'!$B$6:$C$209,2,FALSE),0)</f>
        <v>0</v>
      </c>
      <c r="BE858" s="229"/>
      <c r="BF858" s="225">
        <f>IFERROR(VLOOKUP(BE858,'COSTOS CTO 495-2025'!$B$6:$C$180,2,FALSE),0)</f>
        <v>0</v>
      </c>
      <c r="BG858" s="370"/>
      <c r="BH858" s="364">
        <f>IFERROR(VLOOKUP(BG858,'COSTOS CTO 495-2025'!$B$6:$C$180,2,FALSE),0)</f>
        <v>0</v>
      </c>
      <c r="BI858" s="364"/>
      <c r="BJ858" s="364"/>
      <c r="BK858" s="328"/>
      <c r="BL858" s="331"/>
      <c r="BM858" s="334"/>
    </row>
    <row r="859" spans="1:65" x14ac:dyDescent="0.3">
      <c r="A859" s="373"/>
      <c r="B859" s="376"/>
      <c r="C859" s="379"/>
      <c r="D859" s="379"/>
      <c r="E859" s="334"/>
      <c r="F859" s="373"/>
      <c r="G859" s="382"/>
      <c r="H859" s="385"/>
      <c r="I859" s="385"/>
      <c r="J859" s="379"/>
      <c r="K859" s="346"/>
      <c r="L859" s="346"/>
      <c r="M859" s="346"/>
      <c r="N859" s="379"/>
      <c r="O859" s="346"/>
      <c r="P859" s="346"/>
      <c r="Q859" s="379"/>
      <c r="R859" s="337"/>
      <c r="S859" s="379"/>
      <c r="T859" s="379"/>
      <c r="U859" s="379"/>
      <c r="V859" s="338"/>
      <c r="W859" s="379"/>
      <c r="X859" s="331"/>
      <c r="Y859" s="373"/>
      <c r="Z859" s="346"/>
      <c r="AA859" s="385"/>
      <c r="AB859" s="379"/>
      <c r="AC859" s="385"/>
      <c r="AD859" s="388"/>
      <c r="AE859" s="341"/>
      <c r="AF859" s="344"/>
      <c r="AG859" s="341"/>
      <c r="AH859" s="367"/>
      <c r="AI859" s="347"/>
      <c r="AJ859" s="350"/>
      <c r="AK859" s="353"/>
      <c r="AL859" s="341"/>
      <c r="AM859" s="344"/>
      <c r="AN859" s="341"/>
      <c r="AO859" s="367"/>
      <c r="AP859" s="347"/>
      <c r="AQ859" s="359"/>
      <c r="AR859" s="362"/>
      <c r="AS859" s="224"/>
      <c r="AT859" s="225">
        <f>IFERROR(VLOOKUP(AS859,'COSTOS CTO 495-2025'!$B$6:$C$180,2,FALSE),0)</f>
        <v>0</v>
      </c>
      <c r="AU859" s="226"/>
      <c r="AV859" s="225">
        <f>IFERROR(VLOOKUP(AU859,'COSTOS CTO 495-2025'!$B$6:$C$239,2,FALSE),0)</f>
        <v>0</v>
      </c>
      <c r="AW859" s="227"/>
      <c r="AX859" s="225">
        <f>IFERROR(VLOOKUP(AW859,'COSTOS CTO 495-2025'!$B$6:$C$180,2,FALSE),0)</f>
        <v>0</v>
      </c>
      <c r="AY859" s="227"/>
      <c r="AZ859" s="225">
        <f>IFERROR(VLOOKUP(AY859,'COSTOS CTO 495-2025'!$B$6:$C$239,2,FALSE),0)</f>
        <v>0</v>
      </c>
      <c r="BA859" s="228"/>
      <c r="BB859" s="225">
        <f>IFERROR(VLOOKUP(BA859,'COSTOS CTO 495-2025'!$B$6:$C$289,2,FALSE),0)</f>
        <v>0</v>
      </c>
      <c r="BC859" s="229"/>
      <c r="BD859" s="225">
        <f>IFERROR(VLOOKUP(BC859,'COSTOS CTO 495-2025'!$B$6:$C$209,2,FALSE),0)</f>
        <v>0</v>
      </c>
      <c r="BE859" s="229"/>
      <c r="BF859" s="225">
        <f>IFERROR(VLOOKUP(BE859,'COSTOS CTO 495-2025'!$B$6:$C$180,2,FALSE),0)</f>
        <v>0</v>
      </c>
      <c r="BG859" s="370"/>
      <c r="BH859" s="364">
        <f>IFERROR(VLOOKUP(BG859,'COSTOS CTO 495-2025'!$B$6:$C$180,2,FALSE),0)</f>
        <v>0</v>
      </c>
      <c r="BI859" s="364"/>
      <c r="BJ859" s="364"/>
      <c r="BK859" s="328"/>
      <c r="BL859" s="331"/>
      <c r="BM859" s="334"/>
    </row>
    <row r="860" spans="1:65" x14ac:dyDescent="0.3">
      <c r="A860" s="373"/>
      <c r="B860" s="376"/>
      <c r="C860" s="379"/>
      <c r="D860" s="379"/>
      <c r="E860" s="334"/>
      <c r="F860" s="373"/>
      <c r="G860" s="382"/>
      <c r="H860" s="385"/>
      <c r="I860" s="385"/>
      <c r="J860" s="379"/>
      <c r="K860" s="346"/>
      <c r="L860" s="346"/>
      <c r="M860" s="346"/>
      <c r="N860" s="379"/>
      <c r="O860" s="346"/>
      <c r="P860" s="346"/>
      <c r="Q860" s="379"/>
      <c r="R860" s="337"/>
      <c r="S860" s="379"/>
      <c r="T860" s="379"/>
      <c r="U860" s="379"/>
      <c r="V860" s="230"/>
      <c r="W860" s="379"/>
      <c r="X860" s="331"/>
      <c r="Y860" s="373"/>
      <c r="Z860" s="346"/>
      <c r="AA860" s="385"/>
      <c r="AB860" s="379"/>
      <c r="AC860" s="385"/>
      <c r="AD860" s="388"/>
      <c r="AE860" s="231"/>
      <c r="AF860" s="232"/>
      <c r="AG860" s="230"/>
      <c r="AH860" s="367"/>
      <c r="AI860" s="230"/>
      <c r="AJ860" s="230"/>
      <c r="AK860" s="233"/>
      <c r="AL860" s="230"/>
      <c r="AM860" s="230"/>
      <c r="AN860" s="230"/>
      <c r="AO860" s="367"/>
      <c r="AP860" s="230"/>
      <c r="AQ860" s="230"/>
      <c r="AR860" s="230"/>
      <c r="AS860" s="234"/>
      <c r="AT860" s="235">
        <f>+SUM(AT857:AT859)</f>
        <v>0</v>
      </c>
      <c r="AU860" s="234"/>
      <c r="AV860" s="235">
        <f>+SUM(AV857:AV859)</f>
        <v>0</v>
      </c>
      <c r="AW860" s="235"/>
      <c r="AX860" s="235">
        <f>+SUM(AX857:AX859)</f>
        <v>0</v>
      </c>
      <c r="AY860" s="234"/>
      <c r="AZ860" s="235">
        <f>+SUM(AZ857:AZ859)</f>
        <v>0</v>
      </c>
      <c r="BA860" s="235"/>
      <c r="BB860" s="235">
        <f>BB857+BB858+BB859</f>
        <v>0</v>
      </c>
      <c r="BC860" s="236"/>
      <c r="BD860" s="235">
        <f>+BD857+BD858+BD859</f>
        <v>0</v>
      </c>
      <c r="BE860" s="236"/>
      <c r="BF860" s="235">
        <f>+SUM(BF857:BF859)</f>
        <v>0</v>
      </c>
      <c r="BG860" s="370"/>
      <c r="BH860" s="364">
        <f>IFERROR(VLOOKUP(BG860,'COSTOS CTO 495-2025'!$B$6:$C$180,2,FALSE),0)</f>
        <v>0</v>
      </c>
      <c r="BI860" s="365"/>
      <c r="BJ860" s="364"/>
      <c r="BK860" s="328"/>
      <c r="BL860" s="331"/>
      <c r="BM860" s="334"/>
    </row>
    <row r="861" spans="1:65" x14ac:dyDescent="0.3">
      <c r="A861" s="373"/>
      <c r="B861" s="376"/>
      <c r="C861" s="379"/>
      <c r="D861" s="379"/>
      <c r="E861" s="334"/>
      <c r="F861" s="373"/>
      <c r="G861" s="382"/>
      <c r="H861" s="385"/>
      <c r="I861" s="385"/>
      <c r="J861" s="379"/>
      <c r="K861" s="346"/>
      <c r="L861" s="346"/>
      <c r="M861" s="346"/>
      <c r="N861" s="379"/>
      <c r="O861" s="346"/>
      <c r="P861" s="346"/>
      <c r="Q861" s="379"/>
      <c r="R861" s="337"/>
      <c r="S861" s="379"/>
      <c r="T861" s="379"/>
      <c r="U861" s="379"/>
      <c r="V861" s="336"/>
      <c r="W861" s="379"/>
      <c r="X861" s="331"/>
      <c r="Y861" s="373"/>
      <c r="Z861" s="346"/>
      <c r="AA861" s="385"/>
      <c r="AB861" s="379"/>
      <c r="AC861" s="385"/>
      <c r="AD861" s="388"/>
      <c r="AE861" s="339"/>
      <c r="AF861" s="342">
        <f>IF(AE861=0,0,IF(AG861=0,(EOMONTH(AE861,0)+1-(AE861)),(1+AG861-AE861)))</f>
        <v>0</v>
      </c>
      <c r="AG861" s="327"/>
      <c r="AH861" s="367"/>
      <c r="AI861" s="345"/>
      <c r="AJ861" s="348">
        <f>IFERROR(VLOOKUP(AI861,'COSTOS CTO 495-2025'!$B$6:$C$180,2,FALSE),0)</f>
        <v>0</v>
      </c>
      <c r="AK861" s="351">
        <f>+AF861*AJ861</f>
        <v>0</v>
      </c>
      <c r="AL861" s="354"/>
      <c r="AM861" s="342">
        <f>IF(AL861=0,0,IF(AN861=0,(EOMONTH(AL861,0)+1-(AL861)),(1+AN861-AL861)))</f>
        <v>0</v>
      </c>
      <c r="AN861" s="354"/>
      <c r="AO861" s="367"/>
      <c r="AP861" s="345"/>
      <c r="AQ861" s="357">
        <f>IFERROR(VLOOKUP(AP861,'COSTOS CTO 495-2025'!$B$6:$C$180,2,FALSE),0)</f>
        <v>0</v>
      </c>
      <c r="AR861" s="360">
        <f>+AQ861*AM861</f>
        <v>0</v>
      </c>
      <c r="AS861" s="224"/>
      <c r="AT861" s="225">
        <f>IFERROR(VLOOKUP(AS861,'COSTOS CTO 495-2025'!$B$6:$C$180,2,FALSE),0)</f>
        <v>0</v>
      </c>
      <c r="AU861" s="226"/>
      <c r="AV861" s="225">
        <f>IFERROR(VLOOKUP(AU861,'COSTOS CTO 495-2025'!$B$6:$C$239,2,FALSE),0)</f>
        <v>0</v>
      </c>
      <c r="AW861" s="227"/>
      <c r="AX861" s="225">
        <f>IFERROR(VLOOKUP(AW861,'COSTOS CTO 495-2025'!$B$6:$C$180,2,FALSE),0)</f>
        <v>0</v>
      </c>
      <c r="AY861" s="227"/>
      <c r="AZ861" s="225">
        <f>IFERROR(VLOOKUP(AY861,'COSTOS CTO 495-2025'!$B$6:$C$239,2,FALSE),0)</f>
        <v>0</v>
      </c>
      <c r="BA861" s="228"/>
      <c r="BB861" s="225">
        <f>IFERROR(VLOOKUP(BA861,'COSTOS CTO 495-2025'!$B$6:$C$289,2,FALSE),0)</f>
        <v>0</v>
      </c>
      <c r="BC861" s="229"/>
      <c r="BD861" s="225">
        <f>IFERROR(VLOOKUP(BC861,'COSTOS CTO 495-2025'!$B$6:$C$209,2,FALSE),0)</f>
        <v>0</v>
      </c>
      <c r="BE861" s="229"/>
      <c r="BF861" s="225">
        <f>IFERROR(VLOOKUP(BE861,'COSTOS CTO 495-2025'!$B$6:$C$180,2,FALSE),0)</f>
        <v>0</v>
      </c>
      <c r="BG861" s="370"/>
      <c r="BH861" s="364">
        <f>IFERROR(VLOOKUP(BG861,'COSTOS CTO 495-2025'!$B$6:$C$180,2,FALSE),0)</f>
        <v>0</v>
      </c>
      <c r="BI861" s="363">
        <f>+SUM(AZ864+AX864+BD864+AT864+AV864+BH864+AR861+AK861+BF864+BB864)</f>
        <v>0</v>
      </c>
      <c r="BJ861" s="364"/>
      <c r="BK861" s="328"/>
      <c r="BL861" s="331"/>
      <c r="BM861" s="334"/>
    </row>
    <row r="862" spans="1:65" x14ac:dyDescent="0.3">
      <c r="A862" s="373"/>
      <c r="B862" s="376"/>
      <c r="C862" s="379"/>
      <c r="D862" s="379"/>
      <c r="E862" s="334"/>
      <c r="F862" s="373"/>
      <c r="G862" s="382"/>
      <c r="H862" s="385"/>
      <c r="I862" s="385"/>
      <c r="J862" s="379"/>
      <c r="K862" s="346"/>
      <c r="L862" s="346"/>
      <c r="M862" s="346"/>
      <c r="N862" s="379"/>
      <c r="O862" s="346"/>
      <c r="P862" s="346"/>
      <c r="Q862" s="379"/>
      <c r="R862" s="337"/>
      <c r="S862" s="379"/>
      <c r="T862" s="379"/>
      <c r="U862" s="379"/>
      <c r="V862" s="337"/>
      <c r="W862" s="379"/>
      <c r="X862" s="331"/>
      <c r="Y862" s="373"/>
      <c r="Z862" s="346"/>
      <c r="AA862" s="385"/>
      <c r="AB862" s="379"/>
      <c r="AC862" s="385"/>
      <c r="AD862" s="388"/>
      <c r="AE862" s="340"/>
      <c r="AF862" s="343"/>
      <c r="AG862" s="328"/>
      <c r="AH862" s="367"/>
      <c r="AI862" s="346"/>
      <c r="AJ862" s="349"/>
      <c r="AK862" s="352"/>
      <c r="AL862" s="355"/>
      <c r="AM862" s="343"/>
      <c r="AN862" s="355"/>
      <c r="AO862" s="367"/>
      <c r="AP862" s="346"/>
      <c r="AQ862" s="358"/>
      <c r="AR862" s="361"/>
      <c r="AS862" s="224"/>
      <c r="AT862" s="225">
        <f>IFERROR(VLOOKUP(AS862,'COSTOS CTO 495-2025'!$B$6:$C$180,2,FALSE),0)</f>
        <v>0</v>
      </c>
      <c r="AU862" s="226"/>
      <c r="AV862" s="225">
        <f>IFERROR(VLOOKUP(AU862,'COSTOS CTO 495-2025'!$B$6:$C$239,2,FALSE),0)</f>
        <v>0</v>
      </c>
      <c r="AW862" s="227"/>
      <c r="AX862" s="225">
        <f>IFERROR(VLOOKUP(AW862,'COSTOS CTO 495-2025'!$B$6:$C$180,2,FALSE),0)</f>
        <v>0</v>
      </c>
      <c r="AY862" s="227"/>
      <c r="AZ862" s="225">
        <f>IFERROR(VLOOKUP(AY862,'COSTOS CTO 495-2025'!$B$6:$C$239,2,FALSE),0)</f>
        <v>0</v>
      </c>
      <c r="BA862" s="228"/>
      <c r="BB862" s="225">
        <f>IFERROR(VLOOKUP(BA862,'COSTOS CTO 495-2025'!$B$6:$C$289,2,FALSE),0)</f>
        <v>0</v>
      </c>
      <c r="BC862" s="229"/>
      <c r="BD862" s="225">
        <f>IFERROR(VLOOKUP(BC862,'COSTOS CTO 495-2025'!$B$6:$C$209,2,FALSE),0)</f>
        <v>0</v>
      </c>
      <c r="BE862" s="229"/>
      <c r="BF862" s="225">
        <f>IFERROR(VLOOKUP(BE862,'COSTOS CTO 495-2025'!$B$6:$C$180,2,FALSE),0)</f>
        <v>0</v>
      </c>
      <c r="BG862" s="370"/>
      <c r="BH862" s="364">
        <f>IFERROR(VLOOKUP(BG862,'COSTOS CTO 495-2025'!$B$6:$C$180,2,FALSE),0)</f>
        <v>0</v>
      </c>
      <c r="BI862" s="364"/>
      <c r="BJ862" s="364"/>
      <c r="BK862" s="328"/>
      <c r="BL862" s="331"/>
      <c r="BM862" s="334"/>
    </row>
    <row r="863" spans="1:65" x14ac:dyDescent="0.3">
      <c r="A863" s="373"/>
      <c r="B863" s="376"/>
      <c r="C863" s="379"/>
      <c r="D863" s="379"/>
      <c r="E863" s="334"/>
      <c r="F863" s="373"/>
      <c r="G863" s="382"/>
      <c r="H863" s="385"/>
      <c r="I863" s="385"/>
      <c r="J863" s="379"/>
      <c r="K863" s="346"/>
      <c r="L863" s="346"/>
      <c r="M863" s="346"/>
      <c r="N863" s="379"/>
      <c r="O863" s="346"/>
      <c r="P863" s="346"/>
      <c r="Q863" s="379"/>
      <c r="R863" s="337"/>
      <c r="S863" s="379"/>
      <c r="T863" s="379"/>
      <c r="U863" s="379"/>
      <c r="V863" s="338"/>
      <c r="W863" s="379"/>
      <c r="X863" s="331"/>
      <c r="Y863" s="373"/>
      <c r="Z863" s="346"/>
      <c r="AA863" s="385"/>
      <c r="AB863" s="379"/>
      <c r="AC863" s="385"/>
      <c r="AD863" s="388"/>
      <c r="AE863" s="341"/>
      <c r="AF863" s="344"/>
      <c r="AG863" s="329"/>
      <c r="AH863" s="367"/>
      <c r="AI863" s="347"/>
      <c r="AJ863" s="350"/>
      <c r="AK863" s="353"/>
      <c r="AL863" s="356"/>
      <c r="AM863" s="344"/>
      <c r="AN863" s="356"/>
      <c r="AO863" s="367"/>
      <c r="AP863" s="347"/>
      <c r="AQ863" s="359"/>
      <c r="AR863" s="362"/>
      <c r="AS863" s="224"/>
      <c r="AT863" s="225">
        <f>IFERROR(VLOOKUP(AS863,'COSTOS CTO 495-2025'!$B$6:$C$180,2,FALSE),0)</f>
        <v>0</v>
      </c>
      <c r="AU863" s="226"/>
      <c r="AV863" s="225">
        <f>IFERROR(VLOOKUP(AU863,'COSTOS CTO 495-2025'!$B$6:$C$239,2,FALSE),0)</f>
        <v>0</v>
      </c>
      <c r="AW863" s="227"/>
      <c r="AX863" s="225">
        <f>IFERROR(VLOOKUP(AW863,'COSTOS CTO 495-2025'!$B$6:$C$180,2,FALSE),0)</f>
        <v>0</v>
      </c>
      <c r="AY863" s="227"/>
      <c r="AZ863" s="225">
        <f>IFERROR(VLOOKUP(AY863,'COSTOS CTO 495-2025'!$B$6:$C$239,2,FALSE),0)</f>
        <v>0</v>
      </c>
      <c r="BA863" s="228"/>
      <c r="BB863" s="225">
        <f>IFERROR(VLOOKUP(BA863,'COSTOS CTO 495-2025'!$B$6:$C$289,2,FALSE),0)</f>
        <v>0</v>
      </c>
      <c r="BC863" s="229"/>
      <c r="BD863" s="225">
        <f>IFERROR(VLOOKUP(BC863,'COSTOS CTO 495-2025'!$B$6:$C$209,2,FALSE),0)</f>
        <v>0</v>
      </c>
      <c r="BE863" s="229"/>
      <c r="BF863" s="225">
        <f>IFERROR(VLOOKUP(BE863,'COSTOS CTO 495-2025'!$B$6:$C$180,2,FALSE),0)</f>
        <v>0</v>
      </c>
      <c r="BG863" s="370"/>
      <c r="BH863" s="364">
        <f>IFERROR(VLOOKUP(BG863,'COSTOS CTO 495-2025'!$B$6:$C$180,2,FALSE),0)</f>
        <v>0</v>
      </c>
      <c r="BI863" s="364"/>
      <c r="BJ863" s="364"/>
      <c r="BK863" s="328"/>
      <c r="BL863" s="331"/>
      <c r="BM863" s="334"/>
    </row>
    <row r="864" spans="1:65" x14ac:dyDescent="0.3">
      <c r="A864" s="373"/>
      <c r="B864" s="376"/>
      <c r="C864" s="379"/>
      <c r="D864" s="379"/>
      <c r="E864" s="334"/>
      <c r="F864" s="373"/>
      <c r="G864" s="382"/>
      <c r="H864" s="385"/>
      <c r="I864" s="385"/>
      <c r="J864" s="379"/>
      <c r="K864" s="346"/>
      <c r="L864" s="346"/>
      <c r="M864" s="346"/>
      <c r="N864" s="379"/>
      <c r="O864" s="346"/>
      <c r="P864" s="346"/>
      <c r="Q864" s="379"/>
      <c r="R864" s="337"/>
      <c r="S864" s="379"/>
      <c r="T864" s="379"/>
      <c r="U864" s="379"/>
      <c r="V864" s="230"/>
      <c r="W864" s="379"/>
      <c r="X864" s="331"/>
      <c r="Y864" s="373"/>
      <c r="Z864" s="346"/>
      <c r="AA864" s="385"/>
      <c r="AB864" s="379"/>
      <c r="AC864" s="385"/>
      <c r="AD864" s="388"/>
      <c r="AE864" s="231"/>
      <c r="AF864" s="232"/>
      <c r="AG864" s="230"/>
      <c r="AH864" s="367"/>
      <c r="AI864" s="230"/>
      <c r="AJ864" s="230"/>
      <c r="AK864" s="233"/>
      <c r="AL864" s="230"/>
      <c r="AM864" s="230"/>
      <c r="AN864" s="230"/>
      <c r="AO864" s="367"/>
      <c r="AP864" s="233"/>
      <c r="AQ864" s="233"/>
      <c r="AR864" s="233"/>
      <c r="AS864" s="234"/>
      <c r="AT864" s="235">
        <f>+SUM(AT861:AT863)</f>
        <v>0</v>
      </c>
      <c r="AU864" s="234"/>
      <c r="AV864" s="235">
        <f>+SUM(AV861:AV863)</f>
        <v>0</v>
      </c>
      <c r="AW864" s="235"/>
      <c r="AX864" s="235">
        <f>+SUM(AX861:AX863)</f>
        <v>0</v>
      </c>
      <c r="AY864" s="234"/>
      <c r="AZ864" s="235">
        <f>+SUM(AZ861:AZ863)</f>
        <v>0</v>
      </c>
      <c r="BA864" s="235"/>
      <c r="BB864" s="235">
        <f>SUM(BB861:BB863)</f>
        <v>0</v>
      </c>
      <c r="BC864" s="236"/>
      <c r="BD864" s="235">
        <f>+SUM(BD861:BD863)</f>
        <v>0</v>
      </c>
      <c r="BE864" s="236"/>
      <c r="BF864" s="235">
        <f>+SUM(BF861:BF863)</f>
        <v>0</v>
      </c>
      <c r="BG864" s="370"/>
      <c r="BH864" s="364">
        <f>IFERROR(VLOOKUP(BG864,'COSTOS CTO 495-2025'!$B$6:$C$180,2,FALSE),0)</f>
        <v>0</v>
      </c>
      <c r="BI864" s="365"/>
      <c r="BJ864" s="364"/>
      <c r="BK864" s="328"/>
      <c r="BL864" s="331"/>
      <c r="BM864" s="334"/>
    </row>
    <row r="865" spans="1:65" x14ac:dyDescent="0.3">
      <c r="A865" s="373"/>
      <c r="B865" s="376"/>
      <c r="C865" s="379"/>
      <c r="D865" s="379"/>
      <c r="E865" s="334"/>
      <c r="F865" s="373"/>
      <c r="G865" s="382"/>
      <c r="H865" s="385"/>
      <c r="I865" s="385"/>
      <c r="J865" s="379"/>
      <c r="K865" s="346"/>
      <c r="L865" s="346"/>
      <c r="M865" s="346"/>
      <c r="N865" s="379"/>
      <c r="O865" s="346"/>
      <c r="P865" s="346"/>
      <c r="Q865" s="379"/>
      <c r="R865" s="337"/>
      <c r="S865" s="379"/>
      <c r="T865" s="379"/>
      <c r="U865" s="379"/>
      <c r="V865" s="336"/>
      <c r="W865" s="379"/>
      <c r="X865" s="331"/>
      <c r="Y865" s="373"/>
      <c r="Z865" s="346"/>
      <c r="AA865" s="385"/>
      <c r="AB865" s="379"/>
      <c r="AC865" s="385"/>
      <c r="AD865" s="388"/>
      <c r="AE865" s="339"/>
      <c r="AF865" s="342">
        <f>IF(AE865=0,0,IF(AG865=0,(EOMONTH(AE865,0)+1-(AE865)),(1+AG865-AE865)))</f>
        <v>0</v>
      </c>
      <c r="AG865" s="327"/>
      <c r="AH865" s="367"/>
      <c r="AI865" s="345"/>
      <c r="AJ865" s="348">
        <f>IFERROR(VLOOKUP(AI865,'COSTOS CTO 495-2025'!$B$6:$C$180,2,FALSE),0)</f>
        <v>0</v>
      </c>
      <c r="AK865" s="351">
        <f>+AF865*AJ865</f>
        <v>0</v>
      </c>
      <c r="AL865" s="354"/>
      <c r="AM865" s="342">
        <f>IF(AL865=0,0,IF(AN865=0,(EOMONTH(AL865,0)+1-(AL865)),(1+AN865-AL865)))</f>
        <v>0</v>
      </c>
      <c r="AN865" s="354"/>
      <c r="AO865" s="367"/>
      <c r="AP865" s="345"/>
      <c r="AQ865" s="357">
        <f>IFERROR(VLOOKUP(AP865,'COSTOS CTO 495-2025'!$B$6:$C$180,2,FALSE),0)</f>
        <v>0</v>
      </c>
      <c r="AR865" s="360">
        <f>+AQ865*AM865</f>
        <v>0</v>
      </c>
      <c r="AS865" s="224"/>
      <c r="AT865" s="225">
        <f>IFERROR(VLOOKUP(AS865,'COSTOS CTO 495-2025'!$B$6:$C$180,2,FALSE),0)</f>
        <v>0</v>
      </c>
      <c r="AU865" s="226"/>
      <c r="AV865" s="225">
        <f>IFERROR(VLOOKUP(AU865,'COSTOS CTO 495-2025'!$B$6:$C$239,2,FALSE),0)</f>
        <v>0</v>
      </c>
      <c r="AW865" s="227"/>
      <c r="AX865" s="225">
        <f>IFERROR(VLOOKUP(AW865,'COSTOS CTO 495-2025'!$B$6:$C$180,2,FALSE),0)</f>
        <v>0</v>
      </c>
      <c r="AY865" s="227"/>
      <c r="AZ865" s="225">
        <f>IFERROR(VLOOKUP(AY865,'COSTOS CTO 495-2025'!$B$6:$C$239,2,FALSE),0)</f>
        <v>0</v>
      </c>
      <c r="BA865" s="228"/>
      <c r="BB865" s="225">
        <f>IFERROR(VLOOKUP(BA865,'COSTOS CTO 495-2025'!$B$6:$C$289,2,FALSE),0)</f>
        <v>0</v>
      </c>
      <c r="BC865" s="229"/>
      <c r="BD865" s="225">
        <f>IFERROR(VLOOKUP(BC865,'COSTOS CTO 495-2025'!$B$6:$C$209,2,FALSE),0)</f>
        <v>0</v>
      </c>
      <c r="BE865" s="229"/>
      <c r="BF865" s="225">
        <f>IFERROR(VLOOKUP(BE865,'COSTOS CTO 495-2025'!$B$6:$C$209,2,FALSE),0)</f>
        <v>0</v>
      </c>
      <c r="BG865" s="370"/>
      <c r="BH865" s="364">
        <f>IFERROR(VLOOKUP(BG865,'COSTOS CTO 495-2025'!$B$6:$C$180,2,FALSE),0)</f>
        <v>0</v>
      </c>
      <c r="BI865" s="363">
        <f>+SUM(AZ868+AX868+BD868+AT868+AV868+BH868+AR865+AK865+BF868+BB868)</f>
        <v>0</v>
      </c>
      <c r="BJ865" s="364"/>
      <c r="BK865" s="328"/>
      <c r="BL865" s="331"/>
      <c r="BM865" s="334"/>
    </row>
    <row r="866" spans="1:65" x14ac:dyDescent="0.3">
      <c r="A866" s="373"/>
      <c r="B866" s="376"/>
      <c r="C866" s="379"/>
      <c r="D866" s="379"/>
      <c r="E866" s="334"/>
      <c r="F866" s="373"/>
      <c r="G866" s="382"/>
      <c r="H866" s="385"/>
      <c r="I866" s="385"/>
      <c r="J866" s="379"/>
      <c r="K866" s="346"/>
      <c r="L866" s="346"/>
      <c r="M866" s="346"/>
      <c r="N866" s="379"/>
      <c r="O866" s="346"/>
      <c r="P866" s="346"/>
      <c r="Q866" s="379"/>
      <c r="R866" s="337"/>
      <c r="S866" s="379"/>
      <c r="T866" s="379"/>
      <c r="U866" s="379"/>
      <c r="V866" s="337"/>
      <c r="W866" s="379"/>
      <c r="X866" s="331"/>
      <c r="Y866" s="373"/>
      <c r="Z866" s="346"/>
      <c r="AA866" s="385"/>
      <c r="AB866" s="379"/>
      <c r="AC866" s="385"/>
      <c r="AD866" s="388"/>
      <c r="AE866" s="340"/>
      <c r="AF866" s="343"/>
      <c r="AG866" s="328"/>
      <c r="AH866" s="367"/>
      <c r="AI866" s="346"/>
      <c r="AJ866" s="349"/>
      <c r="AK866" s="352"/>
      <c r="AL866" s="355"/>
      <c r="AM866" s="343"/>
      <c r="AN866" s="355"/>
      <c r="AO866" s="367"/>
      <c r="AP866" s="346"/>
      <c r="AQ866" s="358"/>
      <c r="AR866" s="361"/>
      <c r="AS866" s="224"/>
      <c r="AT866" s="225">
        <f>IFERROR(VLOOKUP(AS866,'COSTOS CTO 495-2025'!$B$6:$C$180,2,FALSE),0)</f>
        <v>0</v>
      </c>
      <c r="AU866" s="226"/>
      <c r="AV866" s="225">
        <f>IFERROR(VLOOKUP(AU866,'COSTOS CTO 495-2025'!$B$6:$C$239,2,FALSE),0)</f>
        <v>0</v>
      </c>
      <c r="AW866" s="227"/>
      <c r="AX866" s="225">
        <f>IFERROR(VLOOKUP(AW866,'COSTOS CTO 495-2025'!$B$6:$C$180,2,FALSE),0)</f>
        <v>0</v>
      </c>
      <c r="AY866" s="227"/>
      <c r="AZ866" s="225">
        <f>IFERROR(VLOOKUP(AY866,'COSTOS CTO 495-2025'!$B$6:$C$239,2,FALSE),0)</f>
        <v>0</v>
      </c>
      <c r="BA866" s="228"/>
      <c r="BB866" s="225">
        <f>IFERROR(VLOOKUP(BA866,'COSTOS CTO 495-2025'!$B$6:$C$289,2,FALSE),0)</f>
        <v>0</v>
      </c>
      <c r="BC866" s="229"/>
      <c r="BD866" s="225">
        <f>IFERROR(VLOOKUP(BC866,'COSTOS CTO 495-2025'!$B$6:$C$209,2,FALSE),0)</f>
        <v>0</v>
      </c>
      <c r="BE866" s="229"/>
      <c r="BF866" s="225">
        <f>IFERROR(VLOOKUP(BE866,'COSTOS CTO 495-2025'!$B$6:$C$209,2,FALSE),0)</f>
        <v>0</v>
      </c>
      <c r="BG866" s="370"/>
      <c r="BH866" s="364">
        <f>IFERROR(VLOOKUP(BG866,'COSTOS CTO 495-2025'!$B$6:$C$180,2,FALSE),0)</f>
        <v>0</v>
      </c>
      <c r="BI866" s="364"/>
      <c r="BJ866" s="364"/>
      <c r="BK866" s="328"/>
      <c r="BL866" s="331"/>
      <c r="BM866" s="334"/>
    </row>
    <row r="867" spans="1:65" x14ac:dyDescent="0.3">
      <c r="A867" s="373"/>
      <c r="B867" s="376"/>
      <c r="C867" s="379"/>
      <c r="D867" s="379"/>
      <c r="E867" s="334"/>
      <c r="F867" s="373"/>
      <c r="G867" s="382"/>
      <c r="H867" s="385"/>
      <c r="I867" s="385"/>
      <c r="J867" s="379"/>
      <c r="K867" s="346"/>
      <c r="L867" s="346"/>
      <c r="M867" s="346"/>
      <c r="N867" s="379"/>
      <c r="O867" s="346"/>
      <c r="P867" s="346"/>
      <c r="Q867" s="379"/>
      <c r="R867" s="337"/>
      <c r="S867" s="379"/>
      <c r="T867" s="379"/>
      <c r="U867" s="379"/>
      <c r="V867" s="338"/>
      <c r="W867" s="379"/>
      <c r="X867" s="331"/>
      <c r="Y867" s="373"/>
      <c r="Z867" s="346"/>
      <c r="AA867" s="385"/>
      <c r="AB867" s="379"/>
      <c r="AC867" s="385"/>
      <c r="AD867" s="388"/>
      <c r="AE867" s="341"/>
      <c r="AF867" s="344"/>
      <c r="AG867" s="329"/>
      <c r="AH867" s="367"/>
      <c r="AI867" s="347"/>
      <c r="AJ867" s="350"/>
      <c r="AK867" s="353"/>
      <c r="AL867" s="356"/>
      <c r="AM867" s="344"/>
      <c r="AN867" s="356"/>
      <c r="AO867" s="367"/>
      <c r="AP867" s="347"/>
      <c r="AQ867" s="359"/>
      <c r="AR867" s="362"/>
      <c r="AS867" s="224"/>
      <c r="AT867" s="225">
        <f>IFERROR(VLOOKUP(AS867,'COSTOS CTO 495-2025'!$B$6:$C$180,2,FALSE),0)</f>
        <v>0</v>
      </c>
      <c r="AU867" s="226"/>
      <c r="AV867" s="225">
        <f>IFERROR(VLOOKUP(AU867,'COSTOS CTO 495-2025'!$B$6:$C$239,2,FALSE),0)</f>
        <v>0</v>
      </c>
      <c r="AW867" s="227"/>
      <c r="AX867" s="225">
        <f>IFERROR(VLOOKUP(AW867,'COSTOS CTO 495-2025'!$B$6:$C$180,2,FALSE),0)</f>
        <v>0</v>
      </c>
      <c r="AY867" s="227"/>
      <c r="AZ867" s="225">
        <f>IFERROR(VLOOKUP(AY867,'COSTOS CTO 495-2025'!$B$6:$C$239,2,FALSE),0)</f>
        <v>0</v>
      </c>
      <c r="BA867" s="228"/>
      <c r="BB867" s="225">
        <f>IFERROR(VLOOKUP(BA867,'COSTOS CTO 495-2025'!$B$6:$C$289,2,FALSE),0)</f>
        <v>0</v>
      </c>
      <c r="BC867" s="229"/>
      <c r="BD867" s="225">
        <f>IFERROR(VLOOKUP(BC867,'COSTOS CTO 495-2025'!$B$6:$C$209,2,FALSE),0)</f>
        <v>0</v>
      </c>
      <c r="BE867" s="229"/>
      <c r="BF867" s="225">
        <f>IFERROR(VLOOKUP(BE867,'COSTOS CTO 495-2025'!$B$6:$C$209,2,FALSE),0)</f>
        <v>0</v>
      </c>
      <c r="BG867" s="370"/>
      <c r="BH867" s="364">
        <f>IFERROR(VLOOKUP(BG867,'COSTOS CTO 495-2025'!$B$6:$C$180,2,FALSE),0)</f>
        <v>0</v>
      </c>
      <c r="BI867" s="364"/>
      <c r="BJ867" s="364"/>
      <c r="BK867" s="328"/>
      <c r="BL867" s="331"/>
      <c r="BM867" s="334"/>
    </row>
    <row r="868" spans="1:65" x14ac:dyDescent="0.3">
      <c r="A868" s="374"/>
      <c r="B868" s="377"/>
      <c r="C868" s="380"/>
      <c r="D868" s="380"/>
      <c r="E868" s="335"/>
      <c r="F868" s="374"/>
      <c r="G868" s="383"/>
      <c r="H868" s="386"/>
      <c r="I868" s="386"/>
      <c r="J868" s="380"/>
      <c r="K868" s="347"/>
      <c r="L868" s="347"/>
      <c r="M868" s="347"/>
      <c r="N868" s="380"/>
      <c r="O868" s="347"/>
      <c r="P868" s="347"/>
      <c r="Q868" s="380"/>
      <c r="R868" s="338"/>
      <c r="S868" s="380"/>
      <c r="T868" s="380"/>
      <c r="U868" s="380"/>
      <c r="V868" s="230"/>
      <c r="W868" s="380"/>
      <c r="X868" s="332"/>
      <c r="Y868" s="374"/>
      <c r="Z868" s="347"/>
      <c r="AA868" s="386"/>
      <c r="AB868" s="380"/>
      <c r="AC868" s="386"/>
      <c r="AD868" s="389"/>
      <c r="AE868" s="231"/>
      <c r="AF868" s="232"/>
      <c r="AG868" s="230"/>
      <c r="AH868" s="368"/>
      <c r="AI868" s="230"/>
      <c r="AJ868" s="230"/>
      <c r="AK868" s="233"/>
      <c r="AL868" s="230"/>
      <c r="AM868" s="230"/>
      <c r="AN868" s="230"/>
      <c r="AO868" s="368"/>
      <c r="AP868" s="233"/>
      <c r="AQ868" s="233"/>
      <c r="AR868" s="233"/>
      <c r="AS868" s="234"/>
      <c r="AT868" s="235">
        <f>+SUM(AT865:AT867)</f>
        <v>0</v>
      </c>
      <c r="AU868" s="234"/>
      <c r="AV868" s="235">
        <f>+SUM(AV865:AV867)</f>
        <v>0</v>
      </c>
      <c r="AW868" s="235"/>
      <c r="AX868" s="235">
        <f>+SUM(AX865:AX867)</f>
        <v>0</v>
      </c>
      <c r="AY868" s="234"/>
      <c r="AZ868" s="235">
        <f>+SUM(AZ865:AZ867)</f>
        <v>0</v>
      </c>
      <c r="BA868" s="235"/>
      <c r="BB868" s="235">
        <f>SUM(BB865:BB867)</f>
        <v>0</v>
      </c>
      <c r="BC868" s="236"/>
      <c r="BD868" s="235">
        <f>+SUM(BD865:BD867)</f>
        <v>0</v>
      </c>
      <c r="BE868" s="236"/>
      <c r="BF868" s="235">
        <f>+SUM(BF865:BF867)</f>
        <v>0</v>
      </c>
      <c r="BG868" s="371"/>
      <c r="BH868" s="365">
        <f>IFERROR(VLOOKUP(BG868,'COSTOS CTO 495-2025'!$B$6:$C$180,2,FALSE),0)</f>
        <v>0</v>
      </c>
      <c r="BI868" s="365"/>
      <c r="BJ868" s="365"/>
      <c r="BK868" s="329"/>
      <c r="BL868" s="332"/>
      <c r="BM868" s="335"/>
    </row>
    <row r="869" spans="1:65" x14ac:dyDescent="0.3">
      <c r="A869" s="372"/>
      <c r="B869" s="375"/>
      <c r="C869" s="378"/>
      <c r="D869" s="378"/>
      <c r="E869" s="333"/>
      <c r="F869" s="372"/>
      <c r="G869" s="381"/>
      <c r="H869" s="384"/>
      <c r="I869" s="384"/>
      <c r="J869" s="378"/>
      <c r="K869" s="345"/>
      <c r="L869" s="345"/>
      <c r="M869" s="345"/>
      <c r="N869" s="378"/>
      <c r="O869" s="345"/>
      <c r="P869" s="345"/>
      <c r="Q869" s="378"/>
      <c r="R869" s="336"/>
      <c r="S869" s="378"/>
      <c r="T869" s="378"/>
      <c r="U869" s="378"/>
      <c r="V869" s="336"/>
      <c r="W869" s="378"/>
      <c r="X869" s="330"/>
      <c r="Y869" s="372"/>
      <c r="Z869" s="345"/>
      <c r="AA869" s="384"/>
      <c r="AB869" s="378"/>
      <c r="AC869" s="384"/>
      <c r="AD869" s="387"/>
      <c r="AE869" s="339"/>
      <c r="AF869" s="342">
        <f>IF(AE869=0,0,IF(AG869=0,(EOMONTH(AE869,0)+1-(AE869)),(1+AG869-AE869)))</f>
        <v>0</v>
      </c>
      <c r="AG869" s="339"/>
      <c r="AH869" s="366">
        <f>+AF869+AF873+AF877</f>
        <v>0</v>
      </c>
      <c r="AI869" s="345"/>
      <c r="AJ869" s="348">
        <f>IFERROR(VLOOKUP(AI869,'COSTOS CTO 495-2025'!$B$6:$C$180,2,FALSE),0)</f>
        <v>0</v>
      </c>
      <c r="AK869" s="351">
        <f>+AH869*AJ869</f>
        <v>0</v>
      </c>
      <c r="AL869" s="339"/>
      <c r="AM869" s="342">
        <f>IF(AL869=0,0,IF(AN869=0,(EOMONTH(AL869,0)+1-(AL869)),(1+AN869-AL869)))</f>
        <v>0</v>
      </c>
      <c r="AN869" s="339"/>
      <c r="AO869" s="366">
        <f>+AM869+AM873+AM877</f>
        <v>0</v>
      </c>
      <c r="AP869" s="345"/>
      <c r="AQ869" s="357">
        <f>IFERROR(VLOOKUP(AP869,'COSTOS CTO 495-2025'!$B$6:$C$180,2,FALSE),0)</f>
        <v>0</v>
      </c>
      <c r="AR869" s="360">
        <f>+AQ869*AM869</f>
        <v>0</v>
      </c>
      <c r="AS869" s="224"/>
      <c r="AT869" s="225">
        <f>IFERROR(VLOOKUP(AS869,'COSTOS CTO 495-2025'!$B$6:$C$180,2,FALSE),0)</f>
        <v>0</v>
      </c>
      <c r="AU869" s="226"/>
      <c r="AV869" s="225">
        <f>IFERROR(VLOOKUP(AU869,'COSTOS CTO 495-2025'!$B$6:$C$239,2,FALSE),0)</f>
        <v>0</v>
      </c>
      <c r="AW869" s="227"/>
      <c r="AX869" s="225">
        <f>IFERROR(VLOOKUP(AW869,'COSTOS CTO 495-2025'!$B$6:$C$180,2,FALSE),0)</f>
        <v>0</v>
      </c>
      <c r="AY869" s="227"/>
      <c r="AZ869" s="225">
        <f>IFERROR(VLOOKUP(AY869,'COSTOS CTO 495-2025'!$B$6:$C$239,2,FALSE),0)</f>
        <v>0</v>
      </c>
      <c r="BA869" s="228"/>
      <c r="BB869" s="225">
        <f>IFERROR(VLOOKUP(BA869,'COSTOS CTO 495-2025'!$B$6:$C$289,2,FALSE),0)</f>
        <v>0</v>
      </c>
      <c r="BC869" s="229"/>
      <c r="BD869" s="225">
        <f>IFERROR(VLOOKUP(BC869,'COSTOS CTO 495-2025'!$B$6:$C$209,2,FALSE),0)</f>
        <v>0</v>
      </c>
      <c r="BE869" s="229"/>
      <c r="BF869" s="225">
        <f>IFERROR(VLOOKUP(BE869,'COSTOS CTO 495-2025'!$B$6:$C$180,2,FALSE),0)</f>
        <v>0</v>
      </c>
      <c r="BG869" s="369"/>
      <c r="BH869" s="363">
        <f>IFERROR(VLOOKUP(BG869,'COSTOS CTO 495-2025'!$B$6:$C$180,2,FALSE),0)</f>
        <v>0</v>
      </c>
      <c r="BI869" s="363">
        <f>+SUM(AZ872+AX872+BD872+AT872+AV872+BH872+AR869+AK869+BF872+BB872)</f>
        <v>0</v>
      </c>
      <c r="BJ869" s="363">
        <f>BI869+BI873+BI877</f>
        <v>0</v>
      </c>
      <c r="BK869" s="327"/>
      <c r="BL869" s="330"/>
      <c r="BM869" s="333"/>
    </row>
    <row r="870" spans="1:65" x14ac:dyDescent="0.3">
      <c r="A870" s="373"/>
      <c r="B870" s="376"/>
      <c r="C870" s="379"/>
      <c r="D870" s="379"/>
      <c r="E870" s="334"/>
      <c r="F870" s="373"/>
      <c r="G870" s="382"/>
      <c r="H870" s="385"/>
      <c r="I870" s="385"/>
      <c r="J870" s="379"/>
      <c r="K870" s="346"/>
      <c r="L870" s="346"/>
      <c r="M870" s="346"/>
      <c r="N870" s="379"/>
      <c r="O870" s="346"/>
      <c r="P870" s="346"/>
      <c r="Q870" s="379"/>
      <c r="R870" s="337"/>
      <c r="S870" s="379"/>
      <c r="T870" s="379"/>
      <c r="U870" s="379"/>
      <c r="V870" s="337"/>
      <c r="W870" s="379"/>
      <c r="X870" s="331"/>
      <c r="Y870" s="373"/>
      <c r="Z870" s="346"/>
      <c r="AA870" s="385"/>
      <c r="AB870" s="379"/>
      <c r="AC870" s="385"/>
      <c r="AD870" s="388"/>
      <c r="AE870" s="340"/>
      <c r="AF870" s="343"/>
      <c r="AG870" s="340"/>
      <c r="AH870" s="367"/>
      <c r="AI870" s="346"/>
      <c r="AJ870" s="349"/>
      <c r="AK870" s="352"/>
      <c r="AL870" s="340"/>
      <c r="AM870" s="343"/>
      <c r="AN870" s="340"/>
      <c r="AO870" s="367"/>
      <c r="AP870" s="346"/>
      <c r="AQ870" s="358"/>
      <c r="AR870" s="361"/>
      <c r="AS870" s="224"/>
      <c r="AT870" s="225">
        <f>IFERROR(VLOOKUP(AS870,'COSTOS CTO 495-2025'!$B$6:$C$180,2,FALSE),0)</f>
        <v>0</v>
      </c>
      <c r="AU870" s="226"/>
      <c r="AV870" s="225">
        <f>IFERROR(VLOOKUP(AU870,'COSTOS CTO 495-2025'!$B$6:$C$239,2,FALSE),0)</f>
        <v>0</v>
      </c>
      <c r="AW870" s="227"/>
      <c r="AX870" s="225">
        <f>IFERROR(VLOOKUP(AW870,'COSTOS CTO 495-2025'!$B$6:$C$180,2,FALSE),0)</f>
        <v>0</v>
      </c>
      <c r="AY870" s="227"/>
      <c r="AZ870" s="225">
        <f>IFERROR(VLOOKUP(AY870,'COSTOS CTO 495-2025'!$B$6:$C$239,2,FALSE),0)</f>
        <v>0</v>
      </c>
      <c r="BA870" s="228"/>
      <c r="BB870" s="225">
        <f>IFERROR(VLOOKUP(BA870,'COSTOS CTO 495-2025'!$B$6:$C$289,2,FALSE),0)</f>
        <v>0</v>
      </c>
      <c r="BC870" s="229"/>
      <c r="BD870" s="225">
        <f>IFERROR(VLOOKUP(BC870,'COSTOS CTO 495-2025'!$B$6:$C$209,2,FALSE),0)</f>
        <v>0</v>
      </c>
      <c r="BE870" s="229"/>
      <c r="BF870" s="225">
        <f>IFERROR(VLOOKUP(BE870,'COSTOS CTO 495-2025'!$B$6:$C$180,2,FALSE),0)</f>
        <v>0</v>
      </c>
      <c r="BG870" s="370"/>
      <c r="BH870" s="364">
        <f>IFERROR(VLOOKUP(BG870,'COSTOS CTO 495-2025'!$B$6:$C$180,2,FALSE),0)</f>
        <v>0</v>
      </c>
      <c r="BI870" s="364"/>
      <c r="BJ870" s="364"/>
      <c r="BK870" s="328"/>
      <c r="BL870" s="331"/>
      <c r="BM870" s="334"/>
    </row>
    <row r="871" spans="1:65" x14ac:dyDescent="0.3">
      <c r="A871" s="373"/>
      <c r="B871" s="376"/>
      <c r="C871" s="379"/>
      <c r="D871" s="379"/>
      <c r="E871" s="334"/>
      <c r="F871" s="373"/>
      <c r="G871" s="382"/>
      <c r="H871" s="385"/>
      <c r="I871" s="385"/>
      <c r="J871" s="379"/>
      <c r="K871" s="346"/>
      <c r="L871" s="346"/>
      <c r="M871" s="346"/>
      <c r="N871" s="379"/>
      <c r="O871" s="346"/>
      <c r="P871" s="346"/>
      <c r="Q871" s="379"/>
      <c r="R871" s="337"/>
      <c r="S871" s="379"/>
      <c r="T871" s="379"/>
      <c r="U871" s="379"/>
      <c r="V871" s="338"/>
      <c r="W871" s="379"/>
      <c r="X871" s="331"/>
      <c r="Y871" s="373"/>
      <c r="Z871" s="346"/>
      <c r="AA871" s="385"/>
      <c r="AB871" s="379"/>
      <c r="AC871" s="385"/>
      <c r="AD871" s="388"/>
      <c r="AE871" s="341"/>
      <c r="AF871" s="344"/>
      <c r="AG871" s="341"/>
      <c r="AH871" s="367"/>
      <c r="AI871" s="347"/>
      <c r="AJ871" s="350"/>
      <c r="AK871" s="353"/>
      <c r="AL871" s="341"/>
      <c r="AM871" s="344"/>
      <c r="AN871" s="341"/>
      <c r="AO871" s="367"/>
      <c r="AP871" s="347"/>
      <c r="AQ871" s="359"/>
      <c r="AR871" s="362"/>
      <c r="AS871" s="224"/>
      <c r="AT871" s="225">
        <f>IFERROR(VLOOKUP(AS871,'COSTOS CTO 495-2025'!$B$6:$C$180,2,FALSE),0)</f>
        <v>0</v>
      </c>
      <c r="AU871" s="226"/>
      <c r="AV871" s="225">
        <f>IFERROR(VLOOKUP(AU871,'COSTOS CTO 495-2025'!$B$6:$C$239,2,FALSE),0)</f>
        <v>0</v>
      </c>
      <c r="AW871" s="227"/>
      <c r="AX871" s="225">
        <f>IFERROR(VLOOKUP(AW871,'COSTOS CTO 495-2025'!$B$6:$C$180,2,FALSE),0)</f>
        <v>0</v>
      </c>
      <c r="AY871" s="227"/>
      <c r="AZ871" s="225">
        <f>IFERROR(VLOOKUP(AY871,'COSTOS CTO 495-2025'!$B$6:$C$239,2,FALSE),0)</f>
        <v>0</v>
      </c>
      <c r="BA871" s="228"/>
      <c r="BB871" s="225">
        <f>IFERROR(VLOOKUP(BA871,'COSTOS CTO 495-2025'!$B$6:$C$289,2,FALSE),0)</f>
        <v>0</v>
      </c>
      <c r="BC871" s="229"/>
      <c r="BD871" s="225">
        <f>IFERROR(VLOOKUP(BC871,'COSTOS CTO 495-2025'!$B$6:$C$209,2,FALSE),0)</f>
        <v>0</v>
      </c>
      <c r="BE871" s="229"/>
      <c r="BF871" s="225">
        <f>IFERROR(VLOOKUP(BE871,'COSTOS CTO 495-2025'!$B$6:$C$180,2,FALSE),0)</f>
        <v>0</v>
      </c>
      <c r="BG871" s="370"/>
      <c r="BH871" s="364">
        <f>IFERROR(VLOOKUP(BG871,'COSTOS CTO 495-2025'!$B$6:$C$180,2,FALSE),0)</f>
        <v>0</v>
      </c>
      <c r="BI871" s="364"/>
      <c r="BJ871" s="364"/>
      <c r="BK871" s="328"/>
      <c r="BL871" s="331"/>
      <c r="BM871" s="334"/>
    </row>
    <row r="872" spans="1:65" x14ac:dyDescent="0.3">
      <c r="A872" s="373"/>
      <c r="B872" s="376"/>
      <c r="C872" s="379"/>
      <c r="D872" s="379"/>
      <c r="E872" s="334"/>
      <c r="F872" s="373"/>
      <c r="G872" s="382"/>
      <c r="H872" s="385"/>
      <c r="I872" s="385"/>
      <c r="J872" s="379"/>
      <c r="K872" s="346"/>
      <c r="L872" s="346"/>
      <c r="M872" s="346"/>
      <c r="N872" s="379"/>
      <c r="O872" s="346"/>
      <c r="P872" s="346"/>
      <c r="Q872" s="379"/>
      <c r="R872" s="337"/>
      <c r="S872" s="379"/>
      <c r="T872" s="379"/>
      <c r="U872" s="379"/>
      <c r="V872" s="230"/>
      <c r="W872" s="379"/>
      <c r="X872" s="331"/>
      <c r="Y872" s="373"/>
      <c r="Z872" s="346"/>
      <c r="AA872" s="385"/>
      <c r="AB872" s="379"/>
      <c r="AC872" s="385"/>
      <c r="AD872" s="388"/>
      <c r="AE872" s="231"/>
      <c r="AF872" s="232"/>
      <c r="AG872" s="230"/>
      <c r="AH872" s="367"/>
      <c r="AI872" s="230"/>
      <c r="AJ872" s="230"/>
      <c r="AK872" s="233"/>
      <c r="AL872" s="230"/>
      <c r="AM872" s="230"/>
      <c r="AN872" s="230"/>
      <c r="AO872" s="367"/>
      <c r="AP872" s="230"/>
      <c r="AQ872" s="230"/>
      <c r="AR872" s="230"/>
      <c r="AS872" s="234"/>
      <c r="AT872" s="235">
        <f>+SUM(AT869:AT871)</f>
        <v>0</v>
      </c>
      <c r="AU872" s="234"/>
      <c r="AV872" s="235">
        <f>+SUM(AV869:AV871)</f>
        <v>0</v>
      </c>
      <c r="AW872" s="235"/>
      <c r="AX872" s="235">
        <f>+SUM(AX869:AX871)</f>
        <v>0</v>
      </c>
      <c r="AY872" s="234"/>
      <c r="AZ872" s="235">
        <f>+SUM(AZ869:AZ871)</f>
        <v>0</v>
      </c>
      <c r="BA872" s="235"/>
      <c r="BB872" s="235">
        <f>BB869+BB870+BB871</f>
        <v>0</v>
      </c>
      <c r="BC872" s="236"/>
      <c r="BD872" s="235">
        <f>+BD869+BD870+BD871</f>
        <v>0</v>
      </c>
      <c r="BE872" s="236"/>
      <c r="BF872" s="235">
        <f>+SUM(BF869:BF871)</f>
        <v>0</v>
      </c>
      <c r="BG872" s="370"/>
      <c r="BH872" s="364">
        <f>IFERROR(VLOOKUP(BG872,'COSTOS CTO 495-2025'!$B$6:$C$180,2,FALSE),0)</f>
        <v>0</v>
      </c>
      <c r="BI872" s="365"/>
      <c r="BJ872" s="364"/>
      <c r="BK872" s="328"/>
      <c r="BL872" s="331"/>
      <c r="BM872" s="334"/>
    </row>
    <row r="873" spans="1:65" x14ac:dyDescent="0.3">
      <c r="A873" s="373"/>
      <c r="B873" s="376"/>
      <c r="C873" s="379"/>
      <c r="D873" s="379"/>
      <c r="E873" s="334"/>
      <c r="F873" s="373"/>
      <c r="G873" s="382"/>
      <c r="H873" s="385"/>
      <c r="I873" s="385"/>
      <c r="J873" s="379"/>
      <c r="K873" s="346"/>
      <c r="L873" s="346"/>
      <c r="M873" s="346"/>
      <c r="N873" s="379"/>
      <c r="O873" s="346"/>
      <c r="P873" s="346"/>
      <c r="Q873" s="379"/>
      <c r="R873" s="337"/>
      <c r="S873" s="379"/>
      <c r="T873" s="379"/>
      <c r="U873" s="379"/>
      <c r="V873" s="336"/>
      <c r="W873" s="379"/>
      <c r="X873" s="331"/>
      <c r="Y873" s="373"/>
      <c r="Z873" s="346"/>
      <c r="AA873" s="385"/>
      <c r="AB873" s="379"/>
      <c r="AC873" s="385"/>
      <c r="AD873" s="388"/>
      <c r="AE873" s="339"/>
      <c r="AF873" s="342">
        <f>IF(AE873=0,0,IF(AG873=0,(EOMONTH(AE873,0)+1-(AE873)),(1+AG873-AE873)))</f>
        <v>0</v>
      </c>
      <c r="AG873" s="327"/>
      <c r="AH873" s="367"/>
      <c r="AI873" s="345"/>
      <c r="AJ873" s="348">
        <f>IFERROR(VLOOKUP(AI873,'COSTOS CTO 495-2025'!$B$6:$C$180,2,FALSE),0)</f>
        <v>0</v>
      </c>
      <c r="AK873" s="351">
        <f>+AF873*AJ873</f>
        <v>0</v>
      </c>
      <c r="AL873" s="354"/>
      <c r="AM873" s="342">
        <f>IF(AL873=0,0,IF(AN873=0,(EOMONTH(AL873,0)+1-(AL873)),(1+AN873-AL873)))</f>
        <v>0</v>
      </c>
      <c r="AN873" s="354"/>
      <c r="AO873" s="367"/>
      <c r="AP873" s="345"/>
      <c r="AQ873" s="357">
        <f>IFERROR(VLOOKUP(AP873,'COSTOS CTO 495-2025'!$B$6:$C$180,2,FALSE),0)</f>
        <v>0</v>
      </c>
      <c r="AR873" s="360">
        <f>+AQ873*AM873</f>
        <v>0</v>
      </c>
      <c r="AS873" s="224"/>
      <c r="AT873" s="225">
        <f>IFERROR(VLOOKUP(AS873,'COSTOS CTO 495-2025'!$B$6:$C$180,2,FALSE),0)</f>
        <v>0</v>
      </c>
      <c r="AU873" s="226"/>
      <c r="AV873" s="225">
        <f>IFERROR(VLOOKUP(AU873,'COSTOS CTO 495-2025'!$B$6:$C$239,2,FALSE),0)</f>
        <v>0</v>
      </c>
      <c r="AW873" s="227"/>
      <c r="AX873" s="225">
        <f>IFERROR(VLOOKUP(AW873,'COSTOS CTO 495-2025'!$B$6:$C$180,2,FALSE),0)</f>
        <v>0</v>
      </c>
      <c r="AY873" s="227"/>
      <c r="AZ873" s="225">
        <f>IFERROR(VLOOKUP(AY873,'COSTOS CTO 495-2025'!$B$6:$C$239,2,FALSE),0)</f>
        <v>0</v>
      </c>
      <c r="BA873" s="228"/>
      <c r="BB873" s="225">
        <f>IFERROR(VLOOKUP(BA873,'COSTOS CTO 495-2025'!$B$6:$C$289,2,FALSE),0)</f>
        <v>0</v>
      </c>
      <c r="BC873" s="229"/>
      <c r="BD873" s="225">
        <f>IFERROR(VLOOKUP(BC873,'COSTOS CTO 495-2025'!$B$6:$C$209,2,FALSE),0)</f>
        <v>0</v>
      </c>
      <c r="BE873" s="229"/>
      <c r="BF873" s="225">
        <f>IFERROR(VLOOKUP(BE873,'COSTOS CTO 495-2025'!$B$6:$C$180,2,FALSE),0)</f>
        <v>0</v>
      </c>
      <c r="BG873" s="370"/>
      <c r="BH873" s="364">
        <f>IFERROR(VLOOKUP(BG873,'COSTOS CTO 495-2025'!$B$6:$C$180,2,FALSE),0)</f>
        <v>0</v>
      </c>
      <c r="BI873" s="363">
        <f>+SUM(AZ876+AX876+BD876+AT876+AV876+BH876+AR873+AK873+BF876+BB876)</f>
        <v>0</v>
      </c>
      <c r="BJ873" s="364"/>
      <c r="BK873" s="328"/>
      <c r="BL873" s="331"/>
      <c r="BM873" s="334"/>
    </row>
    <row r="874" spans="1:65" x14ac:dyDescent="0.3">
      <c r="A874" s="373"/>
      <c r="B874" s="376"/>
      <c r="C874" s="379"/>
      <c r="D874" s="379"/>
      <c r="E874" s="334"/>
      <c r="F874" s="373"/>
      <c r="G874" s="382"/>
      <c r="H874" s="385"/>
      <c r="I874" s="385"/>
      <c r="J874" s="379"/>
      <c r="K874" s="346"/>
      <c r="L874" s="346"/>
      <c r="M874" s="346"/>
      <c r="N874" s="379"/>
      <c r="O874" s="346"/>
      <c r="P874" s="346"/>
      <c r="Q874" s="379"/>
      <c r="R874" s="337"/>
      <c r="S874" s="379"/>
      <c r="T874" s="379"/>
      <c r="U874" s="379"/>
      <c r="V874" s="337"/>
      <c r="W874" s="379"/>
      <c r="X874" s="331"/>
      <c r="Y874" s="373"/>
      <c r="Z874" s="346"/>
      <c r="AA874" s="385"/>
      <c r="AB874" s="379"/>
      <c r="AC874" s="385"/>
      <c r="AD874" s="388"/>
      <c r="AE874" s="340"/>
      <c r="AF874" s="343"/>
      <c r="AG874" s="328"/>
      <c r="AH874" s="367"/>
      <c r="AI874" s="346"/>
      <c r="AJ874" s="349"/>
      <c r="AK874" s="352"/>
      <c r="AL874" s="355"/>
      <c r="AM874" s="343"/>
      <c r="AN874" s="355"/>
      <c r="AO874" s="367"/>
      <c r="AP874" s="346"/>
      <c r="AQ874" s="358"/>
      <c r="AR874" s="361"/>
      <c r="AS874" s="224"/>
      <c r="AT874" s="225">
        <f>IFERROR(VLOOKUP(AS874,'COSTOS CTO 495-2025'!$B$6:$C$180,2,FALSE),0)</f>
        <v>0</v>
      </c>
      <c r="AU874" s="226"/>
      <c r="AV874" s="225">
        <f>IFERROR(VLOOKUP(AU874,'COSTOS CTO 495-2025'!$B$6:$C$239,2,FALSE),0)</f>
        <v>0</v>
      </c>
      <c r="AW874" s="227"/>
      <c r="AX874" s="225">
        <f>IFERROR(VLOOKUP(AW874,'COSTOS CTO 495-2025'!$B$6:$C$180,2,FALSE),0)</f>
        <v>0</v>
      </c>
      <c r="AY874" s="227"/>
      <c r="AZ874" s="225">
        <f>IFERROR(VLOOKUP(AY874,'COSTOS CTO 495-2025'!$B$6:$C$239,2,FALSE),0)</f>
        <v>0</v>
      </c>
      <c r="BA874" s="228"/>
      <c r="BB874" s="225">
        <f>IFERROR(VLOOKUP(BA874,'COSTOS CTO 495-2025'!$B$6:$C$289,2,FALSE),0)</f>
        <v>0</v>
      </c>
      <c r="BC874" s="229"/>
      <c r="BD874" s="225">
        <f>IFERROR(VLOOKUP(BC874,'COSTOS CTO 495-2025'!$B$6:$C$209,2,FALSE),0)</f>
        <v>0</v>
      </c>
      <c r="BE874" s="229"/>
      <c r="BF874" s="225">
        <f>IFERROR(VLOOKUP(BE874,'COSTOS CTO 495-2025'!$B$6:$C$180,2,FALSE),0)</f>
        <v>0</v>
      </c>
      <c r="BG874" s="370"/>
      <c r="BH874" s="364">
        <f>IFERROR(VLOOKUP(BG874,'COSTOS CTO 495-2025'!$B$6:$C$180,2,FALSE),0)</f>
        <v>0</v>
      </c>
      <c r="BI874" s="364"/>
      <c r="BJ874" s="364"/>
      <c r="BK874" s="328"/>
      <c r="BL874" s="331"/>
      <c r="BM874" s="334"/>
    </row>
    <row r="875" spans="1:65" x14ac:dyDescent="0.3">
      <c r="A875" s="373"/>
      <c r="B875" s="376"/>
      <c r="C875" s="379"/>
      <c r="D875" s="379"/>
      <c r="E875" s="334"/>
      <c r="F875" s="373"/>
      <c r="G875" s="382"/>
      <c r="H875" s="385"/>
      <c r="I875" s="385"/>
      <c r="J875" s="379"/>
      <c r="K875" s="346"/>
      <c r="L875" s="346"/>
      <c r="M875" s="346"/>
      <c r="N875" s="379"/>
      <c r="O875" s="346"/>
      <c r="P875" s="346"/>
      <c r="Q875" s="379"/>
      <c r="R875" s="337"/>
      <c r="S875" s="379"/>
      <c r="T875" s="379"/>
      <c r="U875" s="379"/>
      <c r="V875" s="338"/>
      <c r="W875" s="379"/>
      <c r="X875" s="331"/>
      <c r="Y875" s="373"/>
      <c r="Z875" s="346"/>
      <c r="AA875" s="385"/>
      <c r="AB875" s="379"/>
      <c r="AC875" s="385"/>
      <c r="AD875" s="388"/>
      <c r="AE875" s="341"/>
      <c r="AF875" s="344"/>
      <c r="AG875" s="329"/>
      <c r="AH875" s="367"/>
      <c r="AI875" s="347"/>
      <c r="AJ875" s="350"/>
      <c r="AK875" s="353"/>
      <c r="AL875" s="356"/>
      <c r="AM875" s="344"/>
      <c r="AN875" s="356"/>
      <c r="AO875" s="367"/>
      <c r="AP875" s="347"/>
      <c r="AQ875" s="359"/>
      <c r="AR875" s="362"/>
      <c r="AS875" s="224"/>
      <c r="AT875" s="225">
        <f>IFERROR(VLOOKUP(AS875,'COSTOS CTO 495-2025'!$B$6:$C$180,2,FALSE),0)</f>
        <v>0</v>
      </c>
      <c r="AU875" s="226"/>
      <c r="AV875" s="225">
        <f>IFERROR(VLOOKUP(AU875,'COSTOS CTO 495-2025'!$B$6:$C$239,2,FALSE),0)</f>
        <v>0</v>
      </c>
      <c r="AW875" s="227"/>
      <c r="AX875" s="225">
        <f>IFERROR(VLOOKUP(AW875,'COSTOS CTO 495-2025'!$B$6:$C$180,2,FALSE),0)</f>
        <v>0</v>
      </c>
      <c r="AY875" s="227"/>
      <c r="AZ875" s="225">
        <f>IFERROR(VLOOKUP(AY875,'COSTOS CTO 495-2025'!$B$6:$C$239,2,FALSE),0)</f>
        <v>0</v>
      </c>
      <c r="BA875" s="228"/>
      <c r="BB875" s="225">
        <f>IFERROR(VLOOKUP(BA875,'COSTOS CTO 495-2025'!$B$6:$C$289,2,FALSE),0)</f>
        <v>0</v>
      </c>
      <c r="BC875" s="229"/>
      <c r="BD875" s="225">
        <f>IFERROR(VLOOKUP(BC875,'COSTOS CTO 495-2025'!$B$6:$C$209,2,FALSE),0)</f>
        <v>0</v>
      </c>
      <c r="BE875" s="229"/>
      <c r="BF875" s="225">
        <f>IFERROR(VLOOKUP(BE875,'COSTOS CTO 495-2025'!$B$6:$C$180,2,FALSE),0)</f>
        <v>0</v>
      </c>
      <c r="BG875" s="370"/>
      <c r="BH875" s="364">
        <f>IFERROR(VLOOKUP(BG875,'COSTOS CTO 495-2025'!$B$6:$C$180,2,FALSE),0)</f>
        <v>0</v>
      </c>
      <c r="BI875" s="364"/>
      <c r="BJ875" s="364"/>
      <c r="BK875" s="328"/>
      <c r="BL875" s="331"/>
      <c r="BM875" s="334"/>
    </row>
    <row r="876" spans="1:65" x14ac:dyDescent="0.3">
      <c r="A876" s="373"/>
      <c r="B876" s="376"/>
      <c r="C876" s="379"/>
      <c r="D876" s="379"/>
      <c r="E876" s="334"/>
      <c r="F876" s="373"/>
      <c r="G876" s="382"/>
      <c r="H876" s="385"/>
      <c r="I876" s="385"/>
      <c r="J876" s="379"/>
      <c r="K876" s="346"/>
      <c r="L876" s="346"/>
      <c r="M876" s="346"/>
      <c r="N876" s="379"/>
      <c r="O876" s="346"/>
      <c r="P876" s="346"/>
      <c r="Q876" s="379"/>
      <c r="R876" s="337"/>
      <c r="S876" s="379"/>
      <c r="T876" s="379"/>
      <c r="U876" s="379"/>
      <c r="V876" s="230"/>
      <c r="W876" s="379"/>
      <c r="X876" s="331"/>
      <c r="Y876" s="373"/>
      <c r="Z876" s="346"/>
      <c r="AA876" s="385"/>
      <c r="AB876" s="379"/>
      <c r="AC876" s="385"/>
      <c r="AD876" s="388"/>
      <c r="AE876" s="231"/>
      <c r="AF876" s="232"/>
      <c r="AG876" s="230"/>
      <c r="AH876" s="367"/>
      <c r="AI876" s="230"/>
      <c r="AJ876" s="230"/>
      <c r="AK876" s="233"/>
      <c r="AL876" s="230"/>
      <c r="AM876" s="230"/>
      <c r="AN876" s="230"/>
      <c r="AO876" s="367"/>
      <c r="AP876" s="233"/>
      <c r="AQ876" s="233"/>
      <c r="AR876" s="233"/>
      <c r="AS876" s="234"/>
      <c r="AT876" s="235">
        <f>+SUM(AT873:AT875)</f>
        <v>0</v>
      </c>
      <c r="AU876" s="234"/>
      <c r="AV876" s="235">
        <f>+SUM(AV873:AV875)</f>
        <v>0</v>
      </c>
      <c r="AW876" s="235"/>
      <c r="AX876" s="235">
        <f>+SUM(AX873:AX875)</f>
        <v>0</v>
      </c>
      <c r="AY876" s="234"/>
      <c r="AZ876" s="235">
        <f>+SUM(AZ873:AZ875)</f>
        <v>0</v>
      </c>
      <c r="BA876" s="235"/>
      <c r="BB876" s="235">
        <f>SUM(BB873:BB875)</f>
        <v>0</v>
      </c>
      <c r="BC876" s="236"/>
      <c r="BD876" s="235">
        <f>+SUM(BD873:BD875)</f>
        <v>0</v>
      </c>
      <c r="BE876" s="236"/>
      <c r="BF876" s="235">
        <f>+SUM(BF873:BF875)</f>
        <v>0</v>
      </c>
      <c r="BG876" s="370"/>
      <c r="BH876" s="364">
        <f>IFERROR(VLOOKUP(BG876,'COSTOS CTO 495-2025'!$B$6:$C$180,2,FALSE),0)</f>
        <v>0</v>
      </c>
      <c r="BI876" s="365"/>
      <c r="BJ876" s="364"/>
      <c r="BK876" s="328"/>
      <c r="BL876" s="331"/>
      <c r="BM876" s="334"/>
    </row>
    <row r="877" spans="1:65" x14ac:dyDescent="0.3">
      <c r="A877" s="373"/>
      <c r="B877" s="376"/>
      <c r="C877" s="379"/>
      <c r="D877" s="379"/>
      <c r="E877" s="334"/>
      <c r="F877" s="373"/>
      <c r="G877" s="382"/>
      <c r="H877" s="385"/>
      <c r="I877" s="385"/>
      <c r="J877" s="379"/>
      <c r="K877" s="346"/>
      <c r="L877" s="346"/>
      <c r="M877" s="346"/>
      <c r="N877" s="379"/>
      <c r="O877" s="346"/>
      <c r="P877" s="346"/>
      <c r="Q877" s="379"/>
      <c r="R877" s="337"/>
      <c r="S877" s="379"/>
      <c r="T877" s="379"/>
      <c r="U877" s="379"/>
      <c r="V877" s="336"/>
      <c r="W877" s="379"/>
      <c r="X877" s="331"/>
      <c r="Y877" s="373"/>
      <c r="Z877" s="346"/>
      <c r="AA877" s="385"/>
      <c r="AB877" s="379"/>
      <c r="AC877" s="385"/>
      <c r="AD877" s="388"/>
      <c r="AE877" s="339"/>
      <c r="AF877" s="342">
        <f>IF(AE877=0,0,IF(AG877=0,(EOMONTH(AE877,0)+1-(AE877)),(1+AG877-AE877)))</f>
        <v>0</v>
      </c>
      <c r="AG877" s="327"/>
      <c r="AH877" s="367"/>
      <c r="AI877" s="345"/>
      <c r="AJ877" s="348">
        <f>IFERROR(VLOOKUP(AI877,'COSTOS CTO 495-2025'!$B$6:$C$180,2,FALSE),0)</f>
        <v>0</v>
      </c>
      <c r="AK877" s="351">
        <f>+AF877*AJ877</f>
        <v>0</v>
      </c>
      <c r="AL877" s="354"/>
      <c r="AM877" s="342">
        <f>IF(AL877=0,0,IF(AN877=0,(EOMONTH(AL877,0)+1-(AL877)),(1+AN877-AL877)))</f>
        <v>0</v>
      </c>
      <c r="AN877" s="354"/>
      <c r="AO877" s="367"/>
      <c r="AP877" s="345"/>
      <c r="AQ877" s="357">
        <f>IFERROR(VLOOKUP(AP877,'COSTOS CTO 495-2025'!$B$6:$C$180,2,FALSE),0)</f>
        <v>0</v>
      </c>
      <c r="AR877" s="360">
        <f>+AQ877*AM877</f>
        <v>0</v>
      </c>
      <c r="AS877" s="224"/>
      <c r="AT877" s="225">
        <f>IFERROR(VLOOKUP(AS877,'COSTOS CTO 495-2025'!$B$6:$C$180,2,FALSE),0)</f>
        <v>0</v>
      </c>
      <c r="AU877" s="226"/>
      <c r="AV877" s="225">
        <f>IFERROR(VLOOKUP(AU877,'COSTOS CTO 495-2025'!$B$6:$C$239,2,FALSE),0)</f>
        <v>0</v>
      </c>
      <c r="AW877" s="227"/>
      <c r="AX877" s="225">
        <f>IFERROR(VLOOKUP(AW877,'COSTOS CTO 495-2025'!$B$6:$C$180,2,FALSE),0)</f>
        <v>0</v>
      </c>
      <c r="AY877" s="227"/>
      <c r="AZ877" s="225">
        <f>IFERROR(VLOOKUP(AY877,'COSTOS CTO 495-2025'!$B$6:$C$239,2,FALSE),0)</f>
        <v>0</v>
      </c>
      <c r="BA877" s="228"/>
      <c r="BB877" s="225">
        <f>IFERROR(VLOOKUP(BA877,'COSTOS CTO 495-2025'!$B$6:$C$289,2,FALSE),0)</f>
        <v>0</v>
      </c>
      <c r="BC877" s="229"/>
      <c r="BD877" s="225">
        <f>IFERROR(VLOOKUP(BC877,'COSTOS CTO 495-2025'!$B$6:$C$209,2,FALSE),0)</f>
        <v>0</v>
      </c>
      <c r="BE877" s="229"/>
      <c r="BF877" s="225">
        <f>IFERROR(VLOOKUP(BE877,'COSTOS CTO 495-2025'!$B$6:$C$209,2,FALSE),0)</f>
        <v>0</v>
      </c>
      <c r="BG877" s="370"/>
      <c r="BH877" s="364">
        <f>IFERROR(VLOOKUP(BG877,'COSTOS CTO 495-2025'!$B$6:$C$180,2,FALSE),0)</f>
        <v>0</v>
      </c>
      <c r="BI877" s="363">
        <f>+SUM(AZ880+AX880+BD880+AT880+AV880+BH880+AR877+AK877+BF880+BB880)</f>
        <v>0</v>
      </c>
      <c r="BJ877" s="364"/>
      <c r="BK877" s="328"/>
      <c r="BL877" s="331"/>
      <c r="BM877" s="334"/>
    </row>
    <row r="878" spans="1:65" x14ac:dyDescent="0.3">
      <c r="A878" s="373"/>
      <c r="B878" s="376"/>
      <c r="C878" s="379"/>
      <c r="D878" s="379"/>
      <c r="E878" s="334"/>
      <c r="F878" s="373"/>
      <c r="G878" s="382"/>
      <c r="H878" s="385"/>
      <c r="I878" s="385"/>
      <c r="J878" s="379"/>
      <c r="K878" s="346"/>
      <c r="L878" s="346"/>
      <c r="M878" s="346"/>
      <c r="N878" s="379"/>
      <c r="O878" s="346"/>
      <c r="P878" s="346"/>
      <c r="Q878" s="379"/>
      <c r="R878" s="337"/>
      <c r="S878" s="379"/>
      <c r="T878" s="379"/>
      <c r="U878" s="379"/>
      <c r="V878" s="337"/>
      <c r="W878" s="379"/>
      <c r="X878" s="331"/>
      <c r="Y878" s="373"/>
      <c r="Z878" s="346"/>
      <c r="AA878" s="385"/>
      <c r="AB878" s="379"/>
      <c r="AC878" s="385"/>
      <c r="AD878" s="388"/>
      <c r="AE878" s="340"/>
      <c r="AF878" s="343"/>
      <c r="AG878" s="328"/>
      <c r="AH878" s="367"/>
      <c r="AI878" s="346"/>
      <c r="AJ878" s="349"/>
      <c r="AK878" s="352"/>
      <c r="AL878" s="355"/>
      <c r="AM878" s="343"/>
      <c r="AN878" s="355"/>
      <c r="AO878" s="367"/>
      <c r="AP878" s="346"/>
      <c r="AQ878" s="358"/>
      <c r="AR878" s="361"/>
      <c r="AS878" s="224"/>
      <c r="AT878" s="225">
        <f>IFERROR(VLOOKUP(AS878,'COSTOS CTO 495-2025'!$B$6:$C$180,2,FALSE),0)</f>
        <v>0</v>
      </c>
      <c r="AU878" s="226"/>
      <c r="AV878" s="225">
        <f>IFERROR(VLOOKUP(AU878,'COSTOS CTO 495-2025'!$B$6:$C$239,2,FALSE),0)</f>
        <v>0</v>
      </c>
      <c r="AW878" s="227"/>
      <c r="AX878" s="225">
        <f>IFERROR(VLOOKUP(AW878,'COSTOS CTO 495-2025'!$B$6:$C$180,2,FALSE),0)</f>
        <v>0</v>
      </c>
      <c r="AY878" s="227"/>
      <c r="AZ878" s="225">
        <f>IFERROR(VLOOKUP(AY878,'COSTOS CTO 495-2025'!$B$6:$C$239,2,FALSE),0)</f>
        <v>0</v>
      </c>
      <c r="BA878" s="228"/>
      <c r="BB878" s="225">
        <f>IFERROR(VLOOKUP(BA878,'COSTOS CTO 495-2025'!$B$6:$C$289,2,FALSE),0)</f>
        <v>0</v>
      </c>
      <c r="BC878" s="229"/>
      <c r="BD878" s="225">
        <f>IFERROR(VLOOKUP(BC878,'COSTOS CTO 495-2025'!$B$6:$C$209,2,FALSE),0)</f>
        <v>0</v>
      </c>
      <c r="BE878" s="229"/>
      <c r="BF878" s="225">
        <f>IFERROR(VLOOKUP(BE878,'COSTOS CTO 495-2025'!$B$6:$C$209,2,FALSE),0)</f>
        <v>0</v>
      </c>
      <c r="BG878" s="370"/>
      <c r="BH878" s="364">
        <f>IFERROR(VLOOKUP(BG878,'COSTOS CTO 495-2025'!$B$6:$C$180,2,FALSE),0)</f>
        <v>0</v>
      </c>
      <c r="BI878" s="364"/>
      <c r="BJ878" s="364"/>
      <c r="BK878" s="328"/>
      <c r="BL878" s="331"/>
      <c r="BM878" s="334"/>
    </row>
    <row r="879" spans="1:65" x14ac:dyDescent="0.3">
      <c r="A879" s="373"/>
      <c r="B879" s="376"/>
      <c r="C879" s="379"/>
      <c r="D879" s="379"/>
      <c r="E879" s="334"/>
      <c r="F879" s="373"/>
      <c r="G879" s="382"/>
      <c r="H879" s="385"/>
      <c r="I879" s="385"/>
      <c r="J879" s="379"/>
      <c r="K879" s="346"/>
      <c r="L879" s="346"/>
      <c r="M879" s="346"/>
      <c r="N879" s="379"/>
      <c r="O879" s="346"/>
      <c r="P879" s="346"/>
      <c r="Q879" s="379"/>
      <c r="R879" s="337"/>
      <c r="S879" s="379"/>
      <c r="T879" s="379"/>
      <c r="U879" s="379"/>
      <c r="V879" s="338"/>
      <c r="W879" s="379"/>
      <c r="X879" s="331"/>
      <c r="Y879" s="373"/>
      <c r="Z879" s="346"/>
      <c r="AA879" s="385"/>
      <c r="AB879" s="379"/>
      <c r="AC879" s="385"/>
      <c r="AD879" s="388"/>
      <c r="AE879" s="341"/>
      <c r="AF879" s="344"/>
      <c r="AG879" s="329"/>
      <c r="AH879" s="367"/>
      <c r="AI879" s="347"/>
      <c r="AJ879" s="350"/>
      <c r="AK879" s="353"/>
      <c r="AL879" s="356"/>
      <c r="AM879" s="344"/>
      <c r="AN879" s="356"/>
      <c r="AO879" s="367"/>
      <c r="AP879" s="347"/>
      <c r="AQ879" s="359"/>
      <c r="AR879" s="362"/>
      <c r="AS879" s="224"/>
      <c r="AT879" s="225">
        <f>IFERROR(VLOOKUP(AS879,'COSTOS CTO 495-2025'!$B$6:$C$180,2,FALSE),0)</f>
        <v>0</v>
      </c>
      <c r="AU879" s="226"/>
      <c r="AV879" s="225">
        <f>IFERROR(VLOOKUP(AU879,'COSTOS CTO 495-2025'!$B$6:$C$239,2,FALSE),0)</f>
        <v>0</v>
      </c>
      <c r="AW879" s="227"/>
      <c r="AX879" s="225">
        <f>IFERROR(VLOOKUP(AW879,'COSTOS CTO 495-2025'!$B$6:$C$180,2,FALSE),0)</f>
        <v>0</v>
      </c>
      <c r="AY879" s="227"/>
      <c r="AZ879" s="225">
        <f>IFERROR(VLOOKUP(AY879,'COSTOS CTO 495-2025'!$B$6:$C$239,2,FALSE),0)</f>
        <v>0</v>
      </c>
      <c r="BA879" s="228"/>
      <c r="BB879" s="225">
        <f>IFERROR(VLOOKUP(BA879,'COSTOS CTO 495-2025'!$B$6:$C$289,2,FALSE),0)</f>
        <v>0</v>
      </c>
      <c r="BC879" s="229"/>
      <c r="BD879" s="225">
        <f>IFERROR(VLOOKUP(BC879,'COSTOS CTO 495-2025'!$B$6:$C$209,2,FALSE),0)</f>
        <v>0</v>
      </c>
      <c r="BE879" s="229"/>
      <c r="BF879" s="225">
        <f>IFERROR(VLOOKUP(BE879,'COSTOS CTO 495-2025'!$B$6:$C$209,2,FALSE),0)</f>
        <v>0</v>
      </c>
      <c r="BG879" s="370"/>
      <c r="BH879" s="364">
        <f>IFERROR(VLOOKUP(BG879,'COSTOS CTO 495-2025'!$B$6:$C$180,2,FALSE),0)</f>
        <v>0</v>
      </c>
      <c r="BI879" s="364"/>
      <c r="BJ879" s="364"/>
      <c r="BK879" s="328"/>
      <c r="BL879" s="331"/>
      <c r="BM879" s="334"/>
    </row>
    <row r="880" spans="1:65" x14ac:dyDescent="0.3">
      <c r="A880" s="374"/>
      <c r="B880" s="377"/>
      <c r="C880" s="380"/>
      <c r="D880" s="380"/>
      <c r="E880" s="335"/>
      <c r="F880" s="374"/>
      <c r="G880" s="383"/>
      <c r="H880" s="386"/>
      <c r="I880" s="386"/>
      <c r="J880" s="380"/>
      <c r="K880" s="347"/>
      <c r="L880" s="347"/>
      <c r="M880" s="347"/>
      <c r="N880" s="380"/>
      <c r="O880" s="347"/>
      <c r="P880" s="347"/>
      <c r="Q880" s="380"/>
      <c r="R880" s="338"/>
      <c r="S880" s="380"/>
      <c r="T880" s="380"/>
      <c r="U880" s="380"/>
      <c r="V880" s="230"/>
      <c r="W880" s="380"/>
      <c r="X880" s="332"/>
      <c r="Y880" s="374"/>
      <c r="Z880" s="347"/>
      <c r="AA880" s="386"/>
      <c r="AB880" s="380"/>
      <c r="AC880" s="386"/>
      <c r="AD880" s="389"/>
      <c r="AE880" s="231"/>
      <c r="AF880" s="232"/>
      <c r="AG880" s="230"/>
      <c r="AH880" s="368"/>
      <c r="AI880" s="230"/>
      <c r="AJ880" s="230"/>
      <c r="AK880" s="233"/>
      <c r="AL880" s="230"/>
      <c r="AM880" s="230"/>
      <c r="AN880" s="230"/>
      <c r="AO880" s="368"/>
      <c r="AP880" s="233"/>
      <c r="AQ880" s="233"/>
      <c r="AR880" s="233"/>
      <c r="AS880" s="234"/>
      <c r="AT880" s="235">
        <f>+SUM(AT877:AT879)</f>
        <v>0</v>
      </c>
      <c r="AU880" s="234"/>
      <c r="AV880" s="235">
        <f>+SUM(AV877:AV879)</f>
        <v>0</v>
      </c>
      <c r="AW880" s="235"/>
      <c r="AX880" s="235">
        <f>+SUM(AX877:AX879)</f>
        <v>0</v>
      </c>
      <c r="AY880" s="234"/>
      <c r="AZ880" s="235">
        <f>+SUM(AZ877:AZ879)</f>
        <v>0</v>
      </c>
      <c r="BA880" s="235"/>
      <c r="BB880" s="235">
        <f>SUM(BB877:BB879)</f>
        <v>0</v>
      </c>
      <c r="BC880" s="236"/>
      <c r="BD880" s="235">
        <f>+SUM(BD877:BD879)</f>
        <v>0</v>
      </c>
      <c r="BE880" s="236"/>
      <c r="BF880" s="235">
        <f>+SUM(BF877:BF879)</f>
        <v>0</v>
      </c>
      <c r="BG880" s="371"/>
      <c r="BH880" s="365">
        <f>IFERROR(VLOOKUP(BG880,'COSTOS CTO 495-2025'!$B$6:$C$180,2,FALSE),0)</f>
        <v>0</v>
      </c>
      <c r="BI880" s="365"/>
      <c r="BJ880" s="365"/>
      <c r="BK880" s="329"/>
      <c r="BL880" s="332"/>
      <c r="BM880" s="335"/>
    </row>
    <row r="881" spans="1:65" x14ac:dyDescent="0.3">
      <c r="A881" s="372"/>
      <c r="B881" s="375"/>
      <c r="C881" s="378"/>
      <c r="D881" s="378"/>
      <c r="E881" s="333"/>
      <c r="F881" s="372"/>
      <c r="G881" s="381"/>
      <c r="H881" s="384"/>
      <c r="I881" s="384"/>
      <c r="J881" s="378"/>
      <c r="K881" s="345"/>
      <c r="L881" s="345"/>
      <c r="M881" s="345"/>
      <c r="N881" s="378"/>
      <c r="O881" s="345"/>
      <c r="P881" s="345"/>
      <c r="Q881" s="378"/>
      <c r="R881" s="336"/>
      <c r="S881" s="378"/>
      <c r="T881" s="378"/>
      <c r="U881" s="378"/>
      <c r="V881" s="336"/>
      <c r="W881" s="378"/>
      <c r="X881" s="330"/>
      <c r="Y881" s="372"/>
      <c r="Z881" s="345"/>
      <c r="AA881" s="384"/>
      <c r="AB881" s="378"/>
      <c r="AC881" s="384"/>
      <c r="AD881" s="387"/>
      <c r="AE881" s="339"/>
      <c r="AF881" s="342">
        <f>IF(AE881=0,0,IF(AG881=0,(EOMONTH(AE881,0)+1-(AE881)),(1+AG881-AE881)))</f>
        <v>0</v>
      </c>
      <c r="AG881" s="339"/>
      <c r="AH881" s="366">
        <f>+AF881+AF885+AF889</f>
        <v>0</v>
      </c>
      <c r="AI881" s="345"/>
      <c r="AJ881" s="348">
        <f>IFERROR(VLOOKUP(AI881,'COSTOS CTO 495-2025'!$B$6:$C$180,2,FALSE),0)</f>
        <v>0</v>
      </c>
      <c r="AK881" s="351">
        <f>+AH881*AJ881</f>
        <v>0</v>
      </c>
      <c r="AL881" s="339"/>
      <c r="AM881" s="342">
        <f>IF(AL881=0,0,IF(AN881=0,(EOMONTH(AL881,0)+1-(AL881)),(1+AN881-AL881)))</f>
        <v>0</v>
      </c>
      <c r="AN881" s="339"/>
      <c r="AO881" s="366">
        <f>+AM881+AM885+AM889</f>
        <v>0</v>
      </c>
      <c r="AP881" s="345"/>
      <c r="AQ881" s="357">
        <f>IFERROR(VLOOKUP(AP881,'COSTOS CTO 495-2025'!$B$6:$C$180,2,FALSE),0)</f>
        <v>0</v>
      </c>
      <c r="AR881" s="360">
        <f>+AQ881*AM881</f>
        <v>0</v>
      </c>
      <c r="AS881" s="224"/>
      <c r="AT881" s="225">
        <f>IFERROR(VLOOKUP(AS881,'COSTOS CTO 495-2025'!$B$6:$C$180,2,FALSE),0)</f>
        <v>0</v>
      </c>
      <c r="AU881" s="226"/>
      <c r="AV881" s="225">
        <f>IFERROR(VLOOKUP(AU881,'COSTOS CTO 495-2025'!$B$6:$C$239,2,FALSE),0)</f>
        <v>0</v>
      </c>
      <c r="AW881" s="227"/>
      <c r="AX881" s="225">
        <f>IFERROR(VLOOKUP(AW881,'COSTOS CTO 495-2025'!$B$6:$C$180,2,FALSE),0)</f>
        <v>0</v>
      </c>
      <c r="AY881" s="227"/>
      <c r="AZ881" s="225">
        <f>IFERROR(VLOOKUP(AY881,'COSTOS CTO 495-2025'!$B$6:$C$239,2,FALSE),0)</f>
        <v>0</v>
      </c>
      <c r="BA881" s="228"/>
      <c r="BB881" s="225">
        <f>IFERROR(VLOOKUP(BA881,'COSTOS CTO 495-2025'!$B$6:$C$289,2,FALSE),0)</f>
        <v>0</v>
      </c>
      <c r="BC881" s="229"/>
      <c r="BD881" s="225">
        <f>IFERROR(VLOOKUP(BC881,'COSTOS CTO 495-2025'!$B$6:$C$209,2,FALSE),0)</f>
        <v>0</v>
      </c>
      <c r="BE881" s="229"/>
      <c r="BF881" s="225">
        <f>IFERROR(VLOOKUP(BE881,'COSTOS CTO 495-2025'!$B$6:$C$180,2,FALSE),0)</f>
        <v>0</v>
      </c>
      <c r="BG881" s="369"/>
      <c r="BH881" s="363">
        <f>IFERROR(VLOOKUP(BG881,'COSTOS CTO 495-2025'!$B$6:$C$180,2,FALSE),0)</f>
        <v>0</v>
      </c>
      <c r="BI881" s="363">
        <f>+SUM(AZ884+AX884+BD884+AT884+AV884+BH884+AR881+AK881+BF884+BB884)</f>
        <v>0</v>
      </c>
      <c r="BJ881" s="363">
        <f>BI881+BI885+BI889</f>
        <v>0</v>
      </c>
      <c r="BK881" s="327"/>
      <c r="BL881" s="330"/>
      <c r="BM881" s="333"/>
    </row>
    <row r="882" spans="1:65" x14ac:dyDescent="0.3">
      <c r="A882" s="373"/>
      <c r="B882" s="376"/>
      <c r="C882" s="379"/>
      <c r="D882" s="379"/>
      <c r="E882" s="334"/>
      <c r="F882" s="373"/>
      <c r="G882" s="382"/>
      <c r="H882" s="385"/>
      <c r="I882" s="385"/>
      <c r="J882" s="379"/>
      <c r="K882" s="346"/>
      <c r="L882" s="346"/>
      <c r="M882" s="346"/>
      <c r="N882" s="379"/>
      <c r="O882" s="346"/>
      <c r="P882" s="346"/>
      <c r="Q882" s="379"/>
      <c r="R882" s="337"/>
      <c r="S882" s="379"/>
      <c r="T882" s="379"/>
      <c r="U882" s="379"/>
      <c r="V882" s="337"/>
      <c r="W882" s="379"/>
      <c r="X882" s="331"/>
      <c r="Y882" s="373"/>
      <c r="Z882" s="346"/>
      <c r="AA882" s="385"/>
      <c r="AB882" s="379"/>
      <c r="AC882" s="385"/>
      <c r="AD882" s="388"/>
      <c r="AE882" s="340"/>
      <c r="AF882" s="343"/>
      <c r="AG882" s="340"/>
      <c r="AH882" s="367"/>
      <c r="AI882" s="346"/>
      <c r="AJ882" s="349"/>
      <c r="AK882" s="352"/>
      <c r="AL882" s="340"/>
      <c r="AM882" s="343"/>
      <c r="AN882" s="340"/>
      <c r="AO882" s="367"/>
      <c r="AP882" s="346"/>
      <c r="AQ882" s="358"/>
      <c r="AR882" s="361"/>
      <c r="AS882" s="224"/>
      <c r="AT882" s="225">
        <f>IFERROR(VLOOKUP(AS882,'COSTOS CTO 495-2025'!$B$6:$C$180,2,FALSE),0)</f>
        <v>0</v>
      </c>
      <c r="AU882" s="226"/>
      <c r="AV882" s="225">
        <f>IFERROR(VLOOKUP(AU882,'COSTOS CTO 495-2025'!$B$6:$C$239,2,FALSE),0)</f>
        <v>0</v>
      </c>
      <c r="AW882" s="227"/>
      <c r="AX882" s="225">
        <f>IFERROR(VLOOKUP(AW882,'COSTOS CTO 495-2025'!$B$6:$C$180,2,FALSE),0)</f>
        <v>0</v>
      </c>
      <c r="AY882" s="227"/>
      <c r="AZ882" s="225">
        <f>IFERROR(VLOOKUP(AY882,'COSTOS CTO 495-2025'!$B$6:$C$239,2,FALSE),0)</f>
        <v>0</v>
      </c>
      <c r="BA882" s="228"/>
      <c r="BB882" s="225">
        <f>IFERROR(VLOOKUP(BA882,'COSTOS CTO 495-2025'!$B$6:$C$289,2,FALSE),0)</f>
        <v>0</v>
      </c>
      <c r="BC882" s="229"/>
      <c r="BD882" s="225">
        <f>IFERROR(VLOOKUP(BC882,'COSTOS CTO 495-2025'!$B$6:$C$209,2,FALSE),0)</f>
        <v>0</v>
      </c>
      <c r="BE882" s="229"/>
      <c r="BF882" s="225">
        <f>IFERROR(VLOOKUP(BE882,'COSTOS CTO 495-2025'!$B$6:$C$180,2,FALSE),0)</f>
        <v>0</v>
      </c>
      <c r="BG882" s="370"/>
      <c r="BH882" s="364">
        <f>IFERROR(VLOOKUP(BG882,'COSTOS CTO 495-2025'!$B$6:$C$180,2,FALSE),0)</f>
        <v>0</v>
      </c>
      <c r="BI882" s="364"/>
      <c r="BJ882" s="364"/>
      <c r="BK882" s="328"/>
      <c r="BL882" s="331"/>
      <c r="BM882" s="334"/>
    </row>
    <row r="883" spans="1:65" x14ac:dyDescent="0.3">
      <c r="A883" s="373"/>
      <c r="B883" s="376"/>
      <c r="C883" s="379"/>
      <c r="D883" s="379"/>
      <c r="E883" s="334"/>
      <c r="F883" s="373"/>
      <c r="G883" s="382"/>
      <c r="H883" s="385"/>
      <c r="I883" s="385"/>
      <c r="J883" s="379"/>
      <c r="K883" s="346"/>
      <c r="L883" s="346"/>
      <c r="M883" s="346"/>
      <c r="N883" s="379"/>
      <c r="O883" s="346"/>
      <c r="P883" s="346"/>
      <c r="Q883" s="379"/>
      <c r="R883" s="337"/>
      <c r="S883" s="379"/>
      <c r="T883" s="379"/>
      <c r="U883" s="379"/>
      <c r="V883" s="338"/>
      <c r="W883" s="379"/>
      <c r="X883" s="331"/>
      <c r="Y883" s="373"/>
      <c r="Z883" s="346"/>
      <c r="AA883" s="385"/>
      <c r="AB883" s="379"/>
      <c r="AC883" s="385"/>
      <c r="AD883" s="388"/>
      <c r="AE883" s="341"/>
      <c r="AF883" s="344"/>
      <c r="AG883" s="341"/>
      <c r="AH883" s="367"/>
      <c r="AI883" s="347"/>
      <c r="AJ883" s="350"/>
      <c r="AK883" s="353"/>
      <c r="AL883" s="341"/>
      <c r="AM883" s="344"/>
      <c r="AN883" s="341"/>
      <c r="AO883" s="367"/>
      <c r="AP883" s="347"/>
      <c r="AQ883" s="359"/>
      <c r="AR883" s="362"/>
      <c r="AS883" s="224"/>
      <c r="AT883" s="225">
        <f>IFERROR(VLOOKUP(AS883,'COSTOS CTO 495-2025'!$B$6:$C$180,2,FALSE),0)</f>
        <v>0</v>
      </c>
      <c r="AU883" s="226"/>
      <c r="AV883" s="225">
        <f>IFERROR(VLOOKUP(AU883,'COSTOS CTO 495-2025'!$B$6:$C$239,2,FALSE),0)</f>
        <v>0</v>
      </c>
      <c r="AW883" s="227"/>
      <c r="AX883" s="225">
        <f>IFERROR(VLOOKUP(AW883,'COSTOS CTO 495-2025'!$B$6:$C$180,2,FALSE),0)</f>
        <v>0</v>
      </c>
      <c r="AY883" s="227"/>
      <c r="AZ883" s="225">
        <f>IFERROR(VLOOKUP(AY883,'COSTOS CTO 495-2025'!$B$6:$C$239,2,FALSE),0)</f>
        <v>0</v>
      </c>
      <c r="BA883" s="228"/>
      <c r="BB883" s="225">
        <f>IFERROR(VLOOKUP(BA883,'COSTOS CTO 495-2025'!$B$6:$C$289,2,FALSE),0)</f>
        <v>0</v>
      </c>
      <c r="BC883" s="229"/>
      <c r="BD883" s="225">
        <f>IFERROR(VLOOKUP(BC883,'COSTOS CTO 495-2025'!$B$6:$C$209,2,FALSE),0)</f>
        <v>0</v>
      </c>
      <c r="BE883" s="229"/>
      <c r="BF883" s="225">
        <f>IFERROR(VLOOKUP(BE883,'COSTOS CTO 495-2025'!$B$6:$C$180,2,FALSE),0)</f>
        <v>0</v>
      </c>
      <c r="BG883" s="370"/>
      <c r="BH883" s="364">
        <f>IFERROR(VLOOKUP(BG883,'COSTOS CTO 495-2025'!$B$6:$C$180,2,FALSE),0)</f>
        <v>0</v>
      </c>
      <c r="BI883" s="364"/>
      <c r="BJ883" s="364"/>
      <c r="BK883" s="328"/>
      <c r="BL883" s="331"/>
      <c r="BM883" s="334"/>
    </row>
    <row r="884" spans="1:65" x14ac:dyDescent="0.3">
      <c r="A884" s="373"/>
      <c r="B884" s="376"/>
      <c r="C884" s="379"/>
      <c r="D884" s="379"/>
      <c r="E884" s="334"/>
      <c r="F884" s="373"/>
      <c r="G884" s="382"/>
      <c r="H884" s="385"/>
      <c r="I884" s="385"/>
      <c r="J884" s="379"/>
      <c r="K884" s="346"/>
      <c r="L884" s="346"/>
      <c r="M884" s="346"/>
      <c r="N884" s="379"/>
      <c r="O884" s="346"/>
      <c r="P884" s="346"/>
      <c r="Q884" s="379"/>
      <c r="R884" s="337"/>
      <c r="S884" s="379"/>
      <c r="T884" s="379"/>
      <c r="U884" s="379"/>
      <c r="V884" s="230"/>
      <c r="W884" s="379"/>
      <c r="X884" s="331"/>
      <c r="Y884" s="373"/>
      <c r="Z884" s="346"/>
      <c r="AA884" s="385"/>
      <c r="AB884" s="379"/>
      <c r="AC884" s="385"/>
      <c r="AD884" s="388"/>
      <c r="AE884" s="231"/>
      <c r="AF884" s="232"/>
      <c r="AG884" s="230"/>
      <c r="AH884" s="367"/>
      <c r="AI884" s="230"/>
      <c r="AJ884" s="230"/>
      <c r="AK884" s="233"/>
      <c r="AL884" s="230"/>
      <c r="AM884" s="230"/>
      <c r="AN884" s="230"/>
      <c r="AO884" s="367"/>
      <c r="AP884" s="230"/>
      <c r="AQ884" s="230"/>
      <c r="AR884" s="230"/>
      <c r="AS884" s="234"/>
      <c r="AT884" s="235">
        <f>+SUM(AT881:AT883)</f>
        <v>0</v>
      </c>
      <c r="AU884" s="234"/>
      <c r="AV884" s="235">
        <f>+SUM(AV881:AV883)</f>
        <v>0</v>
      </c>
      <c r="AW884" s="235"/>
      <c r="AX884" s="235">
        <f>+SUM(AX881:AX883)</f>
        <v>0</v>
      </c>
      <c r="AY884" s="234"/>
      <c r="AZ884" s="235">
        <f>+SUM(AZ881:AZ883)</f>
        <v>0</v>
      </c>
      <c r="BA884" s="235"/>
      <c r="BB884" s="235">
        <f>BB881+BB882+BB883</f>
        <v>0</v>
      </c>
      <c r="BC884" s="236"/>
      <c r="BD884" s="235">
        <f>+BD881+BD882+BD883</f>
        <v>0</v>
      </c>
      <c r="BE884" s="236"/>
      <c r="BF884" s="235">
        <f>+SUM(BF881:BF883)</f>
        <v>0</v>
      </c>
      <c r="BG884" s="370"/>
      <c r="BH884" s="364">
        <f>IFERROR(VLOOKUP(BG884,'COSTOS CTO 495-2025'!$B$6:$C$180,2,FALSE),0)</f>
        <v>0</v>
      </c>
      <c r="BI884" s="365"/>
      <c r="BJ884" s="364"/>
      <c r="BK884" s="328"/>
      <c r="BL884" s="331"/>
      <c r="BM884" s="334"/>
    </row>
    <row r="885" spans="1:65" x14ac:dyDescent="0.3">
      <c r="A885" s="373"/>
      <c r="B885" s="376"/>
      <c r="C885" s="379"/>
      <c r="D885" s="379"/>
      <c r="E885" s="334"/>
      <c r="F885" s="373"/>
      <c r="G885" s="382"/>
      <c r="H885" s="385"/>
      <c r="I885" s="385"/>
      <c r="J885" s="379"/>
      <c r="K885" s="346"/>
      <c r="L885" s="346"/>
      <c r="M885" s="346"/>
      <c r="N885" s="379"/>
      <c r="O885" s="346"/>
      <c r="P885" s="346"/>
      <c r="Q885" s="379"/>
      <c r="R885" s="337"/>
      <c r="S885" s="379"/>
      <c r="T885" s="379"/>
      <c r="U885" s="379"/>
      <c r="V885" s="336"/>
      <c r="W885" s="379"/>
      <c r="X885" s="331"/>
      <c r="Y885" s="373"/>
      <c r="Z885" s="346"/>
      <c r="AA885" s="385"/>
      <c r="AB885" s="379"/>
      <c r="AC885" s="385"/>
      <c r="AD885" s="388"/>
      <c r="AE885" s="339"/>
      <c r="AF885" s="342">
        <f>IF(AE885=0,0,IF(AG885=0,(EOMONTH(AE885,0)+1-(AE885)),(1+AG885-AE885)))</f>
        <v>0</v>
      </c>
      <c r="AG885" s="327"/>
      <c r="AH885" s="367"/>
      <c r="AI885" s="345"/>
      <c r="AJ885" s="348">
        <f>IFERROR(VLOOKUP(AI885,'COSTOS CTO 495-2025'!$B$6:$C$180,2,FALSE),0)</f>
        <v>0</v>
      </c>
      <c r="AK885" s="351">
        <f>+AF885*AJ885</f>
        <v>0</v>
      </c>
      <c r="AL885" s="354"/>
      <c r="AM885" s="342">
        <f>IF(AL885=0,0,IF(AN885=0,(EOMONTH(AL885,0)+1-(AL885)),(1+AN885-AL885)))</f>
        <v>0</v>
      </c>
      <c r="AN885" s="354"/>
      <c r="AO885" s="367"/>
      <c r="AP885" s="345"/>
      <c r="AQ885" s="357">
        <f>IFERROR(VLOOKUP(AP885,'COSTOS CTO 495-2025'!$B$6:$C$180,2,FALSE),0)</f>
        <v>0</v>
      </c>
      <c r="AR885" s="360">
        <f>+AQ885*AM885</f>
        <v>0</v>
      </c>
      <c r="AS885" s="224"/>
      <c r="AT885" s="225">
        <f>IFERROR(VLOOKUP(AS885,'COSTOS CTO 495-2025'!$B$6:$C$180,2,FALSE),0)</f>
        <v>0</v>
      </c>
      <c r="AU885" s="226"/>
      <c r="AV885" s="225">
        <f>IFERROR(VLOOKUP(AU885,'COSTOS CTO 495-2025'!$B$6:$C$239,2,FALSE),0)</f>
        <v>0</v>
      </c>
      <c r="AW885" s="227"/>
      <c r="AX885" s="225">
        <f>IFERROR(VLOOKUP(AW885,'COSTOS CTO 495-2025'!$B$6:$C$180,2,FALSE),0)</f>
        <v>0</v>
      </c>
      <c r="AY885" s="227"/>
      <c r="AZ885" s="225">
        <f>IFERROR(VLOOKUP(AY885,'COSTOS CTO 495-2025'!$B$6:$C$239,2,FALSE),0)</f>
        <v>0</v>
      </c>
      <c r="BA885" s="228"/>
      <c r="BB885" s="225">
        <f>IFERROR(VLOOKUP(BA885,'COSTOS CTO 495-2025'!$B$6:$C$289,2,FALSE),0)</f>
        <v>0</v>
      </c>
      <c r="BC885" s="229"/>
      <c r="BD885" s="225">
        <f>IFERROR(VLOOKUP(BC885,'COSTOS CTO 495-2025'!$B$6:$C$209,2,FALSE),0)</f>
        <v>0</v>
      </c>
      <c r="BE885" s="229"/>
      <c r="BF885" s="225">
        <f>IFERROR(VLOOKUP(BE885,'COSTOS CTO 495-2025'!$B$6:$C$180,2,FALSE),0)</f>
        <v>0</v>
      </c>
      <c r="BG885" s="370"/>
      <c r="BH885" s="364">
        <f>IFERROR(VLOOKUP(BG885,'COSTOS CTO 495-2025'!$B$6:$C$180,2,FALSE),0)</f>
        <v>0</v>
      </c>
      <c r="BI885" s="363">
        <f>+SUM(AZ888+AX888+BD888+AT888+AV888+BH888+AR885+AK885+BF888+BB888)</f>
        <v>0</v>
      </c>
      <c r="BJ885" s="364"/>
      <c r="BK885" s="328"/>
      <c r="BL885" s="331"/>
      <c r="BM885" s="334"/>
    </row>
    <row r="886" spans="1:65" x14ac:dyDescent="0.3">
      <c r="A886" s="373"/>
      <c r="B886" s="376"/>
      <c r="C886" s="379"/>
      <c r="D886" s="379"/>
      <c r="E886" s="334"/>
      <c r="F886" s="373"/>
      <c r="G886" s="382"/>
      <c r="H886" s="385"/>
      <c r="I886" s="385"/>
      <c r="J886" s="379"/>
      <c r="K886" s="346"/>
      <c r="L886" s="346"/>
      <c r="M886" s="346"/>
      <c r="N886" s="379"/>
      <c r="O886" s="346"/>
      <c r="P886" s="346"/>
      <c r="Q886" s="379"/>
      <c r="R886" s="337"/>
      <c r="S886" s="379"/>
      <c r="T886" s="379"/>
      <c r="U886" s="379"/>
      <c r="V886" s="337"/>
      <c r="W886" s="379"/>
      <c r="X886" s="331"/>
      <c r="Y886" s="373"/>
      <c r="Z886" s="346"/>
      <c r="AA886" s="385"/>
      <c r="AB886" s="379"/>
      <c r="AC886" s="385"/>
      <c r="AD886" s="388"/>
      <c r="AE886" s="340"/>
      <c r="AF886" s="343"/>
      <c r="AG886" s="328"/>
      <c r="AH886" s="367"/>
      <c r="AI886" s="346"/>
      <c r="AJ886" s="349"/>
      <c r="AK886" s="352"/>
      <c r="AL886" s="355"/>
      <c r="AM886" s="343"/>
      <c r="AN886" s="355"/>
      <c r="AO886" s="367"/>
      <c r="AP886" s="346"/>
      <c r="AQ886" s="358"/>
      <c r="AR886" s="361"/>
      <c r="AS886" s="224"/>
      <c r="AT886" s="225">
        <f>IFERROR(VLOOKUP(AS886,'COSTOS CTO 495-2025'!$B$6:$C$180,2,FALSE),0)</f>
        <v>0</v>
      </c>
      <c r="AU886" s="226"/>
      <c r="AV886" s="225">
        <f>IFERROR(VLOOKUP(AU886,'COSTOS CTO 495-2025'!$B$6:$C$239,2,FALSE),0)</f>
        <v>0</v>
      </c>
      <c r="AW886" s="227"/>
      <c r="AX886" s="225">
        <f>IFERROR(VLOOKUP(AW886,'COSTOS CTO 495-2025'!$B$6:$C$180,2,FALSE),0)</f>
        <v>0</v>
      </c>
      <c r="AY886" s="227"/>
      <c r="AZ886" s="225">
        <f>IFERROR(VLOOKUP(AY886,'COSTOS CTO 495-2025'!$B$6:$C$239,2,FALSE),0)</f>
        <v>0</v>
      </c>
      <c r="BA886" s="228"/>
      <c r="BB886" s="225">
        <f>IFERROR(VLOOKUP(BA886,'COSTOS CTO 495-2025'!$B$6:$C$289,2,FALSE),0)</f>
        <v>0</v>
      </c>
      <c r="BC886" s="229"/>
      <c r="BD886" s="225">
        <f>IFERROR(VLOOKUP(BC886,'COSTOS CTO 495-2025'!$B$6:$C$209,2,FALSE),0)</f>
        <v>0</v>
      </c>
      <c r="BE886" s="229"/>
      <c r="BF886" s="225">
        <f>IFERROR(VLOOKUP(BE886,'COSTOS CTO 495-2025'!$B$6:$C$180,2,FALSE),0)</f>
        <v>0</v>
      </c>
      <c r="BG886" s="370"/>
      <c r="BH886" s="364">
        <f>IFERROR(VLOOKUP(BG886,'COSTOS CTO 495-2025'!$B$6:$C$180,2,FALSE),0)</f>
        <v>0</v>
      </c>
      <c r="BI886" s="364"/>
      <c r="BJ886" s="364"/>
      <c r="BK886" s="328"/>
      <c r="BL886" s="331"/>
      <c r="BM886" s="334"/>
    </row>
    <row r="887" spans="1:65" x14ac:dyDescent="0.3">
      <c r="A887" s="373"/>
      <c r="B887" s="376"/>
      <c r="C887" s="379"/>
      <c r="D887" s="379"/>
      <c r="E887" s="334"/>
      <c r="F887" s="373"/>
      <c r="G887" s="382"/>
      <c r="H887" s="385"/>
      <c r="I887" s="385"/>
      <c r="J887" s="379"/>
      <c r="K887" s="346"/>
      <c r="L887" s="346"/>
      <c r="M887" s="346"/>
      <c r="N887" s="379"/>
      <c r="O887" s="346"/>
      <c r="P887" s="346"/>
      <c r="Q887" s="379"/>
      <c r="R887" s="337"/>
      <c r="S887" s="379"/>
      <c r="T887" s="379"/>
      <c r="U887" s="379"/>
      <c r="V887" s="338"/>
      <c r="W887" s="379"/>
      <c r="X887" s="331"/>
      <c r="Y887" s="373"/>
      <c r="Z887" s="346"/>
      <c r="AA887" s="385"/>
      <c r="AB887" s="379"/>
      <c r="AC887" s="385"/>
      <c r="AD887" s="388"/>
      <c r="AE887" s="341"/>
      <c r="AF887" s="344"/>
      <c r="AG887" s="329"/>
      <c r="AH887" s="367"/>
      <c r="AI887" s="347"/>
      <c r="AJ887" s="350"/>
      <c r="AK887" s="353"/>
      <c r="AL887" s="356"/>
      <c r="AM887" s="344"/>
      <c r="AN887" s="356"/>
      <c r="AO887" s="367"/>
      <c r="AP887" s="347"/>
      <c r="AQ887" s="359"/>
      <c r="AR887" s="362"/>
      <c r="AS887" s="224"/>
      <c r="AT887" s="225">
        <f>IFERROR(VLOOKUP(AS887,'COSTOS CTO 495-2025'!$B$6:$C$180,2,FALSE),0)</f>
        <v>0</v>
      </c>
      <c r="AU887" s="226"/>
      <c r="AV887" s="225">
        <f>IFERROR(VLOOKUP(AU887,'COSTOS CTO 495-2025'!$B$6:$C$239,2,FALSE),0)</f>
        <v>0</v>
      </c>
      <c r="AW887" s="227"/>
      <c r="AX887" s="225">
        <f>IFERROR(VLOOKUP(AW887,'COSTOS CTO 495-2025'!$B$6:$C$180,2,FALSE),0)</f>
        <v>0</v>
      </c>
      <c r="AY887" s="227"/>
      <c r="AZ887" s="225">
        <f>IFERROR(VLOOKUP(AY887,'COSTOS CTO 495-2025'!$B$6:$C$239,2,FALSE),0)</f>
        <v>0</v>
      </c>
      <c r="BA887" s="228"/>
      <c r="BB887" s="225">
        <f>IFERROR(VLOOKUP(BA887,'COSTOS CTO 495-2025'!$B$6:$C$289,2,FALSE),0)</f>
        <v>0</v>
      </c>
      <c r="BC887" s="229"/>
      <c r="BD887" s="225">
        <f>IFERROR(VLOOKUP(BC887,'COSTOS CTO 495-2025'!$B$6:$C$209,2,FALSE),0)</f>
        <v>0</v>
      </c>
      <c r="BE887" s="229"/>
      <c r="BF887" s="225">
        <f>IFERROR(VLOOKUP(BE887,'COSTOS CTO 495-2025'!$B$6:$C$180,2,FALSE),0)</f>
        <v>0</v>
      </c>
      <c r="BG887" s="370"/>
      <c r="BH887" s="364">
        <f>IFERROR(VLOOKUP(BG887,'COSTOS CTO 495-2025'!$B$6:$C$180,2,FALSE),0)</f>
        <v>0</v>
      </c>
      <c r="BI887" s="364"/>
      <c r="BJ887" s="364"/>
      <c r="BK887" s="328"/>
      <c r="BL887" s="331"/>
      <c r="BM887" s="334"/>
    </row>
    <row r="888" spans="1:65" x14ac:dyDescent="0.3">
      <c r="A888" s="373"/>
      <c r="B888" s="376"/>
      <c r="C888" s="379"/>
      <c r="D888" s="379"/>
      <c r="E888" s="334"/>
      <c r="F888" s="373"/>
      <c r="G888" s="382"/>
      <c r="H888" s="385"/>
      <c r="I888" s="385"/>
      <c r="J888" s="379"/>
      <c r="K888" s="346"/>
      <c r="L888" s="346"/>
      <c r="M888" s="346"/>
      <c r="N888" s="379"/>
      <c r="O888" s="346"/>
      <c r="P888" s="346"/>
      <c r="Q888" s="379"/>
      <c r="R888" s="337"/>
      <c r="S888" s="379"/>
      <c r="T888" s="379"/>
      <c r="U888" s="379"/>
      <c r="V888" s="230"/>
      <c r="W888" s="379"/>
      <c r="X888" s="331"/>
      <c r="Y888" s="373"/>
      <c r="Z888" s="346"/>
      <c r="AA888" s="385"/>
      <c r="AB888" s="379"/>
      <c r="AC888" s="385"/>
      <c r="AD888" s="388"/>
      <c r="AE888" s="231"/>
      <c r="AF888" s="232"/>
      <c r="AG888" s="230"/>
      <c r="AH888" s="367"/>
      <c r="AI888" s="230"/>
      <c r="AJ888" s="230"/>
      <c r="AK888" s="233"/>
      <c r="AL888" s="230"/>
      <c r="AM888" s="230"/>
      <c r="AN888" s="230"/>
      <c r="AO888" s="367"/>
      <c r="AP888" s="233"/>
      <c r="AQ888" s="233"/>
      <c r="AR888" s="233"/>
      <c r="AS888" s="234"/>
      <c r="AT888" s="235">
        <f>+SUM(AT885:AT887)</f>
        <v>0</v>
      </c>
      <c r="AU888" s="234"/>
      <c r="AV888" s="235">
        <f>+SUM(AV885:AV887)</f>
        <v>0</v>
      </c>
      <c r="AW888" s="235"/>
      <c r="AX888" s="235">
        <f>+SUM(AX885:AX887)</f>
        <v>0</v>
      </c>
      <c r="AY888" s="234"/>
      <c r="AZ888" s="235">
        <f>+SUM(AZ885:AZ887)</f>
        <v>0</v>
      </c>
      <c r="BA888" s="235"/>
      <c r="BB888" s="235">
        <f>SUM(BB885:BB887)</f>
        <v>0</v>
      </c>
      <c r="BC888" s="236"/>
      <c r="BD888" s="235">
        <f>+SUM(BD885:BD887)</f>
        <v>0</v>
      </c>
      <c r="BE888" s="236"/>
      <c r="BF888" s="235">
        <f>+SUM(BF885:BF887)</f>
        <v>0</v>
      </c>
      <c r="BG888" s="370"/>
      <c r="BH888" s="364">
        <f>IFERROR(VLOOKUP(BG888,'COSTOS CTO 495-2025'!$B$6:$C$180,2,FALSE),0)</f>
        <v>0</v>
      </c>
      <c r="BI888" s="365"/>
      <c r="BJ888" s="364"/>
      <c r="BK888" s="328"/>
      <c r="BL888" s="331"/>
      <c r="BM888" s="334"/>
    </row>
    <row r="889" spans="1:65" x14ac:dyDescent="0.3">
      <c r="A889" s="373"/>
      <c r="B889" s="376"/>
      <c r="C889" s="379"/>
      <c r="D889" s="379"/>
      <c r="E889" s="334"/>
      <c r="F889" s="373"/>
      <c r="G889" s="382"/>
      <c r="H889" s="385"/>
      <c r="I889" s="385"/>
      <c r="J889" s="379"/>
      <c r="K889" s="346"/>
      <c r="L889" s="346"/>
      <c r="M889" s="346"/>
      <c r="N889" s="379"/>
      <c r="O889" s="346"/>
      <c r="P889" s="346"/>
      <c r="Q889" s="379"/>
      <c r="R889" s="337"/>
      <c r="S889" s="379"/>
      <c r="T889" s="379"/>
      <c r="U889" s="379"/>
      <c r="V889" s="336"/>
      <c r="W889" s="379"/>
      <c r="X889" s="331"/>
      <c r="Y889" s="373"/>
      <c r="Z889" s="346"/>
      <c r="AA889" s="385"/>
      <c r="AB889" s="379"/>
      <c r="AC889" s="385"/>
      <c r="AD889" s="388"/>
      <c r="AE889" s="339"/>
      <c r="AF889" s="342">
        <f>IF(AE889=0,0,IF(AG889=0,(EOMONTH(AE889,0)+1-(AE889)),(1+AG889-AE889)))</f>
        <v>0</v>
      </c>
      <c r="AG889" s="327"/>
      <c r="AH889" s="367"/>
      <c r="AI889" s="345"/>
      <c r="AJ889" s="348">
        <f>IFERROR(VLOOKUP(AI889,'COSTOS CTO 495-2025'!$B$6:$C$180,2,FALSE),0)</f>
        <v>0</v>
      </c>
      <c r="AK889" s="351">
        <f>+AF889*AJ889</f>
        <v>0</v>
      </c>
      <c r="AL889" s="354"/>
      <c r="AM889" s="342">
        <f>IF(AL889=0,0,IF(AN889=0,(EOMONTH(AL889,0)+1-(AL889)),(1+AN889-AL889)))</f>
        <v>0</v>
      </c>
      <c r="AN889" s="354"/>
      <c r="AO889" s="367"/>
      <c r="AP889" s="345"/>
      <c r="AQ889" s="357">
        <f>IFERROR(VLOOKUP(AP889,'COSTOS CTO 495-2025'!$B$6:$C$180,2,FALSE),0)</f>
        <v>0</v>
      </c>
      <c r="AR889" s="360">
        <f>+AQ889*AM889</f>
        <v>0</v>
      </c>
      <c r="AS889" s="224"/>
      <c r="AT889" s="225">
        <f>IFERROR(VLOOKUP(AS889,'COSTOS CTO 495-2025'!$B$6:$C$180,2,FALSE),0)</f>
        <v>0</v>
      </c>
      <c r="AU889" s="226"/>
      <c r="AV889" s="225">
        <f>IFERROR(VLOOKUP(AU889,'COSTOS CTO 495-2025'!$B$6:$C$239,2,FALSE),0)</f>
        <v>0</v>
      </c>
      <c r="AW889" s="227"/>
      <c r="AX889" s="225">
        <f>IFERROR(VLOOKUP(AW889,'COSTOS CTO 495-2025'!$B$6:$C$180,2,FALSE),0)</f>
        <v>0</v>
      </c>
      <c r="AY889" s="227"/>
      <c r="AZ889" s="225">
        <f>IFERROR(VLOOKUP(AY889,'COSTOS CTO 495-2025'!$B$6:$C$239,2,FALSE),0)</f>
        <v>0</v>
      </c>
      <c r="BA889" s="228"/>
      <c r="BB889" s="225">
        <f>IFERROR(VLOOKUP(BA889,'COSTOS CTO 495-2025'!$B$6:$C$289,2,FALSE),0)</f>
        <v>0</v>
      </c>
      <c r="BC889" s="229"/>
      <c r="BD889" s="225">
        <f>IFERROR(VLOOKUP(BC889,'COSTOS CTO 495-2025'!$B$6:$C$209,2,FALSE),0)</f>
        <v>0</v>
      </c>
      <c r="BE889" s="229"/>
      <c r="BF889" s="225">
        <f>IFERROR(VLOOKUP(BE889,'COSTOS CTO 495-2025'!$B$6:$C$209,2,FALSE),0)</f>
        <v>0</v>
      </c>
      <c r="BG889" s="370"/>
      <c r="BH889" s="364">
        <f>IFERROR(VLOOKUP(BG889,'COSTOS CTO 495-2025'!$B$6:$C$180,2,FALSE),0)</f>
        <v>0</v>
      </c>
      <c r="BI889" s="363">
        <f>+SUM(AZ892+AX892+BD892+AT892+AV892+BH892+AR889+AK889+BF892+BB892)</f>
        <v>0</v>
      </c>
      <c r="BJ889" s="364"/>
      <c r="BK889" s="328"/>
      <c r="BL889" s="331"/>
      <c r="BM889" s="334"/>
    </row>
    <row r="890" spans="1:65" x14ac:dyDescent="0.3">
      <c r="A890" s="373"/>
      <c r="B890" s="376"/>
      <c r="C890" s="379"/>
      <c r="D890" s="379"/>
      <c r="E890" s="334"/>
      <c r="F890" s="373"/>
      <c r="G890" s="382"/>
      <c r="H890" s="385"/>
      <c r="I890" s="385"/>
      <c r="J890" s="379"/>
      <c r="K890" s="346"/>
      <c r="L890" s="346"/>
      <c r="M890" s="346"/>
      <c r="N890" s="379"/>
      <c r="O890" s="346"/>
      <c r="P890" s="346"/>
      <c r="Q890" s="379"/>
      <c r="R890" s="337"/>
      <c r="S890" s="379"/>
      <c r="T890" s="379"/>
      <c r="U890" s="379"/>
      <c r="V890" s="337"/>
      <c r="W890" s="379"/>
      <c r="X890" s="331"/>
      <c r="Y890" s="373"/>
      <c r="Z890" s="346"/>
      <c r="AA890" s="385"/>
      <c r="AB890" s="379"/>
      <c r="AC890" s="385"/>
      <c r="AD890" s="388"/>
      <c r="AE890" s="340"/>
      <c r="AF890" s="343"/>
      <c r="AG890" s="328"/>
      <c r="AH890" s="367"/>
      <c r="AI890" s="346"/>
      <c r="AJ890" s="349"/>
      <c r="AK890" s="352"/>
      <c r="AL890" s="355"/>
      <c r="AM890" s="343"/>
      <c r="AN890" s="355"/>
      <c r="AO890" s="367"/>
      <c r="AP890" s="346"/>
      <c r="AQ890" s="358"/>
      <c r="AR890" s="361"/>
      <c r="AS890" s="224"/>
      <c r="AT890" s="225">
        <f>IFERROR(VLOOKUP(AS890,'COSTOS CTO 495-2025'!$B$6:$C$180,2,FALSE),0)</f>
        <v>0</v>
      </c>
      <c r="AU890" s="226"/>
      <c r="AV890" s="225">
        <f>IFERROR(VLOOKUP(AU890,'COSTOS CTO 495-2025'!$B$6:$C$239,2,FALSE),0)</f>
        <v>0</v>
      </c>
      <c r="AW890" s="227"/>
      <c r="AX890" s="225">
        <f>IFERROR(VLOOKUP(AW890,'COSTOS CTO 495-2025'!$B$6:$C$180,2,FALSE),0)</f>
        <v>0</v>
      </c>
      <c r="AY890" s="227"/>
      <c r="AZ890" s="225">
        <f>IFERROR(VLOOKUP(AY890,'COSTOS CTO 495-2025'!$B$6:$C$239,2,FALSE),0)</f>
        <v>0</v>
      </c>
      <c r="BA890" s="228"/>
      <c r="BB890" s="225">
        <f>IFERROR(VLOOKUP(BA890,'COSTOS CTO 495-2025'!$B$6:$C$289,2,FALSE),0)</f>
        <v>0</v>
      </c>
      <c r="BC890" s="229"/>
      <c r="BD890" s="225">
        <f>IFERROR(VLOOKUP(BC890,'COSTOS CTO 495-2025'!$B$6:$C$209,2,FALSE),0)</f>
        <v>0</v>
      </c>
      <c r="BE890" s="229"/>
      <c r="BF890" s="225">
        <f>IFERROR(VLOOKUP(BE890,'COSTOS CTO 495-2025'!$B$6:$C$209,2,FALSE),0)</f>
        <v>0</v>
      </c>
      <c r="BG890" s="370"/>
      <c r="BH890" s="364">
        <f>IFERROR(VLOOKUP(BG890,'COSTOS CTO 495-2025'!$B$6:$C$180,2,FALSE),0)</f>
        <v>0</v>
      </c>
      <c r="BI890" s="364"/>
      <c r="BJ890" s="364"/>
      <c r="BK890" s="328"/>
      <c r="BL890" s="331"/>
      <c r="BM890" s="334"/>
    </row>
    <row r="891" spans="1:65" x14ac:dyDescent="0.3">
      <c r="A891" s="373"/>
      <c r="B891" s="376"/>
      <c r="C891" s="379"/>
      <c r="D891" s="379"/>
      <c r="E891" s="334"/>
      <c r="F891" s="373"/>
      <c r="G891" s="382"/>
      <c r="H891" s="385"/>
      <c r="I891" s="385"/>
      <c r="J891" s="379"/>
      <c r="K891" s="346"/>
      <c r="L891" s="346"/>
      <c r="M891" s="346"/>
      <c r="N891" s="379"/>
      <c r="O891" s="346"/>
      <c r="P891" s="346"/>
      <c r="Q891" s="379"/>
      <c r="R891" s="337"/>
      <c r="S891" s="379"/>
      <c r="T891" s="379"/>
      <c r="U891" s="379"/>
      <c r="V891" s="338"/>
      <c r="W891" s="379"/>
      <c r="X891" s="331"/>
      <c r="Y891" s="373"/>
      <c r="Z891" s="346"/>
      <c r="AA891" s="385"/>
      <c r="AB891" s="379"/>
      <c r="AC891" s="385"/>
      <c r="AD891" s="388"/>
      <c r="AE891" s="341"/>
      <c r="AF891" s="344"/>
      <c r="AG891" s="329"/>
      <c r="AH891" s="367"/>
      <c r="AI891" s="347"/>
      <c r="AJ891" s="350"/>
      <c r="AK891" s="353"/>
      <c r="AL891" s="356"/>
      <c r="AM891" s="344"/>
      <c r="AN891" s="356"/>
      <c r="AO891" s="367"/>
      <c r="AP891" s="347"/>
      <c r="AQ891" s="359"/>
      <c r="AR891" s="362"/>
      <c r="AS891" s="224"/>
      <c r="AT891" s="225">
        <f>IFERROR(VLOOKUP(AS891,'COSTOS CTO 495-2025'!$B$6:$C$180,2,FALSE),0)</f>
        <v>0</v>
      </c>
      <c r="AU891" s="226"/>
      <c r="AV891" s="225">
        <f>IFERROR(VLOOKUP(AU891,'COSTOS CTO 495-2025'!$B$6:$C$239,2,FALSE),0)</f>
        <v>0</v>
      </c>
      <c r="AW891" s="227"/>
      <c r="AX891" s="225">
        <f>IFERROR(VLOOKUP(AW891,'COSTOS CTO 495-2025'!$B$6:$C$180,2,FALSE),0)</f>
        <v>0</v>
      </c>
      <c r="AY891" s="227"/>
      <c r="AZ891" s="225">
        <f>IFERROR(VLOOKUP(AY891,'COSTOS CTO 495-2025'!$B$6:$C$239,2,FALSE),0)</f>
        <v>0</v>
      </c>
      <c r="BA891" s="228"/>
      <c r="BB891" s="225">
        <f>IFERROR(VLOOKUP(BA891,'COSTOS CTO 495-2025'!$B$6:$C$289,2,FALSE),0)</f>
        <v>0</v>
      </c>
      <c r="BC891" s="229"/>
      <c r="BD891" s="225">
        <f>IFERROR(VLOOKUP(BC891,'COSTOS CTO 495-2025'!$B$6:$C$209,2,FALSE),0)</f>
        <v>0</v>
      </c>
      <c r="BE891" s="229"/>
      <c r="BF891" s="225">
        <f>IFERROR(VLOOKUP(BE891,'COSTOS CTO 495-2025'!$B$6:$C$209,2,FALSE),0)</f>
        <v>0</v>
      </c>
      <c r="BG891" s="370"/>
      <c r="BH891" s="364">
        <f>IFERROR(VLOOKUP(BG891,'COSTOS CTO 495-2025'!$B$6:$C$180,2,FALSE),0)</f>
        <v>0</v>
      </c>
      <c r="BI891" s="364"/>
      <c r="BJ891" s="364"/>
      <c r="BK891" s="328"/>
      <c r="BL891" s="331"/>
      <c r="BM891" s="334"/>
    </row>
    <row r="892" spans="1:65" x14ac:dyDescent="0.3">
      <c r="A892" s="374"/>
      <c r="B892" s="377"/>
      <c r="C892" s="380"/>
      <c r="D892" s="380"/>
      <c r="E892" s="335"/>
      <c r="F892" s="374"/>
      <c r="G892" s="383"/>
      <c r="H892" s="386"/>
      <c r="I892" s="386"/>
      <c r="J892" s="380"/>
      <c r="K892" s="347"/>
      <c r="L892" s="347"/>
      <c r="M892" s="347"/>
      <c r="N892" s="380"/>
      <c r="O892" s="347"/>
      <c r="P892" s="347"/>
      <c r="Q892" s="380"/>
      <c r="R892" s="338"/>
      <c r="S892" s="380"/>
      <c r="T892" s="380"/>
      <c r="U892" s="380"/>
      <c r="V892" s="230"/>
      <c r="W892" s="380"/>
      <c r="X892" s="332"/>
      <c r="Y892" s="374"/>
      <c r="Z892" s="347"/>
      <c r="AA892" s="386"/>
      <c r="AB892" s="380"/>
      <c r="AC892" s="386"/>
      <c r="AD892" s="389"/>
      <c r="AE892" s="231"/>
      <c r="AF892" s="232"/>
      <c r="AG892" s="230"/>
      <c r="AH892" s="368"/>
      <c r="AI892" s="230"/>
      <c r="AJ892" s="230"/>
      <c r="AK892" s="233"/>
      <c r="AL892" s="230"/>
      <c r="AM892" s="230"/>
      <c r="AN892" s="230"/>
      <c r="AO892" s="368"/>
      <c r="AP892" s="233"/>
      <c r="AQ892" s="233"/>
      <c r="AR892" s="233"/>
      <c r="AS892" s="234"/>
      <c r="AT892" s="235">
        <f>+SUM(AT889:AT891)</f>
        <v>0</v>
      </c>
      <c r="AU892" s="234"/>
      <c r="AV892" s="235">
        <f>+SUM(AV889:AV891)</f>
        <v>0</v>
      </c>
      <c r="AW892" s="235"/>
      <c r="AX892" s="235">
        <f>+SUM(AX889:AX891)</f>
        <v>0</v>
      </c>
      <c r="AY892" s="234"/>
      <c r="AZ892" s="235">
        <f>+SUM(AZ889:AZ891)</f>
        <v>0</v>
      </c>
      <c r="BA892" s="235"/>
      <c r="BB892" s="235">
        <f>SUM(BB889:BB891)</f>
        <v>0</v>
      </c>
      <c r="BC892" s="236"/>
      <c r="BD892" s="235">
        <f>+SUM(BD889:BD891)</f>
        <v>0</v>
      </c>
      <c r="BE892" s="236"/>
      <c r="BF892" s="235">
        <f>+SUM(BF889:BF891)</f>
        <v>0</v>
      </c>
      <c r="BG892" s="371"/>
      <c r="BH892" s="365">
        <f>IFERROR(VLOOKUP(BG892,'COSTOS CTO 495-2025'!$B$6:$C$180,2,FALSE),0)</f>
        <v>0</v>
      </c>
      <c r="BI892" s="365"/>
      <c r="BJ892" s="365"/>
      <c r="BK892" s="329"/>
      <c r="BL892" s="332"/>
      <c r="BM892" s="335"/>
    </row>
    <row r="893" spans="1:65" x14ac:dyDescent="0.3">
      <c r="A893" s="372"/>
      <c r="B893" s="375"/>
      <c r="C893" s="378"/>
      <c r="D893" s="378"/>
      <c r="E893" s="333"/>
      <c r="F893" s="372"/>
      <c r="G893" s="381"/>
      <c r="H893" s="384"/>
      <c r="I893" s="384"/>
      <c r="J893" s="378"/>
      <c r="K893" s="345"/>
      <c r="L893" s="345"/>
      <c r="M893" s="345"/>
      <c r="N893" s="378"/>
      <c r="O893" s="345"/>
      <c r="P893" s="345"/>
      <c r="Q893" s="378"/>
      <c r="R893" s="336"/>
      <c r="S893" s="378"/>
      <c r="T893" s="378"/>
      <c r="U893" s="378"/>
      <c r="V893" s="336"/>
      <c r="W893" s="378"/>
      <c r="X893" s="330"/>
      <c r="Y893" s="372"/>
      <c r="Z893" s="345"/>
      <c r="AA893" s="384"/>
      <c r="AB893" s="378"/>
      <c r="AC893" s="384"/>
      <c r="AD893" s="387"/>
      <c r="AE893" s="339"/>
      <c r="AF893" s="342">
        <f>IF(AE893=0,0,IF(AG893=0,(EOMONTH(AE893,0)+1-(AE893)),(1+AG893-AE893)))</f>
        <v>0</v>
      </c>
      <c r="AG893" s="339"/>
      <c r="AH893" s="366">
        <f>+AF893+AF897+AF901</f>
        <v>0</v>
      </c>
      <c r="AI893" s="345"/>
      <c r="AJ893" s="348">
        <f>IFERROR(VLOOKUP(AI893,'COSTOS CTO 495-2025'!$B$6:$C$180,2,FALSE),0)</f>
        <v>0</v>
      </c>
      <c r="AK893" s="351">
        <f>+AH893*AJ893</f>
        <v>0</v>
      </c>
      <c r="AL893" s="339"/>
      <c r="AM893" s="342">
        <f>IF(AL893=0,0,IF(AN893=0,(EOMONTH(AL893,0)+1-(AL893)),(1+AN893-AL893)))</f>
        <v>0</v>
      </c>
      <c r="AN893" s="339"/>
      <c r="AO893" s="366">
        <f>+AM893+AM897+AM901</f>
        <v>0</v>
      </c>
      <c r="AP893" s="345"/>
      <c r="AQ893" s="357">
        <f>IFERROR(VLOOKUP(AP893,'COSTOS CTO 495-2025'!$B$6:$C$180,2,FALSE),0)</f>
        <v>0</v>
      </c>
      <c r="AR893" s="360">
        <f>+AQ893*AM893</f>
        <v>0</v>
      </c>
      <c r="AS893" s="224"/>
      <c r="AT893" s="225">
        <f>IFERROR(VLOOKUP(AS893,'COSTOS CTO 495-2025'!$B$6:$C$180,2,FALSE),0)</f>
        <v>0</v>
      </c>
      <c r="AU893" s="226"/>
      <c r="AV893" s="225">
        <f>IFERROR(VLOOKUP(AU893,'COSTOS CTO 495-2025'!$B$6:$C$239,2,FALSE),0)</f>
        <v>0</v>
      </c>
      <c r="AW893" s="227"/>
      <c r="AX893" s="225">
        <f>IFERROR(VLOOKUP(AW893,'COSTOS CTO 495-2025'!$B$6:$C$180,2,FALSE),0)</f>
        <v>0</v>
      </c>
      <c r="AY893" s="227"/>
      <c r="AZ893" s="225">
        <f>IFERROR(VLOOKUP(AY893,'COSTOS CTO 495-2025'!$B$6:$C$239,2,FALSE),0)</f>
        <v>0</v>
      </c>
      <c r="BA893" s="228"/>
      <c r="BB893" s="225">
        <f>IFERROR(VLOOKUP(BA893,'COSTOS CTO 495-2025'!$B$6:$C$289,2,FALSE),0)</f>
        <v>0</v>
      </c>
      <c r="BC893" s="229"/>
      <c r="BD893" s="225">
        <f>IFERROR(VLOOKUP(BC893,'COSTOS CTO 495-2025'!$B$6:$C$209,2,FALSE),0)</f>
        <v>0</v>
      </c>
      <c r="BE893" s="229"/>
      <c r="BF893" s="225">
        <f>IFERROR(VLOOKUP(BE893,'COSTOS CTO 495-2025'!$B$6:$C$180,2,FALSE),0)</f>
        <v>0</v>
      </c>
      <c r="BG893" s="369"/>
      <c r="BH893" s="363">
        <f>IFERROR(VLOOKUP(BG893,'COSTOS CTO 495-2025'!$B$6:$C$180,2,FALSE),0)</f>
        <v>0</v>
      </c>
      <c r="BI893" s="363">
        <f>+SUM(AZ896+AX896+BD896+AT896+AV896+BH896+AR893+AK893+BF896+BB896)</f>
        <v>0</v>
      </c>
      <c r="BJ893" s="363">
        <f>BI893+BI897+BI901</f>
        <v>0</v>
      </c>
      <c r="BK893" s="327"/>
      <c r="BL893" s="330"/>
      <c r="BM893" s="333"/>
    </row>
    <row r="894" spans="1:65" x14ac:dyDescent="0.3">
      <c r="A894" s="373"/>
      <c r="B894" s="376"/>
      <c r="C894" s="379"/>
      <c r="D894" s="379"/>
      <c r="E894" s="334"/>
      <c r="F894" s="373"/>
      <c r="G894" s="382"/>
      <c r="H894" s="385"/>
      <c r="I894" s="385"/>
      <c r="J894" s="379"/>
      <c r="K894" s="346"/>
      <c r="L894" s="346"/>
      <c r="M894" s="346"/>
      <c r="N894" s="379"/>
      <c r="O894" s="346"/>
      <c r="P894" s="346"/>
      <c r="Q894" s="379"/>
      <c r="R894" s="337"/>
      <c r="S894" s="379"/>
      <c r="T894" s="379"/>
      <c r="U894" s="379"/>
      <c r="V894" s="337"/>
      <c r="W894" s="379"/>
      <c r="X894" s="331"/>
      <c r="Y894" s="373"/>
      <c r="Z894" s="346"/>
      <c r="AA894" s="385"/>
      <c r="AB894" s="379"/>
      <c r="AC894" s="385"/>
      <c r="AD894" s="388"/>
      <c r="AE894" s="340"/>
      <c r="AF894" s="343"/>
      <c r="AG894" s="340"/>
      <c r="AH894" s="367"/>
      <c r="AI894" s="346"/>
      <c r="AJ894" s="349"/>
      <c r="AK894" s="352"/>
      <c r="AL894" s="340"/>
      <c r="AM894" s="343"/>
      <c r="AN894" s="340"/>
      <c r="AO894" s="367"/>
      <c r="AP894" s="346"/>
      <c r="AQ894" s="358"/>
      <c r="AR894" s="361"/>
      <c r="AS894" s="224"/>
      <c r="AT894" s="225">
        <f>IFERROR(VLOOKUP(AS894,'COSTOS CTO 495-2025'!$B$6:$C$180,2,FALSE),0)</f>
        <v>0</v>
      </c>
      <c r="AU894" s="226"/>
      <c r="AV894" s="225">
        <f>IFERROR(VLOOKUP(AU894,'COSTOS CTO 495-2025'!$B$6:$C$239,2,FALSE),0)</f>
        <v>0</v>
      </c>
      <c r="AW894" s="227"/>
      <c r="AX894" s="225">
        <f>IFERROR(VLOOKUP(AW894,'COSTOS CTO 495-2025'!$B$6:$C$180,2,FALSE),0)</f>
        <v>0</v>
      </c>
      <c r="AY894" s="227"/>
      <c r="AZ894" s="225">
        <f>IFERROR(VLOOKUP(AY894,'COSTOS CTO 495-2025'!$B$6:$C$239,2,FALSE),0)</f>
        <v>0</v>
      </c>
      <c r="BA894" s="228"/>
      <c r="BB894" s="225">
        <f>IFERROR(VLOOKUP(BA894,'COSTOS CTO 495-2025'!$B$6:$C$289,2,FALSE),0)</f>
        <v>0</v>
      </c>
      <c r="BC894" s="229"/>
      <c r="BD894" s="225">
        <f>IFERROR(VLOOKUP(BC894,'COSTOS CTO 495-2025'!$B$6:$C$209,2,FALSE),0)</f>
        <v>0</v>
      </c>
      <c r="BE894" s="229"/>
      <c r="BF894" s="225">
        <f>IFERROR(VLOOKUP(BE894,'COSTOS CTO 495-2025'!$B$6:$C$180,2,FALSE),0)</f>
        <v>0</v>
      </c>
      <c r="BG894" s="370"/>
      <c r="BH894" s="364">
        <f>IFERROR(VLOOKUP(BG894,'COSTOS CTO 495-2025'!$B$6:$C$180,2,FALSE),0)</f>
        <v>0</v>
      </c>
      <c r="BI894" s="364"/>
      <c r="BJ894" s="364"/>
      <c r="BK894" s="328"/>
      <c r="BL894" s="331"/>
      <c r="BM894" s="334"/>
    </row>
    <row r="895" spans="1:65" x14ac:dyDescent="0.3">
      <c r="A895" s="373"/>
      <c r="B895" s="376"/>
      <c r="C895" s="379"/>
      <c r="D895" s="379"/>
      <c r="E895" s="334"/>
      <c r="F895" s="373"/>
      <c r="G895" s="382"/>
      <c r="H895" s="385"/>
      <c r="I895" s="385"/>
      <c r="J895" s="379"/>
      <c r="K895" s="346"/>
      <c r="L895" s="346"/>
      <c r="M895" s="346"/>
      <c r="N895" s="379"/>
      <c r="O895" s="346"/>
      <c r="P895" s="346"/>
      <c r="Q895" s="379"/>
      <c r="R895" s="337"/>
      <c r="S895" s="379"/>
      <c r="T895" s="379"/>
      <c r="U895" s="379"/>
      <c r="V895" s="338"/>
      <c r="W895" s="379"/>
      <c r="X895" s="331"/>
      <c r="Y895" s="373"/>
      <c r="Z895" s="346"/>
      <c r="AA895" s="385"/>
      <c r="AB895" s="379"/>
      <c r="AC895" s="385"/>
      <c r="AD895" s="388"/>
      <c r="AE895" s="341"/>
      <c r="AF895" s="344"/>
      <c r="AG895" s="341"/>
      <c r="AH895" s="367"/>
      <c r="AI895" s="347"/>
      <c r="AJ895" s="350"/>
      <c r="AK895" s="353"/>
      <c r="AL895" s="341"/>
      <c r="AM895" s="344"/>
      <c r="AN895" s="341"/>
      <c r="AO895" s="367"/>
      <c r="AP895" s="347"/>
      <c r="AQ895" s="359"/>
      <c r="AR895" s="362"/>
      <c r="AS895" s="224"/>
      <c r="AT895" s="225">
        <f>IFERROR(VLOOKUP(AS895,'COSTOS CTO 495-2025'!$B$6:$C$180,2,FALSE),0)</f>
        <v>0</v>
      </c>
      <c r="AU895" s="226"/>
      <c r="AV895" s="225">
        <f>IFERROR(VLOOKUP(AU895,'COSTOS CTO 495-2025'!$B$6:$C$239,2,FALSE),0)</f>
        <v>0</v>
      </c>
      <c r="AW895" s="227"/>
      <c r="AX895" s="225">
        <f>IFERROR(VLOOKUP(AW895,'COSTOS CTO 495-2025'!$B$6:$C$180,2,FALSE),0)</f>
        <v>0</v>
      </c>
      <c r="AY895" s="227"/>
      <c r="AZ895" s="225">
        <f>IFERROR(VLOOKUP(AY895,'COSTOS CTO 495-2025'!$B$6:$C$239,2,FALSE),0)</f>
        <v>0</v>
      </c>
      <c r="BA895" s="228"/>
      <c r="BB895" s="225">
        <f>IFERROR(VLOOKUP(BA895,'COSTOS CTO 495-2025'!$B$6:$C$289,2,FALSE),0)</f>
        <v>0</v>
      </c>
      <c r="BC895" s="229"/>
      <c r="BD895" s="225">
        <f>IFERROR(VLOOKUP(BC895,'COSTOS CTO 495-2025'!$B$6:$C$209,2,FALSE),0)</f>
        <v>0</v>
      </c>
      <c r="BE895" s="229"/>
      <c r="BF895" s="225">
        <f>IFERROR(VLOOKUP(BE895,'COSTOS CTO 495-2025'!$B$6:$C$180,2,FALSE),0)</f>
        <v>0</v>
      </c>
      <c r="BG895" s="370"/>
      <c r="BH895" s="364">
        <f>IFERROR(VLOOKUP(BG895,'COSTOS CTO 495-2025'!$B$6:$C$180,2,FALSE),0)</f>
        <v>0</v>
      </c>
      <c r="BI895" s="364"/>
      <c r="BJ895" s="364"/>
      <c r="BK895" s="328"/>
      <c r="BL895" s="331"/>
      <c r="BM895" s="334"/>
    </row>
    <row r="896" spans="1:65" x14ac:dyDescent="0.3">
      <c r="A896" s="373"/>
      <c r="B896" s="376"/>
      <c r="C896" s="379"/>
      <c r="D896" s="379"/>
      <c r="E896" s="334"/>
      <c r="F896" s="373"/>
      <c r="G896" s="382"/>
      <c r="H896" s="385"/>
      <c r="I896" s="385"/>
      <c r="J896" s="379"/>
      <c r="K896" s="346"/>
      <c r="L896" s="346"/>
      <c r="M896" s="346"/>
      <c r="N896" s="379"/>
      <c r="O896" s="346"/>
      <c r="P896" s="346"/>
      <c r="Q896" s="379"/>
      <c r="R896" s="337"/>
      <c r="S896" s="379"/>
      <c r="T896" s="379"/>
      <c r="U896" s="379"/>
      <c r="V896" s="230"/>
      <c r="W896" s="379"/>
      <c r="X896" s="331"/>
      <c r="Y896" s="373"/>
      <c r="Z896" s="346"/>
      <c r="AA896" s="385"/>
      <c r="AB896" s="379"/>
      <c r="AC896" s="385"/>
      <c r="AD896" s="388"/>
      <c r="AE896" s="231"/>
      <c r="AF896" s="232"/>
      <c r="AG896" s="230"/>
      <c r="AH896" s="367"/>
      <c r="AI896" s="230"/>
      <c r="AJ896" s="230"/>
      <c r="AK896" s="233"/>
      <c r="AL896" s="230"/>
      <c r="AM896" s="230"/>
      <c r="AN896" s="230"/>
      <c r="AO896" s="367"/>
      <c r="AP896" s="230"/>
      <c r="AQ896" s="230"/>
      <c r="AR896" s="230"/>
      <c r="AS896" s="234"/>
      <c r="AT896" s="235">
        <f>+SUM(AT893:AT895)</f>
        <v>0</v>
      </c>
      <c r="AU896" s="234"/>
      <c r="AV896" s="235">
        <f>+SUM(AV893:AV895)</f>
        <v>0</v>
      </c>
      <c r="AW896" s="235"/>
      <c r="AX896" s="235">
        <f>+SUM(AX893:AX895)</f>
        <v>0</v>
      </c>
      <c r="AY896" s="234"/>
      <c r="AZ896" s="235">
        <f>+SUM(AZ893:AZ895)</f>
        <v>0</v>
      </c>
      <c r="BA896" s="235"/>
      <c r="BB896" s="235">
        <f>BB893+BB894+BB895</f>
        <v>0</v>
      </c>
      <c r="BC896" s="236"/>
      <c r="BD896" s="235">
        <f>+BD893+BD894+BD895</f>
        <v>0</v>
      </c>
      <c r="BE896" s="236"/>
      <c r="BF896" s="235">
        <f>+SUM(BF893:BF895)</f>
        <v>0</v>
      </c>
      <c r="BG896" s="370"/>
      <c r="BH896" s="364">
        <f>IFERROR(VLOOKUP(BG896,'COSTOS CTO 495-2025'!$B$6:$C$180,2,FALSE),0)</f>
        <v>0</v>
      </c>
      <c r="BI896" s="365"/>
      <c r="BJ896" s="364"/>
      <c r="BK896" s="328"/>
      <c r="BL896" s="331"/>
      <c r="BM896" s="334"/>
    </row>
    <row r="897" spans="1:65" x14ac:dyDescent="0.3">
      <c r="A897" s="373"/>
      <c r="B897" s="376"/>
      <c r="C897" s="379"/>
      <c r="D897" s="379"/>
      <c r="E897" s="334"/>
      <c r="F897" s="373"/>
      <c r="G897" s="382"/>
      <c r="H897" s="385"/>
      <c r="I897" s="385"/>
      <c r="J897" s="379"/>
      <c r="K897" s="346"/>
      <c r="L897" s="346"/>
      <c r="M897" s="346"/>
      <c r="N897" s="379"/>
      <c r="O897" s="346"/>
      <c r="P897" s="346"/>
      <c r="Q897" s="379"/>
      <c r="R897" s="337"/>
      <c r="S897" s="379"/>
      <c r="T897" s="379"/>
      <c r="U897" s="379"/>
      <c r="V897" s="336"/>
      <c r="W897" s="379"/>
      <c r="X897" s="331"/>
      <c r="Y897" s="373"/>
      <c r="Z897" s="346"/>
      <c r="AA897" s="385"/>
      <c r="AB897" s="379"/>
      <c r="AC897" s="385"/>
      <c r="AD897" s="388"/>
      <c r="AE897" s="339"/>
      <c r="AF897" s="342">
        <f>IF(AE897=0,0,IF(AG897=0,(EOMONTH(AE897,0)+1-(AE897)),(1+AG897-AE897)))</f>
        <v>0</v>
      </c>
      <c r="AG897" s="327"/>
      <c r="AH897" s="367"/>
      <c r="AI897" s="345"/>
      <c r="AJ897" s="348">
        <f>IFERROR(VLOOKUP(AI897,'COSTOS CTO 495-2025'!$B$6:$C$180,2,FALSE),0)</f>
        <v>0</v>
      </c>
      <c r="AK897" s="351">
        <f>+AF897*AJ897</f>
        <v>0</v>
      </c>
      <c r="AL897" s="354"/>
      <c r="AM897" s="342">
        <f>IF(AL897=0,0,IF(AN897=0,(EOMONTH(AL897,0)+1-(AL897)),(1+AN897-AL897)))</f>
        <v>0</v>
      </c>
      <c r="AN897" s="354"/>
      <c r="AO897" s="367"/>
      <c r="AP897" s="345"/>
      <c r="AQ897" s="357">
        <f>IFERROR(VLOOKUP(AP897,'COSTOS CTO 495-2025'!$B$6:$C$180,2,FALSE),0)</f>
        <v>0</v>
      </c>
      <c r="AR897" s="360">
        <f>+AQ897*AM897</f>
        <v>0</v>
      </c>
      <c r="AS897" s="224"/>
      <c r="AT897" s="225">
        <f>IFERROR(VLOOKUP(AS897,'COSTOS CTO 495-2025'!$B$6:$C$180,2,FALSE),0)</f>
        <v>0</v>
      </c>
      <c r="AU897" s="226"/>
      <c r="AV897" s="225">
        <f>IFERROR(VLOOKUP(AU897,'COSTOS CTO 495-2025'!$B$6:$C$239,2,FALSE),0)</f>
        <v>0</v>
      </c>
      <c r="AW897" s="227"/>
      <c r="AX897" s="225">
        <f>IFERROR(VLOOKUP(AW897,'COSTOS CTO 495-2025'!$B$6:$C$180,2,FALSE),0)</f>
        <v>0</v>
      </c>
      <c r="AY897" s="227"/>
      <c r="AZ897" s="225">
        <f>IFERROR(VLOOKUP(AY897,'COSTOS CTO 495-2025'!$B$6:$C$239,2,FALSE),0)</f>
        <v>0</v>
      </c>
      <c r="BA897" s="228"/>
      <c r="BB897" s="225">
        <f>IFERROR(VLOOKUP(BA897,'COSTOS CTO 495-2025'!$B$6:$C$289,2,FALSE),0)</f>
        <v>0</v>
      </c>
      <c r="BC897" s="229"/>
      <c r="BD897" s="225">
        <f>IFERROR(VLOOKUP(BC897,'COSTOS CTO 495-2025'!$B$6:$C$209,2,FALSE),0)</f>
        <v>0</v>
      </c>
      <c r="BE897" s="229"/>
      <c r="BF897" s="225">
        <f>IFERROR(VLOOKUP(BE897,'COSTOS CTO 495-2025'!$B$6:$C$180,2,FALSE),0)</f>
        <v>0</v>
      </c>
      <c r="BG897" s="370"/>
      <c r="BH897" s="364">
        <f>IFERROR(VLOOKUP(BG897,'COSTOS CTO 495-2025'!$B$6:$C$180,2,FALSE),0)</f>
        <v>0</v>
      </c>
      <c r="BI897" s="363">
        <f>+SUM(AZ900+AX900+BD900+AT900+AV900+BH900+AR897+AK897+BF900+BB900)</f>
        <v>0</v>
      </c>
      <c r="BJ897" s="364"/>
      <c r="BK897" s="328"/>
      <c r="BL897" s="331"/>
      <c r="BM897" s="334"/>
    </row>
    <row r="898" spans="1:65" x14ac:dyDescent="0.3">
      <c r="A898" s="373"/>
      <c r="B898" s="376"/>
      <c r="C898" s="379"/>
      <c r="D898" s="379"/>
      <c r="E898" s="334"/>
      <c r="F898" s="373"/>
      <c r="G898" s="382"/>
      <c r="H898" s="385"/>
      <c r="I898" s="385"/>
      <c r="J898" s="379"/>
      <c r="K898" s="346"/>
      <c r="L898" s="346"/>
      <c r="M898" s="346"/>
      <c r="N898" s="379"/>
      <c r="O898" s="346"/>
      <c r="P898" s="346"/>
      <c r="Q898" s="379"/>
      <c r="R898" s="337"/>
      <c r="S898" s="379"/>
      <c r="T898" s="379"/>
      <c r="U898" s="379"/>
      <c r="V898" s="337"/>
      <c r="W898" s="379"/>
      <c r="X898" s="331"/>
      <c r="Y898" s="373"/>
      <c r="Z898" s="346"/>
      <c r="AA898" s="385"/>
      <c r="AB898" s="379"/>
      <c r="AC898" s="385"/>
      <c r="AD898" s="388"/>
      <c r="AE898" s="340"/>
      <c r="AF898" s="343"/>
      <c r="AG898" s="328"/>
      <c r="AH898" s="367"/>
      <c r="AI898" s="346"/>
      <c r="AJ898" s="349"/>
      <c r="AK898" s="352"/>
      <c r="AL898" s="355"/>
      <c r="AM898" s="343"/>
      <c r="AN898" s="355"/>
      <c r="AO898" s="367"/>
      <c r="AP898" s="346"/>
      <c r="AQ898" s="358"/>
      <c r="AR898" s="361"/>
      <c r="AS898" s="224"/>
      <c r="AT898" s="225">
        <f>IFERROR(VLOOKUP(AS898,'COSTOS CTO 495-2025'!$B$6:$C$180,2,FALSE),0)</f>
        <v>0</v>
      </c>
      <c r="AU898" s="226"/>
      <c r="AV898" s="225">
        <f>IFERROR(VLOOKUP(AU898,'COSTOS CTO 495-2025'!$B$6:$C$239,2,FALSE),0)</f>
        <v>0</v>
      </c>
      <c r="AW898" s="227"/>
      <c r="AX898" s="225">
        <f>IFERROR(VLOOKUP(AW898,'COSTOS CTO 495-2025'!$B$6:$C$180,2,FALSE),0)</f>
        <v>0</v>
      </c>
      <c r="AY898" s="227"/>
      <c r="AZ898" s="225">
        <f>IFERROR(VLOOKUP(AY898,'COSTOS CTO 495-2025'!$B$6:$C$239,2,FALSE),0)</f>
        <v>0</v>
      </c>
      <c r="BA898" s="228"/>
      <c r="BB898" s="225">
        <f>IFERROR(VLOOKUP(BA898,'COSTOS CTO 495-2025'!$B$6:$C$289,2,FALSE),0)</f>
        <v>0</v>
      </c>
      <c r="BC898" s="229"/>
      <c r="BD898" s="225">
        <f>IFERROR(VLOOKUP(BC898,'COSTOS CTO 495-2025'!$B$6:$C$209,2,FALSE),0)</f>
        <v>0</v>
      </c>
      <c r="BE898" s="229"/>
      <c r="BF898" s="225">
        <f>IFERROR(VLOOKUP(BE898,'COSTOS CTO 495-2025'!$B$6:$C$180,2,FALSE),0)</f>
        <v>0</v>
      </c>
      <c r="BG898" s="370"/>
      <c r="BH898" s="364">
        <f>IFERROR(VLOOKUP(BG898,'COSTOS CTO 495-2025'!$B$6:$C$180,2,FALSE),0)</f>
        <v>0</v>
      </c>
      <c r="BI898" s="364"/>
      <c r="BJ898" s="364"/>
      <c r="BK898" s="328"/>
      <c r="BL898" s="331"/>
      <c r="BM898" s="334"/>
    </row>
    <row r="899" spans="1:65" x14ac:dyDescent="0.3">
      <c r="A899" s="373"/>
      <c r="B899" s="376"/>
      <c r="C899" s="379"/>
      <c r="D899" s="379"/>
      <c r="E899" s="334"/>
      <c r="F899" s="373"/>
      <c r="G899" s="382"/>
      <c r="H899" s="385"/>
      <c r="I899" s="385"/>
      <c r="J899" s="379"/>
      <c r="K899" s="346"/>
      <c r="L899" s="346"/>
      <c r="M899" s="346"/>
      <c r="N899" s="379"/>
      <c r="O899" s="346"/>
      <c r="P899" s="346"/>
      <c r="Q899" s="379"/>
      <c r="R899" s="337"/>
      <c r="S899" s="379"/>
      <c r="T899" s="379"/>
      <c r="U899" s="379"/>
      <c r="V899" s="338"/>
      <c r="W899" s="379"/>
      <c r="X899" s="331"/>
      <c r="Y899" s="373"/>
      <c r="Z899" s="346"/>
      <c r="AA899" s="385"/>
      <c r="AB899" s="379"/>
      <c r="AC899" s="385"/>
      <c r="AD899" s="388"/>
      <c r="AE899" s="341"/>
      <c r="AF899" s="344"/>
      <c r="AG899" s="329"/>
      <c r="AH899" s="367"/>
      <c r="AI899" s="347"/>
      <c r="AJ899" s="350"/>
      <c r="AK899" s="353"/>
      <c r="AL899" s="356"/>
      <c r="AM899" s="344"/>
      <c r="AN899" s="356"/>
      <c r="AO899" s="367"/>
      <c r="AP899" s="347"/>
      <c r="AQ899" s="359"/>
      <c r="AR899" s="362"/>
      <c r="AS899" s="224"/>
      <c r="AT899" s="225">
        <f>IFERROR(VLOOKUP(AS899,'COSTOS CTO 495-2025'!$B$6:$C$180,2,FALSE),0)</f>
        <v>0</v>
      </c>
      <c r="AU899" s="226"/>
      <c r="AV899" s="225">
        <f>IFERROR(VLOOKUP(AU899,'COSTOS CTO 495-2025'!$B$6:$C$239,2,FALSE),0)</f>
        <v>0</v>
      </c>
      <c r="AW899" s="227"/>
      <c r="AX899" s="225">
        <f>IFERROR(VLOOKUP(AW899,'COSTOS CTO 495-2025'!$B$6:$C$180,2,FALSE),0)</f>
        <v>0</v>
      </c>
      <c r="AY899" s="227"/>
      <c r="AZ899" s="225">
        <f>IFERROR(VLOOKUP(AY899,'COSTOS CTO 495-2025'!$B$6:$C$239,2,FALSE),0)</f>
        <v>0</v>
      </c>
      <c r="BA899" s="228"/>
      <c r="BB899" s="225">
        <f>IFERROR(VLOOKUP(BA899,'COSTOS CTO 495-2025'!$B$6:$C$289,2,FALSE),0)</f>
        <v>0</v>
      </c>
      <c r="BC899" s="229"/>
      <c r="BD899" s="225">
        <f>IFERROR(VLOOKUP(BC899,'COSTOS CTO 495-2025'!$B$6:$C$209,2,FALSE),0)</f>
        <v>0</v>
      </c>
      <c r="BE899" s="229"/>
      <c r="BF899" s="225">
        <f>IFERROR(VLOOKUP(BE899,'COSTOS CTO 495-2025'!$B$6:$C$180,2,FALSE),0)</f>
        <v>0</v>
      </c>
      <c r="BG899" s="370"/>
      <c r="BH899" s="364">
        <f>IFERROR(VLOOKUP(BG899,'COSTOS CTO 495-2025'!$B$6:$C$180,2,FALSE),0)</f>
        <v>0</v>
      </c>
      <c r="BI899" s="364"/>
      <c r="BJ899" s="364"/>
      <c r="BK899" s="328"/>
      <c r="BL899" s="331"/>
      <c r="BM899" s="334"/>
    </row>
    <row r="900" spans="1:65" x14ac:dyDescent="0.3">
      <c r="A900" s="373"/>
      <c r="B900" s="376"/>
      <c r="C900" s="379"/>
      <c r="D900" s="379"/>
      <c r="E900" s="334"/>
      <c r="F900" s="373"/>
      <c r="G900" s="382"/>
      <c r="H900" s="385"/>
      <c r="I900" s="385"/>
      <c r="J900" s="379"/>
      <c r="K900" s="346"/>
      <c r="L900" s="346"/>
      <c r="M900" s="346"/>
      <c r="N900" s="379"/>
      <c r="O900" s="346"/>
      <c r="P900" s="346"/>
      <c r="Q900" s="379"/>
      <c r="R900" s="337"/>
      <c r="S900" s="379"/>
      <c r="T900" s="379"/>
      <c r="U900" s="379"/>
      <c r="V900" s="230"/>
      <c r="W900" s="379"/>
      <c r="X900" s="331"/>
      <c r="Y900" s="373"/>
      <c r="Z900" s="346"/>
      <c r="AA900" s="385"/>
      <c r="AB900" s="379"/>
      <c r="AC900" s="385"/>
      <c r="AD900" s="388"/>
      <c r="AE900" s="231"/>
      <c r="AF900" s="232"/>
      <c r="AG900" s="230"/>
      <c r="AH900" s="367"/>
      <c r="AI900" s="230"/>
      <c r="AJ900" s="230"/>
      <c r="AK900" s="233"/>
      <c r="AL900" s="230"/>
      <c r="AM900" s="230"/>
      <c r="AN900" s="230"/>
      <c r="AO900" s="367"/>
      <c r="AP900" s="233"/>
      <c r="AQ900" s="233"/>
      <c r="AR900" s="233"/>
      <c r="AS900" s="234"/>
      <c r="AT900" s="235">
        <f>+SUM(AT897:AT899)</f>
        <v>0</v>
      </c>
      <c r="AU900" s="234"/>
      <c r="AV900" s="235">
        <f>+SUM(AV897:AV899)</f>
        <v>0</v>
      </c>
      <c r="AW900" s="235"/>
      <c r="AX900" s="235">
        <f>+SUM(AX897:AX899)</f>
        <v>0</v>
      </c>
      <c r="AY900" s="234"/>
      <c r="AZ900" s="235">
        <f>+SUM(AZ897:AZ899)</f>
        <v>0</v>
      </c>
      <c r="BA900" s="235"/>
      <c r="BB900" s="235">
        <f>SUM(BB897:BB899)</f>
        <v>0</v>
      </c>
      <c r="BC900" s="236"/>
      <c r="BD900" s="235">
        <f>+SUM(BD897:BD899)</f>
        <v>0</v>
      </c>
      <c r="BE900" s="236"/>
      <c r="BF900" s="235">
        <f>+SUM(BF897:BF899)</f>
        <v>0</v>
      </c>
      <c r="BG900" s="370"/>
      <c r="BH900" s="364">
        <f>IFERROR(VLOOKUP(BG900,'COSTOS CTO 495-2025'!$B$6:$C$180,2,FALSE),0)</f>
        <v>0</v>
      </c>
      <c r="BI900" s="365"/>
      <c r="BJ900" s="364"/>
      <c r="BK900" s="328"/>
      <c r="BL900" s="331"/>
      <c r="BM900" s="334"/>
    </row>
    <row r="901" spans="1:65" x14ac:dyDescent="0.3">
      <c r="A901" s="373"/>
      <c r="B901" s="376"/>
      <c r="C901" s="379"/>
      <c r="D901" s="379"/>
      <c r="E901" s="334"/>
      <c r="F901" s="373"/>
      <c r="G901" s="382"/>
      <c r="H901" s="385"/>
      <c r="I901" s="385"/>
      <c r="J901" s="379"/>
      <c r="K901" s="346"/>
      <c r="L901" s="346"/>
      <c r="M901" s="346"/>
      <c r="N901" s="379"/>
      <c r="O901" s="346"/>
      <c r="P901" s="346"/>
      <c r="Q901" s="379"/>
      <c r="R901" s="337"/>
      <c r="S901" s="379"/>
      <c r="T901" s="379"/>
      <c r="U901" s="379"/>
      <c r="V901" s="336"/>
      <c r="W901" s="379"/>
      <c r="X901" s="331"/>
      <c r="Y901" s="373"/>
      <c r="Z901" s="346"/>
      <c r="AA901" s="385"/>
      <c r="AB901" s="379"/>
      <c r="AC901" s="385"/>
      <c r="AD901" s="388"/>
      <c r="AE901" s="339"/>
      <c r="AF901" s="342">
        <f>IF(AE901=0,0,IF(AG901=0,(EOMONTH(AE901,0)+1-(AE901)),(1+AG901-AE901)))</f>
        <v>0</v>
      </c>
      <c r="AG901" s="327"/>
      <c r="AH901" s="367"/>
      <c r="AI901" s="345"/>
      <c r="AJ901" s="348">
        <f>IFERROR(VLOOKUP(AI901,'COSTOS CTO 495-2025'!$B$6:$C$180,2,FALSE),0)</f>
        <v>0</v>
      </c>
      <c r="AK901" s="351">
        <f>+AF901*AJ901</f>
        <v>0</v>
      </c>
      <c r="AL901" s="354"/>
      <c r="AM901" s="342">
        <f>IF(AL901=0,0,IF(AN901=0,(EOMONTH(AL901,0)+1-(AL901)),(1+AN901-AL901)))</f>
        <v>0</v>
      </c>
      <c r="AN901" s="354"/>
      <c r="AO901" s="367"/>
      <c r="AP901" s="345"/>
      <c r="AQ901" s="357">
        <f>IFERROR(VLOOKUP(AP901,'COSTOS CTO 495-2025'!$B$6:$C$180,2,FALSE),0)</f>
        <v>0</v>
      </c>
      <c r="AR901" s="360">
        <f>+AQ901*AM901</f>
        <v>0</v>
      </c>
      <c r="AS901" s="224"/>
      <c r="AT901" s="225">
        <f>IFERROR(VLOOKUP(AS901,'COSTOS CTO 495-2025'!$B$6:$C$180,2,FALSE),0)</f>
        <v>0</v>
      </c>
      <c r="AU901" s="226"/>
      <c r="AV901" s="225">
        <f>IFERROR(VLOOKUP(AU901,'COSTOS CTO 495-2025'!$B$6:$C$239,2,FALSE),0)</f>
        <v>0</v>
      </c>
      <c r="AW901" s="227"/>
      <c r="AX901" s="225">
        <f>IFERROR(VLOOKUP(AW901,'COSTOS CTO 495-2025'!$B$6:$C$180,2,FALSE),0)</f>
        <v>0</v>
      </c>
      <c r="AY901" s="227"/>
      <c r="AZ901" s="225">
        <f>IFERROR(VLOOKUP(AY901,'COSTOS CTO 495-2025'!$B$6:$C$239,2,FALSE),0)</f>
        <v>0</v>
      </c>
      <c r="BA901" s="228"/>
      <c r="BB901" s="225">
        <f>IFERROR(VLOOKUP(BA901,'COSTOS CTO 495-2025'!$B$6:$C$289,2,FALSE),0)</f>
        <v>0</v>
      </c>
      <c r="BC901" s="229"/>
      <c r="BD901" s="225">
        <f>IFERROR(VLOOKUP(BC901,'COSTOS CTO 495-2025'!$B$6:$C$209,2,FALSE),0)</f>
        <v>0</v>
      </c>
      <c r="BE901" s="229"/>
      <c r="BF901" s="225">
        <f>IFERROR(VLOOKUP(BE901,'COSTOS CTO 495-2025'!$B$6:$C$209,2,FALSE),0)</f>
        <v>0</v>
      </c>
      <c r="BG901" s="370"/>
      <c r="BH901" s="364">
        <f>IFERROR(VLOOKUP(BG901,'COSTOS CTO 495-2025'!$B$6:$C$180,2,FALSE),0)</f>
        <v>0</v>
      </c>
      <c r="BI901" s="363">
        <f>+SUM(AZ904+AX904+BD904+AT904+AV904+BH904+AR901+AK901+BF904+BB904)</f>
        <v>0</v>
      </c>
      <c r="BJ901" s="364"/>
      <c r="BK901" s="328"/>
      <c r="BL901" s="331"/>
      <c r="BM901" s="334"/>
    </row>
    <row r="902" spans="1:65" x14ac:dyDescent="0.3">
      <c r="A902" s="373"/>
      <c r="B902" s="376"/>
      <c r="C902" s="379"/>
      <c r="D902" s="379"/>
      <c r="E902" s="334"/>
      <c r="F902" s="373"/>
      <c r="G902" s="382"/>
      <c r="H902" s="385"/>
      <c r="I902" s="385"/>
      <c r="J902" s="379"/>
      <c r="K902" s="346"/>
      <c r="L902" s="346"/>
      <c r="M902" s="346"/>
      <c r="N902" s="379"/>
      <c r="O902" s="346"/>
      <c r="P902" s="346"/>
      <c r="Q902" s="379"/>
      <c r="R902" s="337"/>
      <c r="S902" s="379"/>
      <c r="T902" s="379"/>
      <c r="U902" s="379"/>
      <c r="V902" s="337"/>
      <c r="W902" s="379"/>
      <c r="X902" s="331"/>
      <c r="Y902" s="373"/>
      <c r="Z902" s="346"/>
      <c r="AA902" s="385"/>
      <c r="AB902" s="379"/>
      <c r="AC902" s="385"/>
      <c r="AD902" s="388"/>
      <c r="AE902" s="340"/>
      <c r="AF902" s="343"/>
      <c r="AG902" s="328"/>
      <c r="AH902" s="367"/>
      <c r="AI902" s="346"/>
      <c r="AJ902" s="349"/>
      <c r="AK902" s="352"/>
      <c r="AL902" s="355"/>
      <c r="AM902" s="343"/>
      <c r="AN902" s="355"/>
      <c r="AO902" s="367"/>
      <c r="AP902" s="346"/>
      <c r="AQ902" s="358"/>
      <c r="AR902" s="361"/>
      <c r="AS902" s="224"/>
      <c r="AT902" s="225">
        <f>IFERROR(VLOOKUP(AS902,'COSTOS CTO 495-2025'!$B$6:$C$180,2,FALSE),0)</f>
        <v>0</v>
      </c>
      <c r="AU902" s="226"/>
      <c r="AV902" s="225">
        <f>IFERROR(VLOOKUP(AU902,'COSTOS CTO 495-2025'!$B$6:$C$239,2,FALSE),0)</f>
        <v>0</v>
      </c>
      <c r="AW902" s="227"/>
      <c r="AX902" s="225">
        <f>IFERROR(VLOOKUP(AW902,'COSTOS CTO 495-2025'!$B$6:$C$180,2,FALSE),0)</f>
        <v>0</v>
      </c>
      <c r="AY902" s="227"/>
      <c r="AZ902" s="225">
        <f>IFERROR(VLOOKUP(AY902,'COSTOS CTO 495-2025'!$B$6:$C$239,2,FALSE),0)</f>
        <v>0</v>
      </c>
      <c r="BA902" s="228"/>
      <c r="BB902" s="225">
        <f>IFERROR(VLOOKUP(BA902,'COSTOS CTO 495-2025'!$B$6:$C$289,2,FALSE),0)</f>
        <v>0</v>
      </c>
      <c r="BC902" s="229"/>
      <c r="BD902" s="225">
        <f>IFERROR(VLOOKUP(BC902,'COSTOS CTO 495-2025'!$B$6:$C$209,2,FALSE),0)</f>
        <v>0</v>
      </c>
      <c r="BE902" s="229"/>
      <c r="BF902" s="225">
        <f>IFERROR(VLOOKUP(BE902,'COSTOS CTO 495-2025'!$B$6:$C$209,2,FALSE),0)</f>
        <v>0</v>
      </c>
      <c r="BG902" s="370"/>
      <c r="BH902" s="364">
        <f>IFERROR(VLOOKUP(BG902,'COSTOS CTO 495-2025'!$B$6:$C$180,2,FALSE),0)</f>
        <v>0</v>
      </c>
      <c r="BI902" s="364"/>
      <c r="BJ902" s="364"/>
      <c r="BK902" s="328"/>
      <c r="BL902" s="331"/>
      <c r="BM902" s="334"/>
    </row>
    <row r="903" spans="1:65" x14ac:dyDescent="0.3">
      <c r="A903" s="373"/>
      <c r="B903" s="376"/>
      <c r="C903" s="379"/>
      <c r="D903" s="379"/>
      <c r="E903" s="334"/>
      <c r="F903" s="373"/>
      <c r="G903" s="382"/>
      <c r="H903" s="385"/>
      <c r="I903" s="385"/>
      <c r="J903" s="379"/>
      <c r="K903" s="346"/>
      <c r="L903" s="346"/>
      <c r="M903" s="346"/>
      <c r="N903" s="379"/>
      <c r="O903" s="346"/>
      <c r="P903" s="346"/>
      <c r="Q903" s="379"/>
      <c r="R903" s="337"/>
      <c r="S903" s="379"/>
      <c r="T903" s="379"/>
      <c r="U903" s="379"/>
      <c r="V903" s="338"/>
      <c r="W903" s="379"/>
      <c r="X903" s="331"/>
      <c r="Y903" s="373"/>
      <c r="Z903" s="346"/>
      <c r="AA903" s="385"/>
      <c r="AB903" s="379"/>
      <c r="AC903" s="385"/>
      <c r="AD903" s="388"/>
      <c r="AE903" s="341"/>
      <c r="AF903" s="344"/>
      <c r="AG903" s="329"/>
      <c r="AH903" s="367"/>
      <c r="AI903" s="347"/>
      <c r="AJ903" s="350"/>
      <c r="AK903" s="353"/>
      <c r="AL903" s="356"/>
      <c r="AM903" s="344"/>
      <c r="AN903" s="356"/>
      <c r="AO903" s="367"/>
      <c r="AP903" s="347"/>
      <c r="AQ903" s="359"/>
      <c r="AR903" s="362"/>
      <c r="AS903" s="224"/>
      <c r="AT903" s="225">
        <f>IFERROR(VLOOKUP(AS903,'COSTOS CTO 495-2025'!$B$6:$C$180,2,FALSE),0)</f>
        <v>0</v>
      </c>
      <c r="AU903" s="226"/>
      <c r="AV903" s="225">
        <f>IFERROR(VLOOKUP(AU903,'COSTOS CTO 495-2025'!$B$6:$C$239,2,FALSE),0)</f>
        <v>0</v>
      </c>
      <c r="AW903" s="227"/>
      <c r="AX903" s="225">
        <f>IFERROR(VLOOKUP(AW903,'COSTOS CTO 495-2025'!$B$6:$C$180,2,FALSE),0)</f>
        <v>0</v>
      </c>
      <c r="AY903" s="227"/>
      <c r="AZ903" s="225">
        <f>IFERROR(VLOOKUP(AY903,'COSTOS CTO 495-2025'!$B$6:$C$239,2,FALSE),0)</f>
        <v>0</v>
      </c>
      <c r="BA903" s="228"/>
      <c r="BB903" s="225">
        <f>IFERROR(VLOOKUP(BA903,'COSTOS CTO 495-2025'!$B$6:$C$289,2,FALSE),0)</f>
        <v>0</v>
      </c>
      <c r="BC903" s="229"/>
      <c r="BD903" s="225">
        <f>IFERROR(VLOOKUP(BC903,'COSTOS CTO 495-2025'!$B$6:$C$209,2,FALSE),0)</f>
        <v>0</v>
      </c>
      <c r="BE903" s="229"/>
      <c r="BF903" s="225">
        <f>IFERROR(VLOOKUP(BE903,'COSTOS CTO 495-2025'!$B$6:$C$209,2,FALSE),0)</f>
        <v>0</v>
      </c>
      <c r="BG903" s="370"/>
      <c r="BH903" s="364">
        <f>IFERROR(VLOOKUP(BG903,'COSTOS CTO 495-2025'!$B$6:$C$180,2,FALSE),0)</f>
        <v>0</v>
      </c>
      <c r="BI903" s="364"/>
      <c r="BJ903" s="364"/>
      <c r="BK903" s="328"/>
      <c r="BL903" s="331"/>
      <c r="BM903" s="334"/>
    </row>
    <row r="904" spans="1:65" x14ac:dyDescent="0.3">
      <c r="A904" s="374"/>
      <c r="B904" s="377"/>
      <c r="C904" s="380"/>
      <c r="D904" s="380"/>
      <c r="E904" s="335"/>
      <c r="F904" s="374"/>
      <c r="G904" s="383"/>
      <c r="H904" s="386"/>
      <c r="I904" s="386"/>
      <c r="J904" s="380"/>
      <c r="K904" s="347"/>
      <c r="L904" s="347"/>
      <c r="M904" s="347"/>
      <c r="N904" s="380"/>
      <c r="O904" s="347"/>
      <c r="P904" s="347"/>
      <c r="Q904" s="380"/>
      <c r="R904" s="338"/>
      <c r="S904" s="380"/>
      <c r="T904" s="380"/>
      <c r="U904" s="380"/>
      <c r="V904" s="230"/>
      <c r="W904" s="380"/>
      <c r="X904" s="332"/>
      <c r="Y904" s="374"/>
      <c r="Z904" s="347"/>
      <c r="AA904" s="386"/>
      <c r="AB904" s="380"/>
      <c r="AC904" s="386"/>
      <c r="AD904" s="389"/>
      <c r="AE904" s="231"/>
      <c r="AF904" s="232"/>
      <c r="AG904" s="230"/>
      <c r="AH904" s="368"/>
      <c r="AI904" s="230"/>
      <c r="AJ904" s="230"/>
      <c r="AK904" s="233"/>
      <c r="AL904" s="230"/>
      <c r="AM904" s="230"/>
      <c r="AN904" s="230"/>
      <c r="AO904" s="368"/>
      <c r="AP904" s="233"/>
      <c r="AQ904" s="233"/>
      <c r="AR904" s="233"/>
      <c r="AS904" s="234"/>
      <c r="AT904" s="235">
        <f>+SUM(AT901:AT903)</f>
        <v>0</v>
      </c>
      <c r="AU904" s="234"/>
      <c r="AV904" s="235">
        <f>+SUM(AV901:AV903)</f>
        <v>0</v>
      </c>
      <c r="AW904" s="235"/>
      <c r="AX904" s="235">
        <f>+SUM(AX901:AX903)</f>
        <v>0</v>
      </c>
      <c r="AY904" s="234"/>
      <c r="AZ904" s="235">
        <f>+SUM(AZ901:AZ903)</f>
        <v>0</v>
      </c>
      <c r="BA904" s="235"/>
      <c r="BB904" s="235">
        <f>SUM(BB901:BB903)</f>
        <v>0</v>
      </c>
      <c r="BC904" s="236"/>
      <c r="BD904" s="235">
        <f>+SUM(BD901:BD903)</f>
        <v>0</v>
      </c>
      <c r="BE904" s="236"/>
      <c r="BF904" s="235">
        <f>+SUM(BF901:BF903)</f>
        <v>0</v>
      </c>
      <c r="BG904" s="371"/>
      <c r="BH904" s="365">
        <f>IFERROR(VLOOKUP(BG904,'COSTOS CTO 495-2025'!$B$6:$C$180,2,FALSE),0)</f>
        <v>0</v>
      </c>
      <c r="BI904" s="365"/>
      <c r="BJ904" s="365"/>
      <c r="BK904" s="329"/>
      <c r="BL904" s="332"/>
      <c r="BM904" s="335"/>
    </row>
    <row r="905" spans="1:65" x14ac:dyDescent="0.3">
      <c r="A905" s="372"/>
      <c r="B905" s="375"/>
      <c r="C905" s="378"/>
      <c r="D905" s="378"/>
      <c r="E905" s="333"/>
      <c r="F905" s="372"/>
      <c r="G905" s="381"/>
      <c r="H905" s="384"/>
      <c r="I905" s="384"/>
      <c r="J905" s="378"/>
      <c r="K905" s="345"/>
      <c r="L905" s="345"/>
      <c r="M905" s="345"/>
      <c r="N905" s="378"/>
      <c r="O905" s="345"/>
      <c r="P905" s="345"/>
      <c r="Q905" s="378"/>
      <c r="R905" s="336"/>
      <c r="S905" s="378"/>
      <c r="T905" s="378"/>
      <c r="U905" s="378"/>
      <c r="V905" s="336"/>
      <c r="W905" s="378"/>
      <c r="X905" s="330"/>
      <c r="Y905" s="372"/>
      <c r="Z905" s="345"/>
      <c r="AA905" s="384"/>
      <c r="AB905" s="378"/>
      <c r="AC905" s="384"/>
      <c r="AD905" s="387"/>
      <c r="AE905" s="339"/>
      <c r="AF905" s="342">
        <f>IF(AE905=0,0,IF(AG905=0,(EOMONTH(AE905,0)+1-(AE905)),(1+AG905-AE905)))</f>
        <v>0</v>
      </c>
      <c r="AG905" s="339"/>
      <c r="AH905" s="366">
        <f>+AF905+AF909+AF913</f>
        <v>0</v>
      </c>
      <c r="AI905" s="345"/>
      <c r="AJ905" s="348">
        <f>IFERROR(VLOOKUP(AI905,'COSTOS CTO 495-2025'!$B$6:$C$180,2,FALSE),0)</f>
        <v>0</v>
      </c>
      <c r="AK905" s="351">
        <f>+AH905*AJ905</f>
        <v>0</v>
      </c>
      <c r="AL905" s="339"/>
      <c r="AM905" s="342">
        <f>IF(AL905=0,0,IF(AN905=0,(EOMONTH(AL905,0)+1-(AL905)),(1+AN905-AL905)))</f>
        <v>0</v>
      </c>
      <c r="AN905" s="339"/>
      <c r="AO905" s="366">
        <f>+AM905+AM909+AM913</f>
        <v>0</v>
      </c>
      <c r="AP905" s="345"/>
      <c r="AQ905" s="357">
        <f>IFERROR(VLOOKUP(AP905,'COSTOS CTO 495-2025'!$B$6:$C$180,2,FALSE),0)</f>
        <v>0</v>
      </c>
      <c r="AR905" s="360">
        <f>+AQ905*AM905</f>
        <v>0</v>
      </c>
      <c r="AS905" s="224"/>
      <c r="AT905" s="225">
        <f>IFERROR(VLOOKUP(AS905,'COSTOS CTO 495-2025'!$B$6:$C$180,2,FALSE),0)</f>
        <v>0</v>
      </c>
      <c r="AU905" s="226"/>
      <c r="AV905" s="225">
        <f>IFERROR(VLOOKUP(AU905,'COSTOS CTO 495-2025'!$B$6:$C$239,2,FALSE),0)</f>
        <v>0</v>
      </c>
      <c r="AW905" s="227"/>
      <c r="AX905" s="225">
        <f>IFERROR(VLOOKUP(AW905,'COSTOS CTO 495-2025'!$B$6:$C$180,2,FALSE),0)</f>
        <v>0</v>
      </c>
      <c r="AY905" s="227"/>
      <c r="AZ905" s="225">
        <f>IFERROR(VLOOKUP(AY905,'COSTOS CTO 495-2025'!$B$6:$C$239,2,FALSE),0)</f>
        <v>0</v>
      </c>
      <c r="BA905" s="228"/>
      <c r="BB905" s="225">
        <f>IFERROR(VLOOKUP(BA905,'COSTOS CTO 495-2025'!$B$6:$C$289,2,FALSE),0)</f>
        <v>0</v>
      </c>
      <c r="BC905" s="229"/>
      <c r="BD905" s="225">
        <f>IFERROR(VLOOKUP(BC905,'COSTOS CTO 495-2025'!$B$6:$C$209,2,FALSE),0)</f>
        <v>0</v>
      </c>
      <c r="BE905" s="229"/>
      <c r="BF905" s="225">
        <f>IFERROR(VLOOKUP(BE905,'COSTOS CTO 495-2025'!$B$6:$C$180,2,FALSE),0)</f>
        <v>0</v>
      </c>
      <c r="BG905" s="369"/>
      <c r="BH905" s="363">
        <f>IFERROR(VLOOKUP(BG905,'COSTOS CTO 495-2025'!$B$6:$C$180,2,FALSE),0)</f>
        <v>0</v>
      </c>
      <c r="BI905" s="363">
        <f>+SUM(AZ908+AX908+BD908+AT908+AV908+BH908+AR905+AK905+BF908+BB908)</f>
        <v>0</v>
      </c>
      <c r="BJ905" s="363">
        <f>BI905+BI909+BI913</f>
        <v>0</v>
      </c>
      <c r="BK905" s="327"/>
      <c r="BL905" s="330"/>
      <c r="BM905" s="333"/>
    </row>
    <row r="906" spans="1:65" x14ac:dyDescent="0.3">
      <c r="A906" s="373"/>
      <c r="B906" s="376"/>
      <c r="C906" s="379"/>
      <c r="D906" s="379"/>
      <c r="E906" s="334"/>
      <c r="F906" s="373"/>
      <c r="G906" s="382"/>
      <c r="H906" s="385"/>
      <c r="I906" s="385"/>
      <c r="J906" s="379"/>
      <c r="K906" s="346"/>
      <c r="L906" s="346"/>
      <c r="M906" s="346"/>
      <c r="N906" s="379"/>
      <c r="O906" s="346"/>
      <c r="P906" s="346"/>
      <c r="Q906" s="379"/>
      <c r="R906" s="337"/>
      <c r="S906" s="379"/>
      <c r="T906" s="379"/>
      <c r="U906" s="379"/>
      <c r="V906" s="337"/>
      <c r="W906" s="379"/>
      <c r="X906" s="331"/>
      <c r="Y906" s="373"/>
      <c r="Z906" s="346"/>
      <c r="AA906" s="385"/>
      <c r="AB906" s="379"/>
      <c r="AC906" s="385"/>
      <c r="AD906" s="388"/>
      <c r="AE906" s="340"/>
      <c r="AF906" s="343"/>
      <c r="AG906" s="340"/>
      <c r="AH906" s="367"/>
      <c r="AI906" s="346"/>
      <c r="AJ906" s="349"/>
      <c r="AK906" s="352"/>
      <c r="AL906" s="340"/>
      <c r="AM906" s="343"/>
      <c r="AN906" s="340"/>
      <c r="AO906" s="367"/>
      <c r="AP906" s="346"/>
      <c r="AQ906" s="358"/>
      <c r="AR906" s="361"/>
      <c r="AS906" s="224"/>
      <c r="AT906" s="225">
        <f>IFERROR(VLOOKUP(AS906,'COSTOS CTO 495-2025'!$B$6:$C$180,2,FALSE),0)</f>
        <v>0</v>
      </c>
      <c r="AU906" s="226"/>
      <c r="AV906" s="225">
        <f>IFERROR(VLOOKUP(AU906,'COSTOS CTO 495-2025'!$B$6:$C$239,2,FALSE),0)</f>
        <v>0</v>
      </c>
      <c r="AW906" s="227"/>
      <c r="AX906" s="225">
        <f>IFERROR(VLOOKUP(AW906,'COSTOS CTO 495-2025'!$B$6:$C$180,2,FALSE),0)</f>
        <v>0</v>
      </c>
      <c r="AY906" s="227"/>
      <c r="AZ906" s="225">
        <f>IFERROR(VLOOKUP(AY906,'COSTOS CTO 495-2025'!$B$6:$C$239,2,FALSE),0)</f>
        <v>0</v>
      </c>
      <c r="BA906" s="228"/>
      <c r="BB906" s="225">
        <f>IFERROR(VLOOKUP(BA906,'COSTOS CTO 495-2025'!$B$6:$C$289,2,FALSE),0)</f>
        <v>0</v>
      </c>
      <c r="BC906" s="229"/>
      <c r="BD906" s="225">
        <f>IFERROR(VLOOKUP(BC906,'COSTOS CTO 495-2025'!$B$6:$C$209,2,FALSE),0)</f>
        <v>0</v>
      </c>
      <c r="BE906" s="229"/>
      <c r="BF906" s="225">
        <f>IFERROR(VLOOKUP(BE906,'COSTOS CTO 495-2025'!$B$6:$C$180,2,FALSE),0)</f>
        <v>0</v>
      </c>
      <c r="BG906" s="370"/>
      <c r="BH906" s="364">
        <f>IFERROR(VLOOKUP(BG906,'COSTOS CTO 495-2025'!$B$6:$C$180,2,FALSE),0)</f>
        <v>0</v>
      </c>
      <c r="BI906" s="364"/>
      <c r="BJ906" s="364"/>
      <c r="BK906" s="328"/>
      <c r="BL906" s="331"/>
      <c r="BM906" s="334"/>
    </row>
    <row r="907" spans="1:65" x14ac:dyDescent="0.3">
      <c r="A907" s="373"/>
      <c r="B907" s="376"/>
      <c r="C907" s="379"/>
      <c r="D907" s="379"/>
      <c r="E907" s="334"/>
      <c r="F907" s="373"/>
      <c r="G907" s="382"/>
      <c r="H907" s="385"/>
      <c r="I907" s="385"/>
      <c r="J907" s="379"/>
      <c r="K907" s="346"/>
      <c r="L907" s="346"/>
      <c r="M907" s="346"/>
      <c r="N907" s="379"/>
      <c r="O907" s="346"/>
      <c r="P907" s="346"/>
      <c r="Q907" s="379"/>
      <c r="R907" s="337"/>
      <c r="S907" s="379"/>
      <c r="T907" s="379"/>
      <c r="U907" s="379"/>
      <c r="V907" s="338"/>
      <c r="W907" s="379"/>
      <c r="X907" s="331"/>
      <c r="Y907" s="373"/>
      <c r="Z907" s="346"/>
      <c r="AA907" s="385"/>
      <c r="AB907" s="379"/>
      <c r="AC907" s="385"/>
      <c r="AD907" s="388"/>
      <c r="AE907" s="341"/>
      <c r="AF907" s="344"/>
      <c r="AG907" s="341"/>
      <c r="AH907" s="367"/>
      <c r="AI907" s="347"/>
      <c r="AJ907" s="350"/>
      <c r="AK907" s="353"/>
      <c r="AL907" s="341"/>
      <c r="AM907" s="344"/>
      <c r="AN907" s="341"/>
      <c r="AO907" s="367"/>
      <c r="AP907" s="347"/>
      <c r="AQ907" s="359"/>
      <c r="AR907" s="362"/>
      <c r="AS907" s="224"/>
      <c r="AT907" s="225">
        <f>IFERROR(VLOOKUP(AS907,'COSTOS CTO 495-2025'!$B$6:$C$180,2,FALSE),0)</f>
        <v>0</v>
      </c>
      <c r="AU907" s="226"/>
      <c r="AV907" s="225">
        <f>IFERROR(VLOOKUP(AU907,'COSTOS CTO 495-2025'!$B$6:$C$239,2,FALSE),0)</f>
        <v>0</v>
      </c>
      <c r="AW907" s="227"/>
      <c r="AX907" s="225">
        <f>IFERROR(VLOOKUP(AW907,'COSTOS CTO 495-2025'!$B$6:$C$180,2,FALSE),0)</f>
        <v>0</v>
      </c>
      <c r="AY907" s="227"/>
      <c r="AZ907" s="225">
        <f>IFERROR(VLOOKUP(AY907,'COSTOS CTO 495-2025'!$B$6:$C$239,2,FALSE),0)</f>
        <v>0</v>
      </c>
      <c r="BA907" s="228"/>
      <c r="BB907" s="225">
        <f>IFERROR(VLOOKUP(BA907,'COSTOS CTO 495-2025'!$B$6:$C$289,2,FALSE),0)</f>
        <v>0</v>
      </c>
      <c r="BC907" s="229"/>
      <c r="BD907" s="225">
        <f>IFERROR(VLOOKUP(BC907,'COSTOS CTO 495-2025'!$B$6:$C$209,2,FALSE),0)</f>
        <v>0</v>
      </c>
      <c r="BE907" s="229"/>
      <c r="BF907" s="225">
        <f>IFERROR(VLOOKUP(BE907,'COSTOS CTO 495-2025'!$B$6:$C$180,2,FALSE),0)</f>
        <v>0</v>
      </c>
      <c r="BG907" s="370"/>
      <c r="BH907" s="364">
        <f>IFERROR(VLOOKUP(BG907,'COSTOS CTO 495-2025'!$B$6:$C$180,2,FALSE),0)</f>
        <v>0</v>
      </c>
      <c r="BI907" s="364"/>
      <c r="BJ907" s="364"/>
      <c r="BK907" s="328"/>
      <c r="BL907" s="331"/>
      <c r="BM907" s="334"/>
    </row>
    <row r="908" spans="1:65" x14ac:dyDescent="0.3">
      <c r="A908" s="373"/>
      <c r="B908" s="376"/>
      <c r="C908" s="379"/>
      <c r="D908" s="379"/>
      <c r="E908" s="334"/>
      <c r="F908" s="373"/>
      <c r="G908" s="382"/>
      <c r="H908" s="385"/>
      <c r="I908" s="385"/>
      <c r="J908" s="379"/>
      <c r="K908" s="346"/>
      <c r="L908" s="346"/>
      <c r="M908" s="346"/>
      <c r="N908" s="379"/>
      <c r="O908" s="346"/>
      <c r="P908" s="346"/>
      <c r="Q908" s="379"/>
      <c r="R908" s="337"/>
      <c r="S908" s="379"/>
      <c r="T908" s="379"/>
      <c r="U908" s="379"/>
      <c r="V908" s="230"/>
      <c r="W908" s="379"/>
      <c r="X908" s="331"/>
      <c r="Y908" s="373"/>
      <c r="Z908" s="346"/>
      <c r="AA908" s="385"/>
      <c r="AB908" s="379"/>
      <c r="AC908" s="385"/>
      <c r="AD908" s="388"/>
      <c r="AE908" s="231"/>
      <c r="AF908" s="232"/>
      <c r="AG908" s="230"/>
      <c r="AH908" s="367"/>
      <c r="AI908" s="230"/>
      <c r="AJ908" s="230"/>
      <c r="AK908" s="233"/>
      <c r="AL908" s="230"/>
      <c r="AM908" s="230"/>
      <c r="AN908" s="230"/>
      <c r="AO908" s="367"/>
      <c r="AP908" s="230"/>
      <c r="AQ908" s="230"/>
      <c r="AR908" s="230"/>
      <c r="AS908" s="234"/>
      <c r="AT908" s="235">
        <f>+SUM(AT905:AT907)</f>
        <v>0</v>
      </c>
      <c r="AU908" s="234"/>
      <c r="AV908" s="235">
        <f>+SUM(AV905:AV907)</f>
        <v>0</v>
      </c>
      <c r="AW908" s="235"/>
      <c r="AX908" s="235">
        <f>+SUM(AX905:AX907)</f>
        <v>0</v>
      </c>
      <c r="AY908" s="234"/>
      <c r="AZ908" s="235">
        <f>+SUM(AZ905:AZ907)</f>
        <v>0</v>
      </c>
      <c r="BA908" s="235"/>
      <c r="BB908" s="235">
        <f>BB905+BB906+BB907</f>
        <v>0</v>
      </c>
      <c r="BC908" s="236"/>
      <c r="BD908" s="235">
        <f>+BD905+BD906+BD907</f>
        <v>0</v>
      </c>
      <c r="BE908" s="236"/>
      <c r="BF908" s="235">
        <f>+SUM(BF905:BF907)</f>
        <v>0</v>
      </c>
      <c r="BG908" s="370"/>
      <c r="BH908" s="364">
        <f>IFERROR(VLOOKUP(BG908,'COSTOS CTO 495-2025'!$B$6:$C$180,2,FALSE),0)</f>
        <v>0</v>
      </c>
      <c r="BI908" s="365"/>
      <c r="BJ908" s="364"/>
      <c r="BK908" s="328"/>
      <c r="BL908" s="331"/>
      <c r="BM908" s="334"/>
    </row>
    <row r="909" spans="1:65" x14ac:dyDescent="0.3">
      <c r="A909" s="373"/>
      <c r="B909" s="376"/>
      <c r="C909" s="379"/>
      <c r="D909" s="379"/>
      <c r="E909" s="334"/>
      <c r="F909" s="373"/>
      <c r="G909" s="382"/>
      <c r="H909" s="385"/>
      <c r="I909" s="385"/>
      <c r="J909" s="379"/>
      <c r="K909" s="346"/>
      <c r="L909" s="346"/>
      <c r="M909" s="346"/>
      <c r="N909" s="379"/>
      <c r="O909" s="346"/>
      <c r="P909" s="346"/>
      <c r="Q909" s="379"/>
      <c r="R909" s="337"/>
      <c r="S909" s="379"/>
      <c r="T909" s="379"/>
      <c r="U909" s="379"/>
      <c r="V909" s="336"/>
      <c r="W909" s="379"/>
      <c r="X909" s="331"/>
      <c r="Y909" s="373"/>
      <c r="Z909" s="346"/>
      <c r="AA909" s="385"/>
      <c r="AB909" s="379"/>
      <c r="AC909" s="385"/>
      <c r="AD909" s="388"/>
      <c r="AE909" s="339"/>
      <c r="AF909" s="342">
        <f>IF(AE909=0,0,IF(AG909=0,(EOMONTH(AE909,0)+1-(AE909)),(1+AG909-AE909)))</f>
        <v>0</v>
      </c>
      <c r="AG909" s="327"/>
      <c r="AH909" s="367"/>
      <c r="AI909" s="345"/>
      <c r="AJ909" s="348">
        <f>IFERROR(VLOOKUP(AI909,'COSTOS CTO 495-2025'!$B$6:$C$180,2,FALSE),0)</f>
        <v>0</v>
      </c>
      <c r="AK909" s="351">
        <f>+AF909*AJ909</f>
        <v>0</v>
      </c>
      <c r="AL909" s="354"/>
      <c r="AM909" s="342">
        <f>IF(AL909=0,0,IF(AN909=0,(EOMONTH(AL909,0)+1-(AL909)),(1+AN909-AL909)))</f>
        <v>0</v>
      </c>
      <c r="AN909" s="354"/>
      <c r="AO909" s="367"/>
      <c r="AP909" s="345"/>
      <c r="AQ909" s="357">
        <f>IFERROR(VLOOKUP(AP909,'COSTOS CTO 495-2025'!$B$6:$C$180,2,FALSE),0)</f>
        <v>0</v>
      </c>
      <c r="AR909" s="360">
        <f>+AQ909*AM909</f>
        <v>0</v>
      </c>
      <c r="AS909" s="224"/>
      <c r="AT909" s="225">
        <f>IFERROR(VLOOKUP(AS909,'COSTOS CTO 495-2025'!$B$6:$C$180,2,FALSE),0)</f>
        <v>0</v>
      </c>
      <c r="AU909" s="226"/>
      <c r="AV909" s="225">
        <f>IFERROR(VLOOKUP(AU909,'COSTOS CTO 495-2025'!$B$6:$C$239,2,FALSE),0)</f>
        <v>0</v>
      </c>
      <c r="AW909" s="227"/>
      <c r="AX909" s="225">
        <f>IFERROR(VLOOKUP(AW909,'COSTOS CTO 495-2025'!$B$6:$C$180,2,FALSE),0)</f>
        <v>0</v>
      </c>
      <c r="AY909" s="227"/>
      <c r="AZ909" s="225">
        <f>IFERROR(VLOOKUP(AY909,'COSTOS CTO 495-2025'!$B$6:$C$239,2,FALSE),0)</f>
        <v>0</v>
      </c>
      <c r="BA909" s="228"/>
      <c r="BB909" s="225">
        <f>IFERROR(VLOOKUP(BA909,'COSTOS CTO 495-2025'!$B$6:$C$289,2,FALSE),0)</f>
        <v>0</v>
      </c>
      <c r="BC909" s="229"/>
      <c r="BD909" s="225">
        <f>IFERROR(VLOOKUP(BC909,'COSTOS CTO 495-2025'!$B$6:$C$209,2,FALSE),0)</f>
        <v>0</v>
      </c>
      <c r="BE909" s="229"/>
      <c r="BF909" s="225">
        <f>IFERROR(VLOOKUP(BE909,'COSTOS CTO 495-2025'!$B$6:$C$180,2,FALSE),0)</f>
        <v>0</v>
      </c>
      <c r="BG909" s="370"/>
      <c r="BH909" s="364">
        <f>IFERROR(VLOOKUP(BG909,'COSTOS CTO 495-2025'!$B$6:$C$180,2,FALSE),0)</f>
        <v>0</v>
      </c>
      <c r="BI909" s="363">
        <f>+SUM(AZ912+AX912+BD912+AT912+AV912+BH912+AR909+AK909+BF912+BB912)</f>
        <v>0</v>
      </c>
      <c r="BJ909" s="364"/>
      <c r="BK909" s="328"/>
      <c r="BL909" s="331"/>
      <c r="BM909" s="334"/>
    </row>
    <row r="910" spans="1:65" x14ac:dyDescent="0.3">
      <c r="A910" s="373"/>
      <c r="B910" s="376"/>
      <c r="C910" s="379"/>
      <c r="D910" s="379"/>
      <c r="E910" s="334"/>
      <c r="F910" s="373"/>
      <c r="G910" s="382"/>
      <c r="H910" s="385"/>
      <c r="I910" s="385"/>
      <c r="J910" s="379"/>
      <c r="K910" s="346"/>
      <c r="L910" s="346"/>
      <c r="M910" s="346"/>
      <c r="N910" s="379"/>
      <c r="O910" s="346"/>
      <c r="P910" s="346"/>
      <c r="Q910" s="379"/>
      <c r="R910" s="337"/>
      <c r="S910" s="379"/>
      <c r="T910" s="379"/>
      <c r="U910" s="379"/>
      <c r="V910" s="337"/>
      <c r="W910" s="379"/>
      <c r="X910" s="331"/>
      <c r="Y910" s="373"/>
      <c r="Z910" s="346"/>
      <c r="AA910" s="385"/>
      <c r="AB910" s="379"/>
      <c r="AC910" s="385"/>
      <c r="AD910" s="388"/>
      <c r="AE910" s="340"/>
      <c r="AF910" s="343"/>
      <c r="AG910" s="328"/>
      <c r="AH910" s="367"/>
      <c r="AI910" s="346"/>
      <c r="AJ910" s="349"/>
      <c r="AK910" s="352"/>
      <c r="AL910" s="355"/>
      <c r="AM910" s="343"/>
      <c r="AN910" s="355"/>
      <c r="AO910" s="367"/>
      <c r="AP910" s="346"/>
      <c r="AQ910" s="358"/>
      <c r="AR910" s="361"/>
      <c r="AS910" s="224"/>
      <c r="AT910" s="225">
        <f>IFERROR(VLOOKUP(AS910,'COSTOS CTO 495-2025'!$B$6:$C$180,2,FALSE),0)</f>
        <v>0</v>
      </c>
      <c r="AU910" s="226"/>
      <c r="AV910" s="225">
        <f>IFERROR(VLOOKUP(AU910,'COSTOS CTO 495-2025'!$B$6:$C$239,2,FALSE),0)</f>
        <v>0</v>
      </c>
      <c r="AW910" s="227"/>
      <c r="AX910" s="225">
        <f>IFERROR(VLOOKUP(AW910,'COSTOS CTO 495-2025'!$B$6:$C$180,2,FALSE),0)</f>
        <v>0</v>
      </c>
      <c r="AY910" s="227"/>
      <c r="AZ910" s="225">
        <f>IFERROR(VLOOKUP(AY910,'COSTOS CTO 495-2025'!$B$6:$C$239,2,FALSE),0)</f>
        <v>0</v>
      </c>
      <c r="BA910" s="228"/>
      <c r="BB910" s="225">
        <f>IFERROR(VLOOKUP(BA910,'COSTOS CTO 495-2025'!$B$6:$C$289,2,FALSE),0)</f>
        <v>0</v>
      </c>
      <c r="BC910" s="229"/>
      <c r="BD910" s="225">
        <f>IFERROR(VLOOKUP(BC910,'COSTOS CTO 495-2025'!$B$6:$C$209,2,FALSE),0)</f>
        <v>0</v>
      </c>
      <c r="BE910" s="229"/>
      <c r="BF910" s="225">
        <f>IFERROR(VLOOKUP(BE910,'COSTOS CTO 495-2025'!$B$6:$C$180,2,FALSE),0)</f>
        <v>0</v>
      </c>
      <c r="BG910" s="370"/>
      <c r="BH910" s="364">
        <f>IFERROR(VLOOKUP(BG910,'COSTOS CTO 495-2025'!$B$6:$C$180,2,FALSE),0)</f>
        <v>0</v>
      </c>
      <c r="BI910" s="364"/>
      <c r="BJ910" s="364"/>
      <c r="BK910" s="328"/>
      <c r="BL910" s="331"/>
      <c r="BM910" s="334"/>
    </row>
    <row r="911" spans="1:65" x14ac:dyDescent="0.3">
      <c r="A911" s="373"/>
      <c r="B911" s="376"/>
      <c r="C911" s="379"/>
      <c r="D911" s="379"/>
      <c r="E911" s="334"/>
      <c r="F911" s="373"/>
      <c r="G911" s="382"/>
      <c r="H911" s="385"/>
      <c r="I911" s="385"/>
      <c r="J911" s="379"/>
      <c r="K911" s="346"/>
      <c r="L911" s="346"/>
      <c r="M911" s="346"/>
      <c r="N911" s="379"/>
      <c r="O911" s="346"/>
      <c r="P911" s="346"/>
      <c r="Q911" s="379"/>
      <c r="R911" s="337"/>
      <c r="S911" s="379"/>
      <c r="T911" s="379"/>
      <c r="U911" s="379"/>
      <c r="V911" s="338"/>
      <c r="W911" s="379"/>
      <c r="X911" s="331"/>
      <c r="Y911" s="373"/>
      <c r="Z911" s="346"/>
      <c r="AA911" s="385"/>
      <c r="AB911" s="379"/>
      <c r="AC911" s="385"/>
      <c r="AD911" s="388"/>
      <c r="AE911" s="341"/>
      <c r="AF911" s="344"/>
      <c r="AG911" s="329"/>
      <c r="AH911" s="367"/>
      <c r="AI911" s="347"/>
      <c r="AJ911" s="350"/>
      <c r="AK911" s="353"/>
      <c r="AL911" s="356"/>
      <c r="AM911" s="344"/>
      <c r="AN911" s="356"/>
      <c r="AO911" s="367"/>
      <c r="AP911" s="347"/>
      <c r="AQ911" s="359"/>
      <c r="AR911" s="362"/>
      <c r="AS911" s="224"/>
      <c r="AT911" s="225">
        <f>IFERROR(VLOOKUP(AS911,'COSTOS CTO 495-2025'!$B$6:$C$180,2,FALSE),0)</f>
        <v>0</v>
      </c>
      <c r="AU911" s="226"/>
      <c r="AV911" s="225">
        <f>IFERROR(VLOOKUP(AU911,'COSTOS CTO 495-2025'!$B$6:$C$239,2,FALSE),0)</f>
        <v>0</v>
      </c>
      <c r="AW911" s="227"/>
      <c r="AX911" s="225">
        <f>IFERROR(VLOOKUP(AW911,'COSTOS CTO 495-2025'!$B$6:$C$180,2,FALSE),0)</f>
        <v>0</v>
      </c>
      <c r="AY911" s="227"/>
      <c r="AZ911" s="225">
        <f>IFERROR(VLOOKUP(AY911,'COSTOS CTO 495-2025'!$B$6:$C$239,2,FALSE),0)</f>
        <v>0</v>
      </c>
      <c r="BA911" s="228"/>
      <c r="BB911" s="225">
        <f>IFERROR(VLOOKUP(BA911,'COSTOS CTO 495-2025'!$B$6:$C$289,2,FALSE),0)</f>
        <v>0</v>
      </c>
      <c r="BC911" s="229"/>
      <c r="BD911" s="225">
        <f>IFERROR(VLOOKUP(BC911,'COSTOS CTO 495-2025'!$B$6:$C$209,2,FALSE),0)</f>
        <v>0</v>
      </c>
      <c r="BE911" s="229"/>
      <c r="BF911" s="225">
        <f>IFERROR(VLOOKUP(BE911,'COSTOS CTO 495-2025'!$B$6:$C$180,2,FALSE),0)</f>
        <v>0</v>
      </c>
      <c r="BG911" s="370"/>
      <c r="BH911" s="364">
        <f>IFERROR(VLOOKUP(BG911,'COSTOS CTO 495-2025'!$B$6:$C$180,2,FALSE),0)</f>
        <v>0</v>
      </c>
      <c r="BI911" s="364"/>
      <c r="BJ911" s="364"/>
      <c r="BK911" s="328"/>
      <c r="BL911" s="331"/>
      <c r="BM911" s="334"/>
    </row>
    <row r="912" spans="1:65" x14ac:dyDescent="0.3">
      <c r="A912" s="373"/>
      <c r="B912" s="376"/>
      <c r="C912" s="379"/>
      <c r="D912" s="379"/>
      <c r="E912" s="334"/>
      <c r="F912" s="373"/>
      <c r="G912" s="382"/>
      <c r="H912" s="385"/>
      <c r="I912" s="385"/>
      <c r="J912" s="379"/>
      <c r="K912" s="346"/>
      <c r="L912" s="346"/>
      <c r="M912" s="346"/>
      <c r="N912" s="379"/>
      <c r="O912" s="346"/>
      <c r="P912" s="346"/>
      <c r="Q912" s="379"/>
      <c r="R912" s="337"/>
      <c r="S912" s="379"/>
      <c r="T912" s="379"/>
      <c r="U912" s="379"/>
      <c r="V912" s="230"/>
      <c r="W912" s="379"/>
      <c r="X912" s="331"/>
      <c r="Y912" s="373"/>
      <c r="Z912" s="346"/>
      <c r="AA912" s="385"/>
      <c r="AB912" s="379"/>
      <c r="AC912" s="385"/>
      <c r="AD912" s="388"/>
      <c r="AE912" s="231"/>
      <c r="AF912" s="232"/>
      <c r="AG912" s="230"/>
      <c r="AH912" s="367"/>
      <c r="AI912" s="230"/>
      <c r="AJ912" s="230"/>
      <c r="AK912" s="233"/>
      <c r="AL912" s="230"/>
      <c r="AM912" s="230"/>
      <c r="AN912" s="230"/>
      <c r="AO912" s="367"/>
      <c r="AP912" s="233"/>
      <c r="AQ912" s="233"/>
      <c r="AR912" s="233"/>
      <c r="AS912" s="234"/>
      <c r="AT912" s="235">
        <f>+SUM(AT909:AT911)</f>
        <v>0</v>
      </c>
      <c r="AU912" s="234"/>
      <c r="AV912" s="235">
        <f>+SUM(AV909:AV911)</f>
        <v>0</v>
      </c>
      <c r="AW912" s="235"/>
      <c r="AX912" s="235">
        <f>+SUM(AX909:AX911)</f>
        <v>0</v>
      </c>
      <c r="AY912" s="234"/>
      <c r="AZ912" s="235">
        <f>+SUM(AZ909:AZ911)</f>
        <v>0</v>
      </c>
      <c r="BA912" s="235"/>
      <c r="BB912" s="235">
        <f>SUM(BB909:BB911)</f>
        <v>0</v>
      </c>
      <c r="BC912" s="236"/>
      <c r="BD912" s="235">
        <f>+SUM(BD909:BD911)</f>
        <v>0</v>
      </c>
      <c r="BE912" s="236"/>
      <c r="BF912" s="235">
        <f>+SUM(BF909:BF911)</f>
        <v>0</v>
      </c>
      <c r="BG912" s="370"/>
      <c r="BH912" s="364">
        <f>IFERROR(VLOOKUP(BG912,'COSTOS CTO 495-2025'!$B$6:$C$180,2,FALSE),0)</f>
        <v>0</v>
      </c>
      <c r="BI912" s="365"/>
      <c r="BJ912" s="364"/>
      <c r="BK912" s="328"/>
      <c r="BL912" s="331"/>
      <c r="BM912" s="334"/>
    </row>
    <row r="913" spans="1:65" x14ac:dyDescent="0.3">
      <c r="A913" s="373"/>
      <c r="B913" s="376"/>
      <c r="C913" s="379"/>
      <c r="D913" s="379"/>
      <c r="E913" s="334"/>
      <c r="F913" s="373"/>
      <c r="G913" s="382"/>
      <c r="H913" s="385"/>
      <c r="I913" s="385"/>
      <c r="J913" s="379"/>
      <c r="K913" s="346"/>
      <c r="L913" s="346"/>
      <c r="M913" s="346"/>
      <c r="N913" s="379"/>
      <c r="O913" s="346"/>
      <c r="P913" s="346"/>
      <c r="Q913" s="379"/>
      <c r="R913" s="337"/>
      <c r="S913" s="379"/>
      <c r="T913" s="379"/>
      <c r="U913" s="379"/>
      <c r="V913" s="336"/>
      <c r="W913" s="379"/>
      <c r="X913" s="331"/>
      <c r="Y913" s="373"/>
      <c r="Z913" s="346"/>
      <c r="AA913" s="385"/>
      <c r="AB913" s="379"/>
      <c r="AC913" s="385"/>
      <c r="AD913" s="388"/>
      <c r="AE913" s="339"/>
      <c r="AF913" s="342">
        <f>IF(AE913=0,0,IF(AG913=0,(EOMONTH(AE913,0)+1-(AE913)),(1+AG913-AE913)))</f>
        <v>0</v>
      </c>
      <c r="AG913" s="327"/>
      <c r="AH913" s="367"/>
      <c r="AI913" s="345"/>
      <c r="AJ913" s="348">
        <f>IFERROR(VLOOKUP(AI913,'COSTOS CTO 495-2025'!$B$6:$C$180,2,FALSE),0)</f>
        <v>0</v>
      </c>
      <c r="AK913" s="351">
        <f>+AF913*AJ913</f>
        <v>0</v>
      </c>
      <c r="AL913" s="354"/>
      <c r="AM913" s="342">
        <f>IF(AL913=0,0,IF(AN913=0,(EOMONTH(AL913,0)+1-(AL913)),(1+AN913-AL913)))</f>
        <v>0</v>
      </c>
      <c r="AN913" s="354"/>
      <c r="AO913" s="367"/>
      <c r="AP913" s="345"/>
      <c r="AQ913" s="357">
        <f>IFERROR(VLOOKUP(AP913,'COSTOS CTO 495-2025'!$B$6:$C$180,2,FALSE),0)</f>
        <v>0</v>
      </c>
      <c r="AR913" s="360">
        <f>+AQ913*AM913</f>
        <v>0</v>
      </c>
      <c r="AS913" s="224"/>
      <c r="AT913" s="225">
        <f>IFERROR(VLOOKUP(AS913,'COSTOS CTO 495-2025'!$B$6:$C$180,2,FALSE),0)</f>
        <v>0</v>
      </c>
      <c r="AU913" s="226"/>
      <c r="AV913" s="225">
        <f>IFERROR(VLOOKUP(AU913,'COSTOS CTO 495-2025'!$B$6:$C$239,2,FALSE),0)</f>
        <v>0</v>
      </c>
      <c r="AW913" s="227"/>
      <c r="AX913" s="225">
        <f>IFERROR(VLOOKUP(AW913,'COSTOS CTO 495-2025'!$B$6:$C$180,2,FALSE),0)</f>
        <v>0</v>
      </c>
      <c r="AY913" s="227"/>
      <c r="AZ913" s="225">
        <f>IFERROR(VLOOKUP(AY913,'COSTOS CTO 495-2025'!$B$6:$C$239,2,FALSE),0)</f>
        <v>0</v>
      </c>
      <c r="BA913" s="228"/>
      <c r="BB913" s="225">
        <f>IFERROR(VLOOKUP(BA913,'COSTOS CTO 495-2025'!$B$6:$C$289,2,FALSE),0)</f>
        <v>0</v>
      </c>
      <c r="BC913" s="229"/>
      <c r="BD913" s="225">
        <f>IFERROR(VLOOKUP(BC913,'COSTOS CTO 495-2025'!$B$6:$C$209,2,FALSE),0)</f>
        <v>0</v>
      </c>
      <c r="BE913" s="229"/>
      <c r="BF913" s="225">
        <f>IFERROR(VLOOKUP(BE913,'COSTOS CTO 495-2025'!$B$6:$C$209,2,FALSE),0)</f>
        <v>0</v>
      </c>
      <c r="BG913" s="370"/>
      <c r="BH913" s="364">
        <f>IFERROR(VLOOKUP(BG913,'COSTOS CTO 495-2025'!$B$6:$C$180,2,FALSE),0)</f>
        <v>0</v>
      </c>
      <c r="BI913" s="363">
        <f>+SUM(AZ916+AX916+BD916+AT916+AV916+BH916+AR913+AK913+BF916+BB916)</f>
        <v>0</v>
      </c>
      <c r="BJ913" s="364"/>
      <c r="BK913" s="328"/>
      <c r="BL913" s="331"/>
      <c r="BM913" s="334"/>
    </row>
    <row r="914" spans="1:65" x14ac:dyDescent="0.3">
      <c r="A914" s="373"/>
      <c r="B914" s="376"/>
      <c r="C914" s="379"/>
      <c r="D914" s="379"/>
      <c r="E914" s="334"/>
      <c r="F914" s="373"/>
      <c r="G914" s="382"/>
      <c r="H914" s="385"/>
      <c r="I914" s="385"/>
      <c r="J914" s="379"/>
      <c r="K914" s="346"/>
      <c r="L914" s="346"/>
      <c r="M914" s="346"/>
      <c r="N914" s="379"/>
      <c r="O914" s="346"/>
      <c r="P914" s="346"/>
      <c r="Q914" s="379"/>
      <c r="R914" s="337"/>
      <c r="S914" s="379"/>
      <c r="T914" s="379"/>
      <c r="U914" s="379"/>
      <c r="V914" s="337"/>
      <c r="W914" s="379"/>
      <c r="X914" s="331"/>
      <c r="Y914" s="373"/>
      <c r="Z914" s="346"/>
      <c r="AA914" s="385"/>
      <c r="AB914" s="379"/>
      <c r="AC914" s="385"/>
      <c r="AD914" s="388"/>
      <c r="AE914" s="340"/>
      <c r="AF914" s="343"/>
      <c r="AG914" s="328"/>
      <c r="AH914" s="367"/>
      <c r="AI914" s="346"/>
      <c r="AJ914" s="349"/>
      <c r="AK914" s="352"/>
      <c r="AL914" s="355"/>
      <c r="AM914" s="343"/>
      <c r="AN914" s="355"/>
      <c r="AO914" s="367"/>
      <c r="AP914" s="346"/>
      <c r="AQ914" s="358"/>
      <c r="AR914" s="361"/>
      <c r="AS914" s="224"/>
      <c r="AT914" s="225">
        <f>IFERROR(VLOOKUP(AS914,'COSTOS CTO 495-2025'!$B$6:$C$180,2,FALSE),0)</f>
        <v>0</v>
      </c>
      <c r="AU914" s="226"/>
      <c r="AV914" s="225">
        <f>IFERROR(VLOOKUP(AU914,'COSTOS CTO 495-2025'!$B$6:$C$239,2,FALSE),0)</f>
        <v>0</v>
      </c>
      <c r="AW914" s="227"/>
      <c r="AX914" s="225">
        <f>IFERROR(VLOOKUP(AW914,'COSTOS CTO 495-2025'!$B$6:$C$180,2,FALSE),0)</f>
        <v>0</v>
      </c>
      <c r="AY914" s="227"/>
      <c r="AZ914" s="225">
        <f>IFERROR(VLOOKUP(AY914,'COSTOS CTO 495-2025'!$B$6:$C$239,2,FALSE),0)</f>
        <v>0</v>
      </c>
      <c r="BA914" s="228"/>
      <c r="BB914" s="225">
        <f>IFERROR(VLOOKUP(BA914,'COSTOS CTO 495-2025'!$B$6:$C$289,2,FALSE),0)</f>
        <v>0</v>
      </c>
      <c r="BC914" s="229"/>
      <c r="BD914" s="225">
        <f>IFERROR(VLOOKUP(BC914,'COSTOS CTO 495-2025'!$B$6:$C$209,2,FALSE),0)</f>
        <v>0</v>
      </c>
      <c r="BE914" s="229"/>
      <c r="BF914" s="225">
        <f>IFERROR(VLOOKUP(BE914,'COSTOS CTO 495-2025'!$B$6:$C$209,2,FALSE),0)</f>
        <v>0</v>
      </c>
      <c r="BG914" s="370"/>
      <c r="BH914" s="364">
        <f>IFERROR(VLOOKUP(BG914,'COSTOS CTO 495-2025'!$B$6:$C$180,2,FALSE),0)</f>
        <v>0</v>
      </c>
      <c r="BI914" s="364"/>
      <c r="BJ914" s="364"/>
      <c r="BK914" s="328"/>
      <c r="BL914" s="331"/>
      <c r="BM914" s="334"/>
    </row>
    <row r="915" spans="1:65" x14ac:dyDescent="0.3">
      <c r="A915" s="373"/>
      <c r="B915" s="376"/>
      <c r="C915" s="379"/>
      <c r="D915" s="379"/>
      <c r="E915" s="334"/>
      <c r="F915" s="373"/>
      <c r="G915" s="382"/>
      <c r="H915" s="385"/>
      <c r="I915" s="385"/>
      <c r="J915" s="379"/>
      <c r="K915" s="346"/>
      <c r="L915" s="346"/>
      <c r="M915" s="346"/>
      <c r="N915" s="379"/>
      <c r="O915" s="346"/>
      <c r="P915" s="346"/>
      <c r="Q915" s="379"/>
      <c r="R915" s="337"/>
      <c r="S915" s="379"/>
      <c r="T915" s="379"/>
      <c r="U915" s="379"/>
      <c r="V915" s="338"/>
      <c r="W915" s="379"/>
      <c r="X915" s="331"/>
      <c r="Y915" s="373"/>
      <c r="Z915" s="346"/>
      <c r="AA915" s="385"/>
      <c r="AB915" s="379"/>
      <c r="AC915" s="385"/>
      <c r="AD915" s="388"/>
      <c r="AE915" s="341"/>
      <c r="AF915" s="344"/>
      <c r="AG915" s="329"/>
      <c r="AH915" s="367"/>
      <c r="AI915" s="347"/>
      <c r="AJ915" s="350"/>
      <c r="AK915" s="353"/>
      <c r="AL915" s="356"/>
      <c r="AM915" s="344"/>
      <c r="AN915" s="356"/>
      <c r="AO915" s="367"/>
      <c r="AP915" s="347"/>
      <c r="AQ915" s="359"/>
      <c r="AR915" s="362"/>
      <c r="AS915" s="224"/>
      <c r="AT915" s="225">
        <f>IFERROR(VLOOKUP(AS915,'COSTOS CTO 495-2025'!$B$6:$C$180,2,FALSE),0)</f>
        <v>0</v>
      </c>
      <c r="AU915" s="226"/>
      <c r="AV915" s="225">
        <f>IFERROR(VLOOKUP(AU915,'COSTOS CTO 495-2025'!$B$6:$C$239,2,FALSE),0)</f>
        <v>0</v>
      </c>
      <c r="AW915" s="227"/>
      <c r="AX915" s="225">
        <f>IFERROR(VLOOKUP(AW915,'COSTOS CTO 495-2025'!$B$6:$C$180,2,FALSE),0)</f>
        <v>0</v>
      </c>
      <c r="AY915" s="227"/>
      <c r="AZ915" s="225">
        <f>IFERROR(VLOOKUP(AY915,'COSTOS CTO 495-2025'!$B$6:$C$239,2,FALSE),0)</f>
        <v>0</v>
      </c>
      <c r="BA915" s="228"/>
      <c r="BB915" s="225">
        <f>IFERROR(VLOOKUP(BA915,'COSTOS CTO 495-2025'!$B$6:$C$289,2,FALSE),0)</f>
        <v>0</v>
      </c>
      <c r="BC915" s="229"/>
      <c r="BD915" s="225">
        <f>IFERROR(VLOOKUP(BC915,'COSTOS CTO 495-2025'!$B$6:$C$209,2,FALSE),0)</f>
        <v>0</v>
      </c>
      <c r="BE915" s="229"/>
      <c r="BF915" s="225">
        <f>IFERROR(VLOOKUP(BE915,'COSTOS CTO 495-2025'!$B$6:$C$209,2,FALSE),0)</f>
        <v>0</v>
      </c>
      <c r="BG915" s="370"/>
      <c r="BH915" s="364">
        <f>IFERROR(VLOOKUP(BG915,'COSTOS CTO 495-2025'!$B$6:$C$180,2,FALSE),0)</f>
        <v>0</v>
      </c>
      <c r="BI915" s="364"/>
      <c r="BJ915" s="364"/>
      <c r="BK915" s="328"/>
      <c r="BL915" s="331"/>
      <c r="BM915" s="334"/>
    </row>
    <row r="916" spans="1:65" x14ac:dyDescent="0.3">
      <c r="A916" s="374"/>
      <c r="B916" s="377"/>
      <c r="C916" s="380"/>
      <c r="D916" s="380"/>
      <c r="E916" s="335"/>
      <c r="F916" s="374"/>
      <c r="G916" s="383"/>
      <c r="H916" s="386"/>
      <c r="I916" s="386"/>
      <c r="J916" s="380"/>
      <c r="K916" s="347"/>
      <c r="L916" s="347"/>
      <c r="M916" s="347"/>
      <c r="N916" s="380"/>
      <c r="O916" s="347"/>
      <c r="P916" s="347"/>
      <c r="Q916" s="380"/>
      <c r="R916" s="338"/>
      <c r="S916" s="380"/>
      <c r="T916" s="380"/>
      <c r="U916" s="380"/>
      <c r="V916" s="230"/>
      <c r="W916" s="380"/>
      <c r="X916" s="332"/>
      <c r="Y916" s="374"/>
      <c r="Z916" s="347"/>
      <c r="AA916" s="386"/>
      <c r="AB916" s="380"/>
      <c r="AC916" s="386"/>
      <c r="AD916" s="389"/>
      <c r="AE916" s="231"/>
      <c r="AF916" s="232"/>
      <c r="AG916" s="230"/>
      <c r="AH916" s="368"/>
      <c r="AI916" s="230"/>
      <c r="AJ916" s="230"/>
      <c r="AK916" s="233"/>
      <c r="AL916" s="230"/>
      <c r="AM916" s="230"/>
      <c r="AN916" s="230"/>
      <c r="AO916" s="368"/>
      <c r="AP916" s="233"/>
      <c r="AQ916" s="233"/>
      <c r="AR916" s="233"/>
      <c r="AS916" s="234"/>
      <c r="AT916" s="235">
        <f>+SUM(AT913:AT915)</f>
        <v>0</v>
      </c>
      <c r="AU916" s="234"/>
      <c r="AV916" s="235">
        <f>+SUM(AV913:AV915)</f>
        <v>0</v>
      </c>
      <c r="AW916" s="235"/>
      <c r="AX916" s="235">
        <f>+SUM(AX913:AX915)</f>
        <v>0</v>
      </c>
      <c r="AY916" s="234"/>
      <c r="AZ916" s="235">
        <f>+SUM(AZ913:AZ915)</f>
        <v>0</v>
      </c>
      <c r="BA916" s="235"/>
      <c r="BB916" s="235">
        <f>SUM(BB913:BB915)</f>
        <v>0</v>
      </c>
      <c r="BC916" s="236"/>
      <c r="BD916" s="235">
        <f>+SUM(BD913:BD915)</f>
        <v>0</v>
      </c>
      <c r="BE916" s="236"/>
      <c r="BF916" s="235">
        <f>+SUM(BF913:BF915)</f>
        <v>0</v>
      </c>
      <c r="BG916" s="371"/>
      <c r="BH916" s="365">
        <f>IFERROR(VLOOKUP(BG916,'COSTOS CTO 495-2025'!$B$6:$C$180,2,FALSE),0)</f>
        <v>0</v>
      </c>
      <c r="BI916" s="365"/>
      <c r="BJ916" s="365"/>
      <c r="BK916" s="329"/>
      <c r="BL916" s="332"/>
      <c r="BM916" s="335"/>
    </row>
    <row r="917" spans="1:65" x14ac:dyDescent="0.3">
      <c r="A917" s="372"/>
      <c r="B917" s="375"/>
      <c r="C917" s="378"/>
      <c r="D917" s="378"/>
      <c r="E917" s="333"/>
      <c r="F917" s="372"/>
      <c r="G917" s="381"/>
      <c r="H917" s="384"/>
      <c r="I917" s="384"/>
      <c r="J917" s="378"/>
      <c r="K917" s="345"/>
      <c r="L917" s="345"/>
      <c r="M917" s="345"/>
      <c r="N917" s="378"/>
      <c r="O917" s="345"/>
      <c r="P917" s="345"/>
      <c r="Q917" s="378"/>
      <c r="R917" s="336"/>
      <c r="S917" s="378"/>
      <c r="T917" s="378"/>
      <c r="U917" s="378"/>
      <c r="V917" s="336"/>
      <c r="W917" s="378"/>
      <c r="X917" s="330"/>
      <c r="Y917" s="372"/>
      <c r="Z917" s="345"/>
      <c r="AA917" s="384"/>
      <c r="AB917" s="378"/>
      <c r="AC917" s="384"/>
      <c r="AD917" s="387"/>
      <c r="AE917" s="339"/>
      <c r="AF917" s="342">
        <f>IF(AE917=0,0,IF(AG917=0,(EOMONTH(AE917,0)+1-(AE917)),(1+AG917-AE917)))</f>
        <v>0</v>
      </c>
      <c r="AG917" s="339"/>
      <c r="AH917" s="366">
        <f>+AF917+AF921+AF925</f>
        <v>0</v>
      </c>
      <c r="AI917" s="345"/>
      <c r="AJ917" s="348">
        <f>IFERROR(VLOOKUP(AI917,'COSTOS CTO 495-2025'!$B$6:$C$180,2,FALSE),0)</f>
        <v>0</v>
      </c>
      <c r="AK917" s="351">
        <f>+AH917*AJ917</f>
        <v>0</v>
      </c>
      <c r="AL917" s="339"/>
      <c r="AM917" s="342">
        <f>IF(AL917=0,0,IF(AN917=0,(EOMONTH(AL917,0)+1-(AL917)),(1+AN917-AL917)))</f>
        <v>0</v>
      </c>
      <c r="AN917" s="339"/>
      <c r="AO917" s="366">
        <f>+AM917+AM921+AM925</f>
        <v>0</v>
      </c>
      <c r="AP917" s="345"/>
      <c r="AQ917" s="357">
        <f>IFERROR(VLOOKUP(AP917,'COSTOS CTO 495-2025'!$B$6:$C$180,2,FALSE),0)</f>
        <v>0</v>
      </c>
      <c r="AR917" s="360">
        <f>+AQ917*AM917</f>
        <v>0</v>
      </c>
      <c r="AS917" s="224"/>
      <c r="AT917" s="225">
        <f>IFERROR(VLOOKUP(AS917,'COSTOS CTO 495-2025'!$B$6:$C$180,2,FALSE),0)</f>
        <v>0</v>
      </c>
      <c r="AU917" s="226"/>
      <c r="AV917" s="225">
        <f>IFERROR(VLOOKUP(AU917,'COSTOS CTO 495-2025'!$B$6:$C$239,2,FALSE),0)</f>
        <v>0</v>
      </c>
      <c r="AW917" s="227"/>
      <c r="AX917" s="225">
        <f>IFERROR(VLOOKUP(AW917,'COSTOS CTO 495-2025'!$B$6:$C$180,2,FALSE),0)</f>
        <v>0</v>
      </c>
      <c r="AY917" s="227"/>
      <c r="AZ917" s="225">
        <f>IFERROR(VLOOKUP(AY917,'COSTOS CTO 495-2025'!$B$6:$C$239,2,FALSE),0)</f>
        <v>0</v>
      </c>
      <c r="BA917" s="228"/>
      <c r="BB917" s="225">
        <f>IFERROR(VLOOKUP(BA917,'COSTOS CTO 495-2025'!$B$6:$C$289,2,FALSE),0)</f>
        <v>0</v>
      </c>
      <c r="BC917" s="229"/>
      <c r="BD917" s="225">
        <f>IFERROR(VLOOKUP(BC917,'COSTOS CTO 495-2025'!$B$6:$C$209,2,FALSE),0)</f>
        <v>0</v>
      </c>
      <c r="BE917" s="229"/>
      <c r="BF917" s="225">
        <f>IFERROR(VLOOKUP(BE917,'COSTOS CTO 495-2025'!$B$6:$C$180,2,FALSE),0)</f>
        <v>0</v>
      </c>
      <c r="BG917" s="369"/>
      <c r="BH917" s="363">
        <f>IFERROR(VLOOKUP(BG917,'COSTOS CTO 495-2025'!$B$6:$C$180,2,FALSE),0)</f>
        <v>0</v>
      </c>
      <c r="BI917" s="363">
        <f>+SUM(AZ920+AX920+BD920+AT920+AV920+BH920+AR917+AK917+BF920+BB920)</f>
        <v>0</v>
      </c>
      <c r="BJ917" s="363">
        <f>BI917+BI921+BI925</f>
        <v>0</v>
      </c>
      <c r="BK917" s="327"/>
      <c r="BL917" s="330"/>
      <c r="BM917" s="333"/>
    </row>
    <row r="918" spans="1:65" x14ac:dyDescent="0.3">
      <c r="A918" s="373"/>
      <c r="B918" s="376"/>
      <c r="C918" s="379"/>
      <c r="D918" s="379"/>
      <c r="E918" s="334"/>
      <c r="F918" s="373"/>
      <c r="G918" s="382"/>
      <c r="H918" s="385"/>
      <c r="I918" s="385"/>
      <c r="J918" s="379"/>
      <c r="K918" s="346"/>
      <c r="L918" s="346"/>
      <c r="M918" s="346"/>
      <c r="N918" s="379"/>
      <c r="O918" s="346"/>
      <c r="P918" s="346"/>
      <c r="Q918" s="379"/>
      <c r="R918" s="337"/>
      <c r="S918" s="379"/>
      <c r="T918" s="379"/>
      <c r="U918" s="379"/>
      <c r="V918" s="337"/>
      <c r="W918" s="379"/>
      <c r="X918" s="331"/>
      <c r="Y918" s="373"/>
      <c r="Z918" s="346"/>
      <c r="AA918" s="385"/>
      <c r="AB918" s="379"/>
      <c r="AC918" s="385"/>
      <c r="AD918" s="388"/>
      <c r="AE918" s="340"/>
      <c r="AF918" s="343"/>
      <c r="AG918" s="340"/>
      <c r="AH918" s="367"/>
      <c r="AI918" s="346"/>
      <c r="AJ918" s="349"/>
      <c r="AK918" s="352"/>
      <c r="AL918" s="340"/>
      <c r="AM918" s="343"/>
      <c r="AN918" s="340"/>
      <c r="AO918" s="367"/>
      <c r="AP918" s="346"/>
      <c r="AQ918" s="358"/>
      <c r="AR918" s="361"/>
      <c r="AS918" s="224"/>
      <c r="AT918" s="225">
        <f>IFERROR(VLOOKUP(AS918,'COSTOS CTO 495-2025'!$B$6:$C$180,2,FALSE),0)</f>
        <v>0</v>
      </c>
      <c r="AU918" s="226"/>
      <c r="AV918" s="225">
        <f>IFERROR(VLOOKUP(AU918,'COSTOS CTO 495-2025'!$B$6:$C$239,2,FALSE),0)</f>
        <v>0</v>
      </c>
      <c r="AW918" s="227"/>
      <c r="AX918" s="225">
        <f>IFERROR(VLOOKUP(AW918,'COSTOS CTO 495-2025'!$B$6:$C$180,2,FALSE),0)</f>
        <v>0</v>
      </c>
      <c r="AY918" s="227"/>
      <c r="AZ918" s="225">
        <f>IFERROR(VLOOKUP(AY918,'COSTOS CTO 495-2025'!$B$6:$C$239,2,FALSE),0)</f>
        <v>0</v>
      </c>
      <c r="BA918" s="228"/>
      <c r="BB918" s="225">
        <f>IFERROR(VLOOKUP(BA918,'COSTOS CTO 495-2025'!$B$6:$C$289,2,FALSE),0)</f>
        <v>0</v>
      </c>
      <c r="BC918" s="229"/>
      <c r="BD918" s="225">
        <f>IFERROR(VLOOKUP(BC918,'COSTOS CTO 495-2025'!$B$6:$C$209,2,FALSE),0)</f>
        <v>0</v>
      </c>
      <c r="BE918" s="229"/>
      <c r="BF918" s="225">
        <f>IFERROR(VLOOKUP(BE918,'COSTOS CTO 495-2025'!$B$6:$C$180,2,FALSE),0)</f>
        <v>0</v>
      </c>
      <c r="BG918" s="370"/>
      <c r="BH918" s="364">
        <f>IFERROR(VLOOKUP(BG918,'COSTOS CTO 495-2025'!$B$6:$C$180,2,FALSE),0)</f>
        <v>0</v>
      </c>
      <c r="BI918" s="364"/>
      <c r="BJ918" s="364"/>
      <c r="BK918" s="328"/>
      <c r="BL918" s="331"/>
      <c r="BM918" s="334"/>
    </row>
    <row r="919" spans="1:65" x14ac:dyDescent="0.3">
      <c r="A919" s="373"/>
      <c r="B919" s="376"/>
      <c r="C919" s="379"/>
      <c r="D919" s="379"/>
      <c r="E919" s="334"/>
      <c r="F919" s="373"/>
      <c r="G919" s="382"/>
      <c r="H919" s="385"/>
      <c r="I919" s="385"/>
      <c r="J919" s="379"/>
      <c r="K919" s="346"/>
      <c r="L919" s="346"/>
      <c r="M919" s="346"/>
      <c r="N919" s="379"/>
      <c r="O919" s="346"/>
      <c r="P919" s="346"/>
      <c r="Q919" s="379"/>
      <c r="R919" s="337"/>
      <c r="S919" s="379"/>
      <c r="T919" s="379"/>
      <c r="U919" s="379"/>
      <c r="V919" s="338"/>
      <c r="W919" s="379"/>
      <c r="X919" s="331"/>
      <c r="Y919" s="373"/>
      <c r="Z919" s="346"/>
      <c r="AA919" s="385"/>
      <c r="AB919" s="379"/>
      <c r="AC919" s="385"/>
      <c r="AD919" s="388"/>
      <c r="AE919" s="341"/>
      <c r="AF919" s="344"/>
      <c r="AG919" s="341"/>
      <c r="AH919" s="367"/>
      <c r="AI919" s="347"/>
      <c r="AJ919" s="350"/>
      <c r="AK919" s="353"/>
      <c r="AL919" s="341"/>
      <c r="AM919" s="344"/>
      <c r="AN919" s="341"/>
      <c r="AO919" s="367"/>
      <c r="AP919" s="347"/>
      <c r="AQ919" s="359"/>
      <c r="AR919" s="362"/>
      <c r="AS919" s="224"/>
      <c r="AT919" s="225">
        <f>IFERROR(VLOOKUP(AS919,'COSTOS CTO 495-2025'!$B$6:$C$180,2,FALSE),0)</f>
        <v>0</v>
      </c>
      <c r="AU919" s="226"/>
      <c r="AV919" s="225">
        <f>IFERROR(VLOOKUP(AU919,'COSTOS CTO 495-2025'!$B$6:$C$239,2,FALSE),0)</f>
        <v>0</v>
      </c>
      <c r="AW919" s="227"/>
      <c r="AX919" s="225">
        <f>IFERROR(VLOOKUP(AW919,'COSTOS CTO 495-2025'!$B$6:$C$180,2,FALSE),0)</f>
        <v>0</v>
      </c>
      <c r="AY919" s="227"/>
      <c r="AZ919" s="225">
        <f>IFERROR(VLOOKUP(AY919,'COSTOS CTO 495-2025'!$B$6:$C$239,2,FALSE),0)</f>
        <v>0</v>
      </c>
      <c r="BA919" s="228"/>
      <c r="BB919" s="225">
        <f>IFERROR(VLOOKUP(BA919,'COSTOS CTO 495-2025'!$B$6:$C$289,2,FALSE),0)</f>
        <v>0</v>
      </c>
      <c r="BC919" s="229"/>
      <c r="BD919" s="225">
        <f>IFERROR(VLOOKUP(BC919,'COSTOS CTO 495-2025'!$B$6:$C$209,2,FALSE),0)</f>
        <v>0</v>
      </c>
      <c r="BE919" s="229"/>
      <c r="BF919" s="225">
        <f>IFERROR(VLOOKUP(BE919,'COSTOS CTO 495-2025'!$B$6:$C$180,2,FALSE),0)</f>
        <v>0</v>
      </c>
      <c r="BG919" s="370"/>
      <c r="BH919" s="364">
        <f>IFERROR(VLOOKUP(BG919,'COSTOS CTO 495-2025'!$B$6:$C$180,2,FALSE),0)</f>
        <v>0</v>
      </c>
      <c r="BI919" s="364"/>
      <c r="BJ919" s="364"/>
      <c r="BK919" s="328"/>
      <c r="BL919" s="331"/>
      <c r="BM919" s="334"/>
    </row>
    <row r="920" spans="1:65" x14ac:dyDescent="0.3">
      <c r="A920" s="373"/>
      <c r="B920" s="376"/>
      <c r="C920" s="379"/>
      <c r="D920" s="379"/>
      <c r="E920" s="334"/>
      <c r="F920" s="373"/>
      <c r="G920" s="382"/>
      <c r="H920" s="385"/>
      <c r="I920" s="385"/>
      <c r="J920" s="379"/>
      <c r="K920" s="346"/>
      <c r="L920" s="346"/>
      <c r="M920" s="346"/>
      <c r="N920" s="379"/>
      <c r="O920" s="346"/>
      <c r="P920" s="346"/>
      <c r="Q920" s="379"/>
      <c r="R920" s="337"/>
      <c r="S920" s="379"/>
      <c r="T920" s="379"/>
      <c r="U920" s="379"/>
      <c r="V920" s="230"/>
      <c r="W920" s="379"/>
      <c r="X920" s="331"/>
      <c r="Y920" s="373"/>
      <c r="Z920" s="346"/>
      <c r="AA920" s="385"/>
      <c r="AB920" s="379"/>
      <c r="AC920" s="385"/>
      <c r="AD920" s="388"/>
      <c r="AE920" s="231"/>
      <c r="AF920" s="232"/>
      <c r="AG920" s="230"/>
      <c r="AH920" s="367"/>
      <c r="AI920" s="230"/>
      <c r="AJ920" s="230"/>
      <c r="AK920" s="233"/>
      <c r="AL920" s="230"/>
      <c r="AM920" s="230"/>
      <c r="AN920" s="230"/>
      <c r="AO920" s="367"/>
      <c r="AP920" s="230"/>
      <c r="AQ920" s="230"/>
      <c r="AR920" s="230"/>
      <c r="AS920" s="234"/>
      <c r="AT920" s="235">
        <f>+SUM(AT917:AT919)</f>
        <v>0</v>
      </c>
      <c r="AU920" s="234"/>
      <c r="AV920" s="235">
        <f>+SUM(AV917:AV919)</f>
        <v>0</v>
      </c>
      <c r="AW920" s="235"/>
      <c r="AX920" s="235">
        <f>+SUM(AX917:AX919)</f>
        <v>0</v>
      </c>
      <c r="AY920" s="234"/>
      <c r="AZ920" s="235">
        <f>+SUM(AZ917:AZ919)</f>
        <v>0</v>
      </c>
      <c r="BA920" s="235"/>
      <c r="BB920" s="235">
        <f>BB917+BB918+BB919</f>
        <v>0</v>
      </c>
      <c r="BC920" s="236"/>
      <c r="BD920" s="235">
        <f>+BD917+BD918+BD919</f>
        <v>0</v>
      </c>
      <c r="BE920" s="236"/>
      <c r="BF920" s="235">
        <f>+SUM(BF917:BF919)</f>
        <v>0</v>
      </c>
      <c r="BG920" s="370"/>
      <c r="BH920" s="364">
        <f>IFERROR(VLOOKUP(BG920,'COSTOS CTO 495-2025'!$B$6:$C$180,2,FALSE),0)</f>
        <v>0</v>
      </c>
      <c r="BI920" s="365"/>
      <c r="BJ920" s="364"/>
      <c r="BK920" s="328"/>
      <c r="BL920" s="331"/>
      <c r="BM920" s="334"/>
    </row>
    <row r="921" spans="1:65" x14ac:dyDescent="0.3">
      <c r="A921" s="373"/>
      <c r="B921" s="376"/>
      <c r="C921" s="379"/>
      <c r="D921" s="379"/>
      <c r="E921" s="334"/>
      <c r="F921" s="373"/>
      <c r="G921" s="382"/>
      <c r="H921" s="385"/>
      <c r="I921" s="385"/>
      <c r="J921" s="379"/>
      <c r="K921" s="346"/>
      <c r="L921" s="346"/>
      <c r="M921" s="346"/>
      <c r="N921" s="379"/>
      <c r="O921" s="346"/>
      <c r="P921" s="346"/>
      <c r="Q921" s="379"/>
      <c r="R921" s="337"/>
      <c r="S921" s="379"/>
      <c r="T921" s="379"/>
      <c r="U921" s="379"/>
      <c r="V921" s="336"/>
      <c r="W921" s="379"/>
      <c r="X921" s="331"/>
      <c r="Y921" s="373"/>
      <c r="Z921" s="346"/>
      <c r="AA921" s="385"/>
      <c r="AB921" s="379"/>
      <c r="AC921" s="385"/>
      <c r="AD921" s="388"/>
      <c r="AE921" s="339"/>
      <c r="AF921" s="342">
        <f>IF(AE921=0,0,IF(AG921=0,(EOMONTH(AE921,0)+1-(AE921)),(1+AG921-AE921)))</f>
        <v>0</v>
      </c>
      <c r="AG921" s="327"/>
      <c r="AH921" s="367"/>
      <c r="AI921" s="345"/>
      <c r="AJ921" s="348">
        <f>IFERROR(VLOOKUP(AI921,'COSTOS CTO 495-2025'!$B$6:$C$180,2,FALSE),0)</f>
        <v>0</v>
      </c>
      <c r="AK921" s="351">
        <f>+AF921*AJ921</f>
        <v>0</v>
      </c>
      <c r="AL921" s="354"/>
      <c r="AM921" s="342">
        <f>IF(AL921=0,0,IF(AN921=0,(EOMONTH(AL921,0)+1-(AL921)),(1+AN921-AL921)))</f>
        <v>0</v>
      </c>
      <c r="AN921" s="354"/>
      <c r="AO921" s="367"/>
      <c r="AP921" s="345"/>
      <c r="AQ921" s="357">
        <f>IFERROR(VLOOKUP(AP921,'COSTOS CTO 495-2025'!$B$6:$C$180,2,FALSE),0)</f>
        <v>0</v>
      </c>
      <c r="AR921" s="360">
        <f>+AQ921*AM921</f>
        <v>0</v>
      </c>
      <c r="AS921" s="224"/>
      <c r="AT921" s="225">
        <f>IFERROR(VLOOKUP(AS921,'COSTOS CTO 495-2025'!$B$6:$C$180,2,FALSE),0)</f>
        <v>0</v>
      </c>
      <c r="AU921" s="226"/>
      <c r="AV921" s="225">
        <f>IFERROR(VLOOKUP(AU921,'COSTOS CTO 495-2025'!$B$6:$C$239,2,FALSE),0)</f>
        <v>0</v>
      </c>
      <c r="AW921" s="227"/>
      <c r="AX921" s="225">
        <f>IFERROR(VLOOKUP(AW921,'COSTOS CTO 495-2025'!$B$6:$C$180,2,FALSE),0)</f>
        <v>0</v>
      </c>
      <c r="AY921" s="227"/>
      <c r="AZ921" s="225">
        <f>IFERROR(VLOOKUP(AY921,'COSTOS CTO 495-2025'!$B$6:$C$239,2,FALSE),0)</f>
        <v>0</v>
      </c>
      <c r="BA921" s="228"/>
      <c r="BB921" s="225">
        <f>IFERROR(VLOOKUP(BA921,'COSTOS CTO 495-2025'!$B$6:$C$289,2,FALSE),0)</f>
        <v>0</v>
      </c>
      <c r="BC921" s="229"/>
      <c r="BD921" s="225">
        <f>IFERROR(VLOOKUP(BC921,'COSTOS CTO 495-2025'!$B$6:$C$209,2,FALSE),0)</f>
        <v>0</v>
      </c>
      <c r="BE921" s="229"/>
      <c r="BF921" s="225">
        <f>IFERROR(VLOOKUP(BE921,'COSTOS CTO 495-2025'!$B$6:$C$180,2,FALSE),0)</f>
        <v>0</v>
      </c>
      <c r="BG921" s="370"/>
      <c r="BH921" s="364">
        <f>IFERROR(VLOOKUP(BG921,'COSTOS CTO 495-2025'!$B$6:$C$180,2,FALSE),0)</f>
        <v>0</v>
      </c>
      <c r="BI921" s="363">
        <f>+SUM(AZ924+AX924+BD924+AT924+AV924+BH924+AR921+AK921+BF924+BB924)</f>
        <v>0</v>
      </c>
      <c r="BJ921" s="364"/>
      <c r="BK921" s="328"/>
      <c r="BL921" s="331"/>
      <c r="BM921" s="334"/>
    </row>
    <row r="922" spans="1:65" x14ac:dyDescent="0.3">
      <c r="A922" s="373"/>
      <c r="B922" s="376"/>
      <c r="C922" s="379"/>
      <c r="D922" s="379"/>
      <c r="E922" s="334"/>
      <c r="F922" s="373"/>
      <c r="G922" s="382"/>
      <c r="H922" s="385"/>
      <c r="I922" s="385"/>
      <c r="J922" s="379"/>
      <c r="K922" s="346"/>
      <c r="L922" s="346"/>
      <c r="M922" s="346"/>
      <c r="N922" s="379"/>
      <c r="O922" s="346"/>
      <c r="P922" s="346"/>
      <c r="Q922" s="379"/>
      <c r="R922" s="337"/>
      <c r="S922" s="379"/>
      <c r="T922" s="379"/>
      <c r="U922" s="379"/>
      <c r="V922" s="337"/>
      <c r="W922" s="379"/>
      <c r="X922" s="331"/>
      <c r="Y922" s="373"/>
      <c r="Z922" s="346"/>
      <c r="AA922" s="385"/>
      <c r="AB922" s="379"/>
      <c r="AC922" s="385"/>
      <c r="AD922" s="388"/>
      <c r="AE922" s="340"/>
      <c r="AF922" s="343"/>
      <c r="AG922" s="328"/>
      <c r="AH922" s="367"/>
      <c r="AI922" s="346"/>
      <c r="AJ922" s="349"/>
      <c r="AK922" s="352"/>
      <c r="AL922" s="355"/>
      <c r="AM922" s="343"/>
      <c r="AN922" s="355"/>
      <c r="AO922" s="367"/>
      <c r="AP922" s="346"/>
      <c r="AQ922" s="358"/>
      <c r="AR922" s="361"/>
      <c r="AS922" s="224"/>
      <c r="AT922" s="225">
        <f>IFERROR(VLOOKUP(AS922,'COSTOS CTO 495-2025'!$B$6:$C$180,2,FALSE),0)</f>
        <v>0</v>
      </c>
      <c r="AU922" s="226"/>
      <c r="AV922" s="225">
        <f>IFERROR(VLOOKUP(AU922,'COSTOS CTO 495-2025'!$B$6:$C$239,2,FALSE),0)</f>
        <v>0</v>
      </c>
      <c r="AW922" s="227"/>
      <c r="AX922" s="225">
        <f>IFERROR(VLOOKUP(AW922,'COSTOS CTO 495-2025'!$B$6:$C$180,2,FALSE),0)</f>
        <v>0</v>
      </c>
      <c r="AY922" s="227"/>
      <c r="AZ922" s="225">
        <f>IFERROR(VLOOKUP(AY922,'COSTOS CTO 495-2025'!$B$6:$C$239,2,FALSE),0)</f>
        <v>0</v>
      </c>
      <c r="BA922" s="228"/>
      <c r="BB922" s="225">
        <f>IFERROR(VLOOKUP(BA922,'COSTOS CTO 495-2025'!$B$6:$C$289,2,FALSE),0)</f>
        <v>0</v>
      </c>
      <c r="BC922" s="229"/>
      <c r="BD922" s="225">
        <f>IFERROR(VLOOKUP(BC922,'COSTOS CTO 495-2025'!$B$6:$C$209,2,FALSE),0)</f>
        <v>0</v>
      </c>
      <c r="BE922" s="229"/>
      <c r="BF922" s="225">
        <f>IFERROR(VLOOKUP(BE922,'COSTOS CTO 495-2025'!$B$6:$C$180,2,FALSE),0)</f>
        <v>0</v>
      </c>
      <c r="BG922" s="370"/>
      <c r="BH922" s="364">
        <f>IFERROR(VLOOKUP(BG922,'COSTOS CTO 495-2025'!$B$6:$C$180,2,FALSE),0)</f>
        <v>0</v>
      </c>
      <c r="BI922" s="364"/>
      <c r="BJ922" s="364"/>
      <c r="BK922" s="328"/>
      <c r="BL922" s="331"/>
      <c r="BM922" s="334"/>
    </row>
    <row r="923" spans="1:65" x14ac:dyDescent="0.3">
      <c r="A923" s="373"/>
      <c r="B923" s="376"/>
      <c r="C923" s="379"/>
      <c r="D923" s="379"/>
      <c r="E923" s="334"/>
      <c r="F923" s="373"/>
      <c r="G923" s="382"/>
      <c r="H923" s="385"/>
      <c r="I923" s="385"/>
      <c r="J923" s="379"/>
      <c r="K923" s="346"/>
      <c r="L923" s="346"/>
      <c r="M923" s="346"/>
      <c r="N923" s="379"/>
      <c r="O923" s="346"/>
      <c r="P923" s="346"/>
      <c r="Q923" s="379"/>
      <c r="R923" s="337"/>
      <c r="S923" s="379"/>
      <c r="T923" s="379"/>
      <c r="U923" s="379"/>
      <c r="V923" s="338"/>
      <c r="W923" s="379"/>
      <c r="X923" s="331"/>
      <c r="Y923" s="373"/>
      <c r="Z923" s="346"/>
      <c r="AA923" s="385"/>
      <c r="AB923" s="379"/>
      <c r="AC923" s="385"/>
      <c r="AD923" s="388"/>
      <c r="AE923" s="341"/>
      <c r="AF923" s="344"/>
      <c r="AG923" s="329"/>
      <c r="AH923" s="367"/>
      <c r="AI923" s="347"/>
      <c r="AJ923" s="350"/>
      <c r="AK923" s="353"/>
      <c r="AL923" s="356"/>
      <c r="AM923" s="344"/>
      <c r="AN923" s="356"/>
      <c r="AO923" s="367"/>
      <c r="AP923" s="347"/>
      <c r="AQ923" s="359"/>
      <c r="AR923" s="362"/>
      <c r="AS923" s="224"/>
      <c r="AT923" s="225">
        <f>IFERROR(VLOOKUP(AS923,'COSTOS CTO 495-2025'!$B$6:$C$180,2,FALSE),0)</f>
        <v>0</v>
      </c>
      <c r="AU923" s="226"/>
      <c r="AV923" s="225">
        <f>IFERROR(VLOOKUP(AU923,'COSTOS CTO 495-2025'!$B$6:$C$239,2,FALSE),0)</f>
        <v>0</v>
      </c>
      <c r="AW923" s="227"/>
      <c r="AX923" s="225">
        <f>IFERROR(VLOOKUP(AW923,'COSTOS CTO 495-2025'!$B$6:$C$180,2,FALSE),0)</f>
        <v>0</v>
      </c>
      <c r="AY923" s="227"/>
      <c r="AZ923" s="225">
        <f>IFERROR(VLOOKUP(AY923,'COSTOS CTO 495-2025'!$B$6:$C$239,2,FALSE),0)</f>
        <v>0</v>
      </c>
      <c r="BA923" s="228"/>
      <c r="BB923" s="225">
        <f>IFERROR(VLOOKUP(BA923,'COSTOS CTO 495-2025'!$B$6:$C$289,2,FALSE),0)</f>
        <v>0</v>
      </c>
      <c r="BC923" s="229"/>
      <c r="BD923" s="225">
        <f>IFERROR(VLOOKUP(BC923,'COSTOS CTO 495-2025'!$B$6:$C$209,2,FALSE),0)</f>
        <v>0</v>
      </c>
      <c r="BE923" s="229"/>
      <c r="BF923" s="225">
        <f>IFERROR(VLOOKUP(BE923,'COSTOS CTO 495-2025'!$B$6:$C$180,2,FALSE),0)</f>
        <v>0</v>
      </c>
      <c r="BG923" s="370"/>
      <c r="BH923" s="364">
        <f>IFERROR(VLOOKUP(BG923,'COSTOS CTO 495-2025'!$B$6:$C$180,2,FALSE),0)</f>
        <v>0</v>
      </c>
      <c r="BI923" s="364"/>
      <c r="BJ923" s="364"/>
      <c r="BK923" s="328"/>
      <c r="BL923" s="331"/>
      <c r="BM923" s="334"/>
    </row>
    <row r="924" spans="1:65" x14ac:dyDescent="0.3">
      <c r="A924" s="373"/>
      <c r="B924" s="376"/>
      <c r="C924" s="379"/>
      <c r="D924" s="379"/>
      <c r="E924" s="334"/>
      <c r="F924" s="373"/>
      <c r="G924" s="382"/>
      <c r="H924" s="385"/>
      <c r="I924" s="385"/>
      <c r="J924" s="379"/>
      <c r="K924" s="346"/>
      <c r="L924" s="346"/>
      <c r="M924" s="346"/>
      <c r="N924" s="379"/>
      <c r="O924" s="346"/>
      <c r="P924" s="346"/>
      <c r="Q924" s="379"/>
      <c r="R924" s="337"/>
      <c r="S924" s="379"/>
      <c r="T924" s="379"/>
      <c r="U924" s="379"/>
      <c r="V924" s="230"/>
      <c r="W924" s="379"/>
      <c r="X924" s="331"/>
      <c r="Y924" s="373"/>
      <c r="Z924" s="346"/>
      <c r="AA924" s="385"/>
      <c r="AB924" s="379"/>
      <c r="AC924" s="385"/>
      <c r="AD924" s="388"/>
      <c r="AE924" s="231"/>
      <c r="AF924" s="232"/>
      <c r="AG924" s="230"/>
      <c r="AH924" s="367"/>
      <c r="AI924" s="230"/>
      <c r="AJ924" s="230"/>
      <c r="AK924" s="233"/>
      <c r="AL924" s="230"/>
      <c r="AM924" s="230"/>
      <c r="AN924" s="230"/>
      <c r="AO924" s="367"/>
      <c r="AP924" s="233"/>
      <c r="AQ924" s="233"/>
      <c r="AR924" s="233"/>
      <c r="AS924" s="234"/>
      <c r="AT924" s="235">
        <f>+SUM(AT921:AT923)</f>
        <v>0</v>
      </c>
      <c r="AU924" s="234"/>
      <c r="AV924" s="235">
        <f>+SUM(AV921:AV923)</f>
        <v>0</v>
      </c>
      <c r="AW924" s="235"/>
      <c r="AX924" s="235">
        <f>+SUM(AX921:AX923)</f>
        <v>0</v>
      </c>
      <c r="AY924" s="234"/>
      <c r="AZ924" s="235">
        <f>+SUM(AZ921:AZ923)</f>
        <v>0</v>
      </c>
      <c r="BA924" s="235"/>
      <c r="BB924" s="235">
        <f>SUM(BB921:BB923)</f>
        <v>0</v>
      </c>
      <c r="BC924" s="236"/>
      <c r="BD924" s="235">
        <f>+SUM(BD921:BD923)</f>
        <v>0</v>
      </c>
      <c r="BE924" s="236"/>
      <c r="BF924" s="235">
        <f>+SUM(BF921:BF923)</f>
        <v>0</v>
      </c>
      <c r="BG924" s="370"/>
      <c r="BH924" s="364">
        <f>IFERROR(VLOOKUP(BG924,'COSTOS CTO 495-2025'!$B$6:$C$180,2,FALSE),0)</f>
        <v>0</v>
      </c>
      <c r="BI924" s="365"/>
      <c r="BJ924" s="364"/>
      <c r="BK924" s="328"/>
      <c r="BL924" s="331"/>
      <c r="BM924" s="334"/>
    </row>
    <row r="925" spans="1:65" x14ac:dyDescent="0.3">
      <c r="A925" s="373"/>
      <c r="B925" s="376"/>
      <c r="C925" s="379"/>
      <c r="D925" s="379"/>
      <c r="E925" s="334"/>
      <c r="F925" s="373"/>
      <c r="G925" s="382"/>
      <c r="H925" s="385"/>
      <c r="I925" s="385"/>
      <c r="J925" s="379"/>
      <c r="K925" s="346"/>
      <c r="L925" s="346"/>
      <c r="M925" s="346"/>
      <c r="N925" s="379"/>
      <c r="O925" s="346"/>
      <c r="P925" s="346"/>
      <c r="Q925" s="379"/>
      <c r="R925" s="337"/>
      <c r="S925" s="379"/>
      <c r="T925" s="379"/>
      <c r="U925" s="379"/>
      <c r="V925" s="336"/>
      <c r="W925" s="379"/>
      <c r="X925" s="331"/>
      <c r="Y925" s="373"/>
      <c r="Z925" s="346"/>
      <c r="AA925" s="385"/>
      <c r="AB925" s="379"/>
      <c r="AC925" s="385"/>
      <c r="AD925" s="388"/>
      <c r="AE925" s="339"/>
      <c r="AF925" s="342">
        <f>IF(AE925=0,0,IF(AG925=0,(EOMONTH(AE925,0)+1-(AE925)),(1+AG925-AE925)))</f>
        <v>0</v>
      </c>
      <c r="AG925" s="327"/>
      <c r="AH925" s="367"/>
      <c r="AI925" s="345"/>
      <c r="AJ925" s="348">
        <f>IFERROR(VLOOKUP(AI925,'COSTOS CTO 495-2025'!$B$6:$C$180,2,FALSE),0)</f>
        <v>0</v>
      </c>
      <c r="AK925" s="351">
        <f>+AF925*AJ925</f>
        <v>0</v>
      </c>
      <c r="AL925" s="354"/>
      <c r="AM925" s="342">
        <f>IF(AL925=0,0,IF(AN925=0,(EOMONTH(AL925,0)+1-(AL925)),(1+AN925-AL925)))</f>
        <v>0</v>
      </c>
      <c r="AN925" s="354"/>
      <c r="AO925" s="367"/>
      <c r="AP925" s="345"/>
      <c r="AQ925" s="357">
        <f>IFERROR(VLOOKUP(AP925,'COSTOS CTO 495-2025'!$B$6:$C$180,2,FALSE),0)</f>
        <v>0</v>
      </c>
      <c r="AR925" s="360">
        <f>+AQ925*AM925</f>
        <v>0</v>
      </c>
      <c r="AS925" s="224"/>
      <c r="AT925" s="225">
        <f>IFERROR(VLOOKUP(AS925,'COSTOS CTO 495-2025'!$B$6:$C$180,2,FALSE),0)</f>
        <v>0</v>
      </c>
      <c r="AU925" s="226"/>
      <c r="AV925" s="225">
        <f>IFERROR(VLOOKUP(AU925,'COSTOS CTO 495-2025'!$B$6:$C$239,2,FALSE),0)</f>
        <v>0</v>
      </c>
      <c r="AW925" s="227"/>
      <c r="AX925" s="225">
        <f>IFERROR(VLOOKUP(AW925,'COSTOS CTO 495-2025'!$B$6:$C$180,2,FALSE),0)</f>
        <v>0</v>
      </c>
      <c r="AY925" s="227"/>
      <c r="AZ925" s="225">
        <f>IFERROR(VLOOKUP(AY925,'COSTOS CTO 495-2025'!$B$6:$C$239,2,FALSE),0)</f>
        <v>0</v>
      </c>
      <c r="BA925" s="228"/>
      <c r="BB925" s="225">
        <f>IFERROR(VLOOKUP(BA925,'COSTOS CTO 495-2025'!$B$6:$C$289,2,FALSE),0)</f>
        <v>0</v>
      </c>
      <c r="BC925" s="229"/>
      <c r="BD925" s="225">
        <f>IFERROR(VLOOKUP(BC925,'COSTOS CTO 495-2025'!$B$6:$C$209,2,FALSE),0)</f>
        <v>0</v>
      </c>
      <c r="BE925" s="229"/>
      <c r="BF925" s="225">
        <f>IFERROR(VLOOKUP(BE925,'COSTOS CTO 495-2025'!$B$6:$C$209,2,FALSE),0)</f>
        <v>0</v>
      </c>
      <c r="BG925" s="370"/>
      <c r="BH925" s="364">
        <f>IFERROR(VLOOKUP(BG925,'COSTOS CTO 495-2025'!$B$6:$C$180,2,FALSE),0)</f>
        <v>0</v>
      </c>
      <c r="BI925" s="363">
        <f>+SUM(AZ928+AX928+BD928+AT928+AV928+BH928+AR925+AK925+BF928+BB928)</f>
        <v>0</v>
      </c>
      <c r="BJ925" s="364"/>
      <c r="BK925" s="328"/>
      <c r="BL925" s="331"/>
      <c r="BM925" s="334"/>
    </row>
    <row r="926" spans="1:65" x14ac:dyDescent="0.3">
      <c r="A926" s="373"/>
      <c r="B926" s="376"/>
      <c r="C926" s="379"/>
      <c r="D926" s="379"/>
      <c r="E926" s="334"/>
      <c r="F926" s="373"/>
      <c r="G926" s="382"/>
      <c r="H926" s="385"/>
      <c r="I926" s="385"/>
      <c r="J926" s="379"/>
      <c r="K926" s="346"/>
      <c r="L926" s="346"/>
      <c r="M926" s="346"/>
      <c r="N926" s="379"/>
      <c r="O926" s="346"/>
      <c r="P926" s="346"/>
      <c r="Q926" s="379"/>
      <c r="R926" s="337"/>
      <c r="S926" s="379"/>
      <c r="T926" s="379"/>
      <c r="U926" s="379"/>
      <c r="V926" s="337"/>
      <c r="W926" s="379"/>
      <c r="X926" s="331"/>
      <c r="Y926" s="373"/>
      <c r="Z926" s="346"/>
      <c r="AA926" s="385"/>
      <c r="AB926" s="379"/>
      <c r="AC926" s="385"/>
      <c r="AD926" s="388"/>
      <c r="AE926" s="340"/>
      <c r="AF926" s="343"/>
      <c r="AG926" s="328"/>
      <c r="AH926" s="367"/>
      <c r="AI926" s="346"/>
      <c r="AJ926" s="349"/>
      <c r="AK926" s="352"/>
      <c r="AL926" s="355"/>
      <c r="AM926" s="343"/>
      <c r="AN926" s="355"/>
      <c r="AO926" s="367"/>
      <c r="AP926" s="346"/>
      <c r="AQ926" s="358"/>
      <c r="AR926" s="361"/>
      <c r="AS926" s="224"/>
      <c r="AT926" s="225">
        <f>IFERROR(VLOOKUP(AS926,'COSTOS CTO 495-2025'!$B$6:$C$180,2,FALSE),0)</f>
        <v>0</v>
      </c>
      <c r="AU926" s="226"/>
      <c r="AV926" s="225">
        <f>IFERROR(VLOOKUP(AU926,'COSTOS CTO 495-2025'!$B$6:$C$239,2,FALSE),0)</f>
        <v>0</v>
      </c>
      <c r="AW926" s="227"/>
      <c r="AX926" s="225">
        <f>IFERROR(VLOOKUP(AW926,'COSTOS CTO 495-2025'!$B$6:$C$180,2,FALSE),0)</f>
        <v>0</v>
      </c>
      <c r="AY926" s="227"/>
      <c r="AZ926" s="225">
        <f>IFERROR(VLOOKUP(AY926,'COSTOS CTO 495-2025'!$B$6:$C$239,2,FALSE),0)</f>
        <v>0</v>
      </c>
      <c r="BA926" s="228"/>
      <c r="BB926" s="225">
        <f>IFERROR(VLOOKUP(BA926,'COSTOS CTO 495-2025'!$B$6:$C$289,2,FALSE),0)</f>
        <v>0</v>
      </c>
      <c r="BC926" s="229"/>
      <c r="BD926" s="225">
        <f>IFERROR(VLOOKUP(BC926,'COSTOS CTO 495-2025'!$B$6:$C$209,2,FALSE),0)</f>
        <v>0</v>
      </c>
      <c r="BE926" s="229"/>
      <c r="BF926" s="225">
        <f>IFERROR(VLOOKUP(BE926,'COSTOS CTO 495-2025'!$B$6:$C$209,2,FALSE),0)</f>
        <v>0</v>
      </c>
      <c r="BG926" s="370"/>
      <c r="BH926" s="364">
        <f>IFERROR(VLOOKUP(BG926,'COSTOS CTO 495-2025'!$B$6:$C$180,2,FALSE),0)</f>
        <v>0</v>
      </c>
      <c r="BI926" s="364"/>
      <c r="BJ926" s="364"/>
      <c r="BK926" s="328"/>
      <c r="BL926" s="331"/>
      <c r="BM926" s="334"/>
    </row>
    <row r="927" spans="1:65" x14ac:dyDescent="0.3">
      <c r="A927" s="373"/>
      <c r="B927" s="376"/>
      <c r="C927" s="379"/>
      <c r="D927" s="379"/>
      <c r="E927" s="334"/>
      <c r="F927" s="373"/>
      <c r="G927" s="382"/>
      <c r="H927" s="385"/>
      <c r="I927" s="385"/>
      <c r="J927" s="379"/>
      <c r="K927" s="346"/>
      <c r="L927" s="346"/>
      <c r="M927" s="346"/>
      <c r="N927" s="379"/>
      <c r="O927" s="346"/>
      <c r="P927" s="346"/>
      <c r="Q927" s="379"/>
      <c r="R927" s="337"/>
      <c r="S927" s="379"/>
      <c r="T927" s="379"/>
      <c r="U927" s="379"/>
      <c r="V927" s="338"/>
      <c r="W927" s="379"/>
      <c r="X927" s="331"/>
      <c r="Y927" s="373"/>
      <c r="Z927" s="346"/>
      <c r="AA927" s="385"/>
      <c r="AB927" s="379"/>
      <c r="AC927" s="385"/>
      <c r="AD927" s="388"/>
      <c r="AE927" s="341"/>
      <c r="AF927" s="344"/>
      <c r="AG927" s="329"/>
      <c r="AH927" s="367"/>
      <c r="AI927" s="347"/>
      <c r="AJ927" s="350"/>
      <c r="AK927" s="353"/>
      <c r="AL927" s="356"/>
      <c r="AM927" s="344"/>
      <c r="AN927" s="356"/>
      <c r="AO927" s="367"/>
      <c r="AP927" s="347"/>
      <c r="AQ927" s="359"/>
      <c r="AR927" s="362"/>
      <c r="AS927" s="224"/>
      <c r="AT927" s="225">
        <f>IFERROR(VLOOKUP(AS927,'COSTOS CTO 495-2025'!$B$6:$C$180,2,FALSE),0)</f>
        <v>0</v>
      </c>
      <c r="AU927" s="226"/>
      <c r="AV927" s="225">
        <f>IFERROR(VLOOKUP(AU927,'COSTOS CTO 495-2025'!$B$6:$C$239,2,FALSE),0)</f>
        <v>0</v>
      </c>
      <c r="AW927" s="227"/>
      <c r="AX927" s="225">
        <f>IFERROR(VLOOKUP(AW927,'COSTOS CTO 495-2025'!$B$6:$C$180,2,FALSE),0)</f>
        <v>0</v>
      </c>
      <c r="AY927" s="227"/>
      <c r="AZ927" s="225">
        <f>IFERROR(VLOOKUP(AY927,'COSTOS CTO 495-2025'!$B$6:$C$239,2,FALSE),0)</f>
        <v>0</v>
      </c>
      <c r="BA927" s="228"/>
      <c r="BB927" s="225">
        <f>IFERROR(VLOOKUP(BA927,'COSTOS CTO 495-2025'!$B$6:$C$289,2,FALSE),0)</f>
        <v>0</v>
      </c>
      <c r="BC927" s="229"/>
      <c r="BD927" s="225">
        <f>IFERROR(VLOOKUP(BC927,'COSTOS CTO 495-2025'!$B$6:$C$209,2,FALSE),0)</f>
        <v>0</v>
      </c>
      <c r="BE927" s="229"/>
      <c r="BF927" s="225">
        <f>IFERROR(VLOOKUP(BE927,'COSTOS CTO 495-2025'!$B$6:$C$209,2,FALSE),0)</f>
        <v>0</v>
      </c>
      <c r="BG927" s="370"/>
      <c r="BH927" s="364">
        <f>IFERROR(VLOOKUP(BG927,'COSTOS CTO 495-2025'!$B$6:$C$180,2,FALSE),0)</f>
        <v>0</v>
      </c>
      <c r="BI927" s="364"/>
      <c r="BJ927" s="364"/>
      <c r="BK927" s="328"/>
      <c r="BL927" s="331"/>
      <c r="BM927" s="334"/>
    </row>
    <row r="928" spans="1:65" x14ac:dyDescent="0.3">
      <c r="A928" s="374"/>
      <c r="B928" s="377"/>
      <c r="C928" s="380"/>
      <c r="D928" s="380"/>
      <c r="E928" s="335"/>
      <c r="F928" s="374"/>
      <c r="G928" s="383"/>
      <c r="H928" s="386"/>
      <c r="I928" s="386"/>
      <c r="J928" s="380"/>
      <c r="K928" s="347"/>
      <c r="L928" s="347"/>
      <c r="M928" s="347"/>
      <c r="N928" s="380"/>
      <c r="O928" s="347"/>
      <c r="P928" s="347"/>
      <c r="Q928" s="380"/>
      <c r="R928" s="338"/>
      <c r="S928" s="380"/>
      <c r="T928" s="380"/>
      <c r="U928" s="380"/>
      <c r="V928" s="230"/>
      <c r="W928" s="380"/>
      <c r="X928" s="332"/>
      <c r="Y928" s="374"/>
      <c r="Z928" s="347"/>
      <c r="AA928" s="386"/>
      <c r="AB928" s="380"/>
      <c r="AC928" s="386"/>
      <c r="AD928" s="389"/>
      <c r="AE928" s="231"/>
      <c r="AF928" s="232"/>
      <c r="AG928" s="230"/>
      <c r="AH928" s="368"/>
      <c r="AI928" s="230"/>
      <c r="AJ928" s="230"/>
      <c r="AK928" s="233"/>
      <c r="AL928" s="230"/>
      <c r="AM928" s="230"/>
      <c r="AN928" s="230"/>
      <c r="AO928" s="368"/>
      <c r="AP928" s="233"/>
      <c r="AQ928" s="233"/>
      <c r="AR928" s="233"/>
      <c r="AS928" s="234"/>
      <c r="AT928" s="235">
        <f>+SUM(AT925:AT927)</f>
        <v>0</v>
      </c>
      <c r="AU928" s="234"/>
      <c r="AV928" s="235">
        <f>+SUM(AV925:AV927)</f>
        <v>0</v>
      </c>
      <c r="AW928" s="235"/>
      <c r="AX928" s="235">
        <f>+SUM(AX925:AX927)</f>
        <v>0</v>
      </c>
      <c r="AY928" s="234"/>
      <c r="AZ928" s="235">
        <f>+SUM(AZ925:AZ927)</f>
        <v>0</v>
      </c>
      <c r="BA928" s="235"/>
      <c r="BB928" s="235">
        <f>SUM(BB925:BB927)</f>
        <v>0</v>
      </c>
      <c r="BC928" s="236"/>
      <c r="BD928" s="235">
        <f>+SUM(BD925:BD927)</f>
        <v>0</v>
      </c>
      <c r="BE928" s="236"/>
      <c r="BF928" s="235">
        <f>+SUM(BF925:BF927)</f>
        <v>0</v>
      </c>
      <c r="BG928" s="371"/>
      <c r="BH928" s="365">
        <f>IFERROR(VLOOKUP(BG928,'COSTOS CTO 495-2025'!$B$6:$C$180,2,FALSE),0)</f>
        <v>0</v>
      </c>
      <c r="BI928" s="365"/>
      <c r="BJ928" s="365"/>
      <c r="BK928" s="329"/>
      <c r="BL928" s="332"/>
      <c r="BM928" s="335"/>
    </row>
    <row r="929" spans="1:65" x14ac:dyDescent="0.3">
      <c r="A929" s="372"/>
      <c r="B929" s="375"/>
      <c r="C929" s="378"/>
      <c r="D929" s="378"/>
      <c r="E929" s="333"/>
      <c r="F929" s="372"/>
      <c r="G929" s="381"/>
      <c r="H929" s="384"/>
      <c r="I929" s="384"/>
      <c r="J929" s="378"/>
      <c r="K929" s="345"/>
      <c r="L929" s="345"/>
      <c r="M929" s="345"/>
      <c r="N929" s="378"/>
      <c r="O929" s="345"/>
      <c r="P929" s="345"/>
      <c r="Q929" s="378"/>
      <c r="R929" s="336"/>
      <c r="S929" s="378"/>
      <c r="T929" s="378"/>
      <c r="U929" s="378"/>
      <c r="V929" s="336"/>
      <c r="W929" s="378"/>
      <c r="X929" s="330"/>
      <c r="Y929" s="372"/>
      <c r="Z929" s="345"/>
      <c r="AA929" s="384"/>
      <c r="AB929" s="378"/>
      <c r="AC929" s="384"/>
      <c r="AD929" s="387"/>
      <c r="AE929" s="339"/>
      <c r="AF929" s="342">
        <f>IF(AE929=0,0,IF(AG929=0,(EOMONTH(AE929,0)+1-(AE929)),(1+AG929-AE929)))</f>
        <v>0</v>
      </c>
      <c r="AG929" s="339"/>
      <c r="AH929" s="366">
        <f>+AF929+AF933+AF937</f>
        <v>0</v>
      </c>
      <c r="AI929" s="345"/>
      <c r="AJ929" s="348">
        <f>IFERROR(VLOOKUP(AI929,'COSTOS CTO 495-2025'!$B$6:$C$180,2,FALSE),0)</f>
        <v>0</v>
      </c>
      <c r="AK929" s="351">
        <f>+AH929*AJ929</f>
        <v>0</v>
      </c>
      <c r="AL929" s="339"/>
      <c r="AM929" s="342">
        <f>IF(AL929=0,0,IF(AN929=0,(EOMONTH(AL929,0)+1-(AL929)),(1+AN929-AL929)))</f>
        <v>0</v>
      </c>
      <c r="AN929" s="339"/>
      <c r="AO929" s="366">
        <f>+AM929+AM933+AM937</f>
        <v>0</v>
      </c>
      <c r="AP929" s="345"/>
      <c r="AQ929" s="357">
        <f>IFERROR(VLOOKUP(AP929,'COSTOS CTO 495-2025'!$B$6:$C$180,2,FALSE),0)</f>
        <v>0</v>
      </c>
      <c r="AR929" s="360">
        <f>+AQ929*AM929</f>
        <v>0</v>
      </c>
      <c r="AS929" s="224"/>
      <c r="AT929" s="225">
        <f>IFERROR(VLOOKUP(AS929,'COSTOS CTO 495-2025'!$B$6:$C$180,2,FALSE),0)</f>
        <v>0</v>
      </c>
      <c r="AU929" s="226"/>
      <c r="AV929" s="225">
        <f>IFERROR(VLOOKUP(AU929,'COSTOS CTO 495-2025'!$B$6:$C$239,2,FALSE),0)</f>
        <v>0</v>
      </c>
      <c r="AW929" s="227"/>
      <c r="AX929" s="225">
        <f>IFERROR(VLOOKUP(AW929,'COSTOS CTO 495-2025'!$B$6:$C$180,2,FALSE),0)</f>
        <v>0</v>
      </c>
      <c r="AY929" s="227"/>
      <c r="AZ929" s="225">
        <f>IFERROR(VLOOKUP(AY929,'COSTOS CTO 495-2025'!$B$6:$C$239,2,FALSE),0)</f>
        <v>0</v>
      </c>
      <c r="BA929" s="228"/>
      <c r="BB929" s="225">
        <f>IFERROR(VLOOKUP(BA929,'COSTOS CTO 495-2025'!$B$6:$C$289,2,FALSE),0)</f>
        <v>0</v>
      </c>
      <c r="BC929" s="229"/>
      <c r="BD929" s="225">
        <f>IFERROR(VLOOKUP(BC929,'COSTOS CTO 495-2025'!$B$6:$C$209,2,FALSE),0)</f>
        <v>0</v>
      </c>
      <c r="BE929" s="229"/>
      <c r="BF929" s="225">
        <f>IFERROR(VLOOKUP(BE929,'COSTOS CTO 495-2025'!$B$6:$C$180,2,FALSE),0)</f>
        <v>0</v>
      </c>
      <c r="BG929" s="369"/>
      <c r="BH929" s="363">
        <f>IFERROR(VLOOKUP(BG929,'COSTOS CTO 495-2025'!$B$6:$C$180,2,FALSE),0)</f>
        <v>0</v>
      </c>
      <c r="BI929" s="363">
        <f>+SUM(AZ932+AX932+BD932+AT932+AV932+BH932+AR929+AK929+BF932+BB932)</f>
        <v>0</v>
      </c>
      <c r="BJ929" s="363">
        <f>BI929+BI933+BI937</f>
        <v>0</v>
      </c>
      <c r="BK929" s="327"/>
      <c r="BL929" s="330"/>
      <c r="BM929" s="333"/>
    </row>
    <row r="930" spans="1:65" x14ac:dyDescent="0.3">
      <c r="A930" s="373"/>
      <c r="B930" s="376"/>
      <c r="C930" s="379"/>
      <c r="D930" s="379"/>
      <c r="E930" s="334"/>
      <c r="F930" s="373"/>
      <c r="G930" s="382"/>
      <c r="H930" s="385"/>
      <c r="I930" s="385"/>
      <c r="J930" s="379"/>
      <c r="K930" s="346"/>
      <c r="L930" s="346"/>
      <c r="M930" s="346"/>
      <c r="N930" s="379"/>
      <c r="O930" s="346"/>
      <c r="P930" s="346"/>
      <c r="Q930" s="379"/>
      <c r="R930" s="337"/>
      <c r="S930" s="379"/>
      <c r="T930" s="379"/>
      <c r="U930" s="379"/>
      <c r="V930" s="337"/>
      <c r="W930" s="379"/>
      <c r="X930" s="331"/>
      <c r="Y930" s="373"/>
      <c r="Z930" s="346"/>
      <c r="AA930" s="385"/>
      <c r="AB930" s="379"/>
      <c r="AC930" s="385"/>
      <c r="AD930" s="388"/>
      <c r="AE930" s="340"/>
      <c r="AF930" s="343"/>
      <c r="AG930" s="340"/>
      <c r="AH930" s="367"/>
      <c r="AI930" s="346"/>
      <c r="AJ930" s="349"/>
      <c r="AK930" s="352"/>
      <c r="AL930" s="340"/>
      <c r="AM930" s="343"/>
      <c r="AN930" s="340"/>
      <c r="AO930" s="367"/>
      <c r="AP930" s="346"/>
      <c r="AQ930" s="358"/>
      <c r="AR930" s="361"/>
      <c r="AS930" s="224"/>
      <c r="AT930" s="225">
        <f>IFERROR(VLOOKUP(AS930,'COSTOS CTO 495-2025'!$B$6:$C$180,2,FALSE),0)</f>
        <v>0</v>
      </c>
      <c r="AU930" s="226"/>
      <c r="AV930" s="225">
        <f>IFERROR(VLOOKUP(AU930,'COSTOS CTO 495-2025'!$B$6:$C$239,2,FALSE),0)</f>
        <v>0</v>
      </c>
      <c r="AW930" s="227"/>
      <c r="AX930" s="225">
        <f>IFERROR(VLOOKUP(AW930,'COSTOS CTO 495-2025'!$B$6:$C$180,2,FALSE),0)</f>
        <v>0</v>
      </c>
      <c r="AY930" s="227"/>
      <c r="AZ930" s="225">
        <f>IFERROR(VLOOKUP(AY930,'COSTOS CTO 495-2025'!$B$6:$C$239,2,FALSE),0)</f>
        <v>0</v>
      </c>
      <c r="BA930" s="228"/>
      <c r="BB930" s="225">
        <f>IFERROR(VLOOKUP(BA930,'COSTOS CTO 495-2025'!$B$6:$C$289,2,FALSE),0)</f>
        <v>0</v>
      </c>
      <c r="BC930" s="229"/>
      <c r="BD930" s="225">
        <f>IFERROR(VLOOKUP(BC930,'COSTOS CTO 495-2025'!$B$6:$C$209,2,FALSE),0)</f>
        <v>0</v>
      </c>
      <c r="BE930" s="229"/>
      <c r="BF930" s="225">
        <f>IFERROR(VLOOKUP(BE930,'COSTOS CTO 495-2025'!$B$6:$C$180,2,FALSE),0)</f>
        <v>0</v>
      </c>
      <c r="BG930" s="370"/>
      <c r="BH930" s="364">
        <f>IFERROR(VLOOKUP(BG930,'COSTOS CTO 495-2025'!$B$6:$C$180,2,FALSE),0)</f>
        <v>0</v>
      </c>
      <c r="BI930" s="364"/>
      <c r="BJ930" s="364"/>
      <c r="BK930" s="328"/>
      <c r="BL930" s="331"/>
      <c r="BM930" s="334"/>
    </row>
    <row r="931" spans="1:65" x14ac:dyDescent="0.3">
      <c r="A931" s="373"/>
      <c r="B931" s="376"/>
      <c r="C931" s="379"/>
      <c r="D931" s="379"/>
      <c r="E931" s="334"/>
      <c r="F931" s="373"/>
      <c r="G931" s="382"/>
      <c r="H931" s="385"/>
      <c r="I931" s="385"/>
      <c r="J931" s="379"/>
      <c r="K931" s="346"/>
      <c r="L931" s="346"/>
      <c r="M931" s="346"/>
      <c r="N931" s="379"/>
      <c r="O931" s="346"/>
      <c r="P931" s="346"/>
      <c r="Q931" s="379"/>
      <c r="R931" s="337"/>
      <c r="S931" s="379"/>
      <c r="T931" s="379"/>
      <c r="U931" s="379"/>
      <c r="V931" s="338"/>
      <c r="W931" s="379"/>
      <c r="X931" s="331"/>
      <c r="Y931" s="373"/>
      <c r="Z931" s="346"/>
      <c r="AA931" s="385"/>
      <c r="AB931" s="379"/>
      <c r="AC931" s="385"/>
      <c r="AD931" s="388"/>
      <c r="AE931" s="341"/>
      <c r="AF931" s="344"/>
      <c r="AG931" s="341"/>
      <c r="AH931" s="367"/>
      <c r="AI931" s="347"/>
      <c r="AJ931" s="350"/>
      <c r="AK931" s="353"/>
      <c r="AL931" s="341"/>
      <c r="AM931" s="344"/>
      <c r="AN931" s="341"/>
      <c r="AO931" s="367"/>
      <c r="AP931" s="347"/>
      <c r="AQ931" s="359"/>
      <c r="AR931" s="362"/>
      <c r="AS931" s="224"/>
      <c r="AT931" s="225">
        <f>IFERROR(VLOOKUP(AS931,'COSTOS CTO 495-2025'!$B$6:$C$180,2,FALSE),0)</f>
        <v>0</v>
      </c>
      <c r="AU931" s="226"/>
      <c r="AV931" s="225">
        <f>IFERROR(VLOOKUP(AU931,'COSTOS CTO 495-2025'!$B$6:$C$239,2,FALSE),0)</f>
        <v>0</v>
      </c>
      <c r="AW931" s="227"/>
      <c r="AX931" s="225">
        <f>IFERROR(VLOOKUP(AW931,'COSTOS CTO 495-2025'!$B$6:$C$180,2,FALSE),0)</f>
        <v>0</v>
      </c>
      <c r="AY931" s="227"/>
      <c r="AZ931" s="225">
        <f>IFERROR(VLOOKUP(AY931,'COSTOS CTO 495-2025'!$B$6:$C$239,2,FALSE),0)</f>
        <v>0</v>
      </c>
      <c r="BA931" s="228"/>
      <c r="BB931" s="225">
        <f>IFERROR(VLOOKUP(BA931,'COSTOS CTO 495-2025'!$B$6:$C$289,2,FALSE),0)</f>
        <v>0</v>
      </c>
      <c r="BC931" s="229"/>
      <c r="BD931" s="225">
        <f>IFERROR(VLOOKUP(BC931,'COSTOS CTO 495-2025'!$B$6:$C$209,2,FALSE),0)</f>
        <v>0</v>
      </c>
      <c r="BE931" s="229"/>
      <c r="BF931" s="225">
        <f>IFERROR(VLOOKUP(BE931,'COSTOS CTO 495-2025'!$B$6:$C$180,2,FALSE),0)</f>
        <v>0</v>
      </c>
      <c r="BG931" s="370"/>
      <c r="BH931" s="364">
        <f>IFERROR(VLOOKUP(BG931,'COSTOS CTO 495-2025'!$B$6:$C$180,2,FALSE),0)</f>
        <v>0</v>
      </c>
      <c r="BI931" s="364"/>
      <c r="BJ931" s="364"/>
      <c r="BK931" s="328"/>
      <c r="BL931" s="331"/>
      <c r="BM931" s="334"/>
    </row>
    <row r="932" spans="1:65" x14ac:dyDescent="0.3">
      <c r="A932" s="373"/>
      <c r="B932" s="376"/>
      <c r="C932" s="379"/>
      <c r="D932" s="379"/>
      <c r="E932" s="334"/>
      <c r="F932" s="373"/>
      <c r="G932" s="382"/>
      <c r="H932" s="385"/>
      <c r="I932" s="385"/>
      <c r="J932" s="379"/>
      <c r="K932" s="346"/>
      <c r="L932" s="346"/>
      <c r="M932" s="346"/>
      <c r="N932" s="379"/>
      <c r="O932" s="346"/>
      <c r="P932" s="346"/>
      <c r="Q932" s="379"/>
      <c r="R932" s="337"/>
      <c r="S932" s="379"/>
      <c r="T932" s="379"/>
      <c r="U932" s="379"/>
      <c r="V932" s="230"/>
      <c r="W932" s="379"/>
      <c r="X932" s="331"/>
      <c r="Y932" s="373"/>
      <c r="Z932" s="346"/>
      <c r="AA932" s="385"/>
      <c r="AB932" s="379"/>
      <c r="AC932" s="385"/>
      <c r="AD932" s="388"/>
      <c r="AE932" s="231"/>
      <c r="AF932" s="232"/>
      <c r="AG932" s="230"/>
      <c r="AH932" s="367"/>
      <c r="AI932" s="230"/>
      <c r="AJ932" s="230"/>
      <c r="AK932" s="233"/>
      <c r="AL932" s="230"/>
      <c r="AM932" s="230"/>
      <c r="AN932" s="230"/>
      <c r="AO932" s="367"/>
      <c r="AP932" s="230"/>
      <c r="AQ932" s="230"/>
      <c r="AR932" s="230"/>
      <c r="AS932" s="234"/>
      <c r="AT932" s="235">
        <f>+SUM(AT929:AT931)</f>
        <v>0</v>
      </c>
      <c r="AU932" s="234"/>
      <c r="AV932" s="235">
        <f>+SUM(AV929:AV931)</f>
        <v>0</v>
      </c>
      <c r="AW932" s="235"/>
      <c r="AX932" s="235">
        <f>+SUM(AX929:AX931)</f>
        <v>0</v>
      </c>
      <c r="AY932" s="234"/>
      <c r="AZ932" s="235">
        <f>+SUM(AZ929:AZ931)</f>
        <v>0</v>
      </c>
      <c r="BA932" s="235"/>
      <c r="BB932" s="235">
        <f>BB929+BB930+BB931</f>
        <v>0</v>
      </c>
      <c r="BC932" s="236"/>
      <c r="BD932" s="235">
        <f>+BD929+BD930+BD931</f>
        <v>0</v>
      </c>
      <c r="BE932" s="236"/>
      <c r="BF932" s="235">
        <f>+SUM(BF929:BF931)</f>
        <v>0</v>
      </c>
      <c r="BG932" s="370"/>
      <c r="BH932" s="364">
        <f>IFERROR(VLOOKUP(BG932,'COSTOS CTO 495-2025'!$B$6:$C$180,2,FALSE),0)</f>
        <v>0</v>
      </c>
      <c r="BI932" s="365"/>
      <c r="BJ932" s="364"/>
      <c r="BK932" s="328"/>
      <c r="BL932" s="331"/>
      <c r="BM932" s="334"/>
    </row>
    <row r="933" spans="1:65" x14ac:dyDescent="0.3">
      <c r="A933" s="373"/>
      <c r="B933" s="376"/>
      <c r="C933" s="379"/>
      <c r="D933" s="379"/>
      <c r="E933" s="334"/>
      <c r="F933" s="373"/>
      <c r="G933" s="382"/>
      <c r="H933" s="385"/>
      <c r="I933" s="385"/>
      <c r="J933" s="379"/>
      <c r="K933" s="346"/>
      <c r="L933" s="346"/>
      <c r="M933" s="346"/>
      <c r="N933" s="379"/>
      <c r="O933" s="346"/>
      <c r="P933" s="346"/>
      <c r="Q933" s="379"/>
      <c r="R933" s="337"/>
      <c r="S933" s="379"/>
      <c r="T933" s="379"/>
      <c r="U933" s="379"/>
      <c r="V933" s="336"/>
      <c r="W933" s="379"/>
      <c r="X933" s="331"/>
      <c r="Y933" s="373"/>
      <c r="Z933" s="346"/>
      <c r="AA933" s="385"/>
      <c r="AB933" s="379"/>
      <c r="AC933" s="385"/>
      <c r="AD933" s="388"/>
      <c r="AE933" s="339"/>
      <c r="AF933" s="342">
        <f>IF(AE933=0,0,IF(AG933=0,(EOMONTH(AE933,0)+1-(AE933)),(1+AG933-AE933)))</f>
        <v>0</v>
      </c>
      <c r="AG933" s="327"/>
      <c r="AH933" s="367"/>
      <c r="AI933" s="345"/>
      <c r="AJ933" s="348">
        <f>IFERROR(VLOOKUP(AI933,'COSTOS CTO 495-2025'!$B$6:$C$180,2,FALSE),0)</f>
        <v>0</v>
      </c>
      <c r="AK933" s="351">
        <f>+AF933*AJ933</f>
        <v>0</v>
      </c>
      <c r="AL933" s="354"/>
      <c r="AM933" s="342">
        <f>IF(AL933=0,0,IF(AN933=0,(EOMONTH(AL933,0)+1-(AL933)),(1+AN933-AL933)))</f>
        <v>0</v>
      </c>
      <c r="AN933" s="354"/>
      <c r="AO933" s="367"/>
      <c r="AP933" s="345"/>
      <c r="AQ933" s="357">
        <f>IFERROR(VLOOKUP(AP933,'COSTOS CTO 495-2025'!$B$6:$C$180,2,FALSE),0)</f>
        <v>0</v>
      </c>
      <c r="AR933" s="360">
        <f>+AQ933*AM933</f>
        <v>0</v>
      </c>
      <c r="AS933" s="224"/>
      <c r="AT933" s="225">
        <f>IFERROR(VLOOKUP(AS933,'COSTOS CTO 495-2025'!$B$6:$C$180,2,FALSE),0)</f>
        <v>0</v>
      </c>
      <c r="AU933" s="226"/>
      <c r="AV933" s="225">
        <f>IFERROR(VLOOKUP(AU933,'COSTOS CTO 495-2025'!$B$6:$C$239,2,FALSE),0)</f>
        <v>0</v>
      </c>
      <c r="AW933" s="227"/>
      <c r="AX933" s="225">
        <f>IFERROR(VLOOKUP(AW933,'COSTOS CTO 495-2025'!$B$6:$C$180,2,FALSE),0)</f>
        <v>0</v>
      </c>
      <c r="AY933" s="227"/>
      <c r="AZ933" s="225">
        <f>IFERROR(VLOOKUP(AY933,'COSTOS CTO 495-2025'!$B$6:$C$239,2,FALSE),0)</f>
        <v>0</v>
      </c>
      <c r="BA933" s="228"/>
      <c r="BB933" s="225">
        <f>IFERROR(VLOOKUP(BA933,'COSTOS CTO 495-2025'!$B$6:$C$289,2,FALSE),0)</f>
        <v>0</v>
      </c>
      <c r="BC933" s="229"/>
      <c r="BD933" s="225">
        <f>IFERROR(VLOOKUP(BC933,'COSTOS CTO 495-2025'!$B$6:$C$209,2,FALSE),0)</f>
        <v>0</v>
      </c>
      <c r="BE933" s="229"/>
      <c r="BF933" s="225">
        <f>IFERROR(VLOOKUP(BE933,'COSTOS CTO 495-2025'!$B$6:$C$180,2,FALSE),0)</f>
        <v>0</v>
      </c>
      <c r="BG933" s="370"/>
      <c r="BH933" s="364">
        <f>IFERROR(VLOOKUP(BG933,'COSTOS CTO 495-2025'!$B$6:$C$180,2,FALSE),0)</f>
        <v>0</v>
      </c>
      <c r="BI933" s="363">
        <f>+SUM(AZ936+AX936+BD936+AT936+AV936+BH936+AR933+AK933+BF936+BB936)</f>
        <v>0</v>
      </c>
      <c r="BJ933" s="364"/>
      <c r="BK933" s="328"/>
      <c r="BL933" s="331"/>
      <c r="BM933" s="334"/>
    </row>
    <row r="934" spans="1:65" x14ac:dyDescent="0.3">
      <c r="A934" s="373"/>
      <c r="B934" s="376"/>
      <c r="C934" s="379"/>
      <c r="D934" s="379"/>
      <c r="E934" s="334"/>
      <c r="F934" s="373"/>
      <c r="G934" s="382"/>
      <c r="H934" s="385"/>
      <c r="I934" s="385"/>
      <c r="J934" s="379"/>
      <c r="K934" s="346"/>
      <c r="L934" s="346"/>
      <c r="M934" s="346"/>
      <c r="N934" s="379"/>
      <c r="O934" s="346"/>
      <c r="P934" s="346"/>
      <c r="Q934" s="379"/>
      <c r="R934" s="337"/>
      <c r="S934" s="379"/>
      <c r="T934" s="379"/>
      <c r="U934" s="379"/>
      <c r="V934" s="337"/>
      <c r="W934" s="379"/>
      <c r="X934" s="331"/>
      <c r="Y934" s="373"/>
      <c r="Z934" s="346"/>
      <c r="AA934" s="385"/>
      <c r="AB934" s="379"/>
      <c r="AC934" s="385"/>
      <c r="AD934" s="388"/>
      <c r="AE934" s="340"/>
      <c r="AF934" s="343"/>
      <c r="AG934" s="328"/>
      <c r="AH934" s="367"/>
      <c r="AI934" s="346"/>
      <c r="AJ934" s="349"/>
      <c r="AK934" s="352"/>
      <c r="AL934" s="355"/>
      <c r="AM934" s="343"/>
      <c r="AN934" s="355"/>
      <c r="AO934" s="367"/>
      <c r="AP934" s="346"/>
      <c r="AQ934" s="358"/>
      <c r="AR934" s="361"/>
      <c r="AS934" s="224"/>
      <c r="AT934" s="225">
        <f>IFERROR(VLOOKUP(AS934,'COSTOS CTO 495-2025'!$B$6:$C$180,2,FALSE),0)</f>
        <v>0</v>
      </c>
      <c r="AU934" s="226"/>
      <c r="AV934" s="225">
        <f>IFERROR(VLOOKUP(AU934,'COSTOS CTO 495-2025'!$B$6:$C$239,2,FALSE),0)</f>
        <v>0</v>
      </c>
      <c r="AW934" s="227"/>
      <c r="AX934" s="225">
        <f>IFERROR(VLOOKUP(AW934,'COSTOS CTO 495-2025'!$B$6:$C$180,2,FALSE),0)</f>
        <v>0</v>
      </c>
      <c r="AY934" s="227"/>
      <c r="AZ934" s="225">
        <f>IFERROR(VLOOKUP(AY934,'COSTOS CTO 495-2025'!$B$6:$C$239,2,FALSE),0)</f>
        <v>0</v>
      </c>
      <c r="BA934" s="228"/>
      <c r="BB934" s="225">
        <f>IFERROR(VLOOKUP(BA934,'COSTOS CTO 495-2025'!$B$6:$C$289,2,FALSE),0)</f>
        <v>0</v>
      </c>
      <c r="BC934" s="229"/>
      <c r="BD934" s="225">
        <f>IFERROR(VLOOKUP(BC934,'COSTOS CTO 495-2025'!$B$6:$C$209,2,FALSE),0)</f>
        <v>0</v>
      </c>
      <c r="BE934" s="229"/>
      <c r="BF934" s="225">
        <f>IFERROR(VLOOKUP(BE934,'COSTOS CTO 495-2025'!$B$6:$C$180,2,FALSE),0)</f>
        <v>0</v>
      </c>
      <c r="BG934" s="370"/>
      <c r="BH934" s="364">
        <f>IFERROR(VLOOKUP(BG934,'COSTOS CTO 495-2025'!$B$6:$C$180,2,FALSE),0)</f>
        <v>0</v>
      </c>
      <c r="BI934" s="364"/>
      <c r="BJ934" s="364"/>
      <c r="BK934" s="328"/>
      <c r="BL934" s="331"/>
      <c r="BM934" s="334"/>
    </row>
    <row r="935" spans="1:65" x14ac:dyDescent="0.3">
      <c r="A935" s="373"/>
      <c r="B935" s="376"/>
      <c r="C935" s="379"/>
      <c r="D935" s="379"/>
      <c r="E935" s="334"/>
      <c r="F935" s="373"/>
      <c r="G935" s="382"/>
      <c r="H935" s="385"/>
      <c r="I935" s="385"/>
      <c r="J935" s="379"/>
      <c r="K935" s="346"/>
      <c r="L935" s="346"/>
      <c r="M935" s="346"/>
      <c r="N935" s="379"/>
      <c r="O935" s="346"/>
      <c r="P935" s="346"/>
      <c r="Q935" s="379"/>
      <c r="R935" s="337"/>
      <c r="S935" s="379"/>
      <c r="T935" s="379"/>
      <c r="U935" s="379"/>
      <c r="V935" s="338"/>
      <c r="W935" s="379"/>
      <c r="X935" s="331"/>
      <c r="Y935" s="373"/>
      <c r="Z935" s="346"/>
      <c r="AA935" s="385"/>
      <c r="AB935" s="379"/>
      <c r="AC935" s="385"/>
      <c r="AD935" s="388"/>
      <c r="AE935" s="341"/>
      <c r="AF935" s="344"/>
      <c r="AG935" s="329"/>
      <c r="AH935" s="367"/>
      <c r="AI935" s="347"/>
      <c r="AJ935" s="350"/>
      <c r="AK935" s="353"/>
      <c r="AL935" s="356"/>
      <c r="AM935" s="344"/>
      <c r="AN935" s="356"/>
      <c r="AO935" s="367"/>
      <c r="AP935" s="347"/>
      <c r="AQ935" s="359"/>
      <c r="AR935" s="362"/>
      <c r="AS935" s="224"/>
      <c r="AT935" s="225">
        <f>IFERROR(VLOOKUP(AS935,'COSTOS CTO 495-2025'!$B$6:$C$180,2,FALSE),0)</f>
        <v>0</v>
      </c>
      <c r="AU935" s="226"/>
      <c r="AV935" s="225">
        <f>IFERROR(VLOOKUP(AU935,'COSTOS CTO 495-2025'!$B$6:$C$239,2,FALSE),0)</f>
        <v>0</v>
      </c>
      <c r="AW935" s="227"/>
      <c r="AX935" s="225">
        <f>IFERROR(VLOOKUP(AW935,'COSTOS CTO 495-2025'!$B$6:$C$180,2,FALSE),0)</f>
        <v>0</v>
      </c>
      <c r="AY935" s="227"/>
      <c r="AZ935" s="225">
        <f>IFERROR(VLOOKUP(AY935,'COSTOS CTO 495-2025'!$B$6:$C$239,2,FALSE),0)</f>
        <v>0</v>
      </c>
      <c r="BA935" s="228"/>
      <c r="BB935" s="225">
        <f>IFERROR(VLOOKUP(BA935,'COSTOS CTO 495-2025'!$B$6:$C$289,2,FALSE),0)</f>
        <v>0</v>
      </c>
      <c r="BC935" s="229"/>
      <c r="BD935" s="225">
        <f>IFERROR(VLOOKUP(BC935,'COSTOS CTO 495-2025'!$B$6:$C$209,2,FALSE),0)</f>
        <v>0</v>
      </c>
      <c r="BE935" s="229"/>
      <c r="BF935" s="225">
        <f>IFERROR(VLOOKUP(BE935,'COSTOS CTO 495-2025'!$B$6:$C$180,2,FALSE),0)</f>
        <v>0</v>
      </c>
      <c r="BG935" s="370"/>
      <c r="BH935" s="364">
        <f>IFERROR(VLOOKUP(BG935,'COSTOS CTO 495-2025'!$B$6:$C$180,2,FALSE),0)</f>
        <v>0</v>
      </c>
      <c r="BI935" s="364"/>
      <c r="BJ935" s="364"/>
      <c r="BK935" s="328"/>
      <c r="BL935" s="331"/>
      <c r="BM935" s="334"/>
    </row>
    <row r="936" spans="1:65" x14ac:dyDescent="0.3">
      <c r="A936" s="373"/>
      <c r="B936" s="376"/>
      <c r="C936" s="379"/>
      <c r="D936" s="379"/>
      <c r="E936" s="334"/>
      <c r="F936" s="373"/>
      <c r="G936" s="382"/>
      <c r="H936" s="385"/>
      <c r="I936" s="385"/>
      <c r="J936" s="379"/>
      <c r="K936" s="346"/>
      <c r="L936" s="346"/>
      <c r="M936" s="346"/>
      <c r="N936" s="379"/>
      <c r="O936" s="346"/>
      <c r="P936" s="346"/>
      <c r="Q936" s="379"/>
      <c r="R936" s="337"/>
      <c r="S936" s="379"/>
      <c r="T936" s="379"/>
      <c r="U936" s="379"/>
      <c r="V936" s="230"/>
      <c r="W936" s="379"/>
      <c r="X936" s="331"/>
      <c r="Y936" s="373"/>
      <c r="Z936" s="346"/>
      <c r="AA936" s="385"/>
      <c r="AB936" s="379"/>
      <c r="AC936" s="385"/>
      <c r="AD936" s="388"/>
      <c r="AE936" s="231"/>
      <c r="AF936" s="232"/>
      <c r="AG936" s="230"/>
      <c r="AH936" s="367"/>
      <c r="AI936" s="230"/>
      <c r="AJ936" s="230"/>
      <c r="AK936" s="233"/>
      <c r="AL936" s="230"/>
      <c r="AM936" s="230"/>
      <c r="AN936" s="230"/>
      <c r="AO936" s="367"/>
      <c r="AP936" s="233"/>
      <c r="AQ936" s="233"/>
      <c r="AR936" s="233"/>
      <c r="AS936" s="234"/>
      <c r="AT936" s="235">
        <f>+SUM(AT933:AT935)</f>
        <v>0</v>
      </c>
      <c r="AU936" s="234"/>
      <c r="AV936" s="235">
        <f>+SUM(AV933:AV935)</f>
        <v>0</v>
      </c>
      <c r="AW936" s="235"/>
      <c r="AX936" s="235">
        <f>+SUM(AX933:AX935)</f>
        <v>0</v>
      </c>
      <c r="AY936" s="234"/>
      <c r="AZ936" s="235">
        <f>+SUM(AZ933:AZ935)</f>
        <v>0</v>
      </c>
      <c r="BA936" s="235"/>
      <c r="BB936" s="235">
        <f>SUM(BB933:BB935)</f>
        <v>0</v>
      </c>
      <c r="BC936" s="236"/>
      <c r="BD936" s="235">
        <f>+SUM(BD933:BD935)</f>
        <v>0</v>
      </c>
      <c r="BE936" s="236"/>
      <c r="BF936" s="235">
        <f>+SUM(BF933:BF935)</f>
        <v>0</v>
      </c>
      <c r="BG936" s="370"/>
      <c r="BH936" s="364">
        <f>IFERROR(VLOOKUP(BG936,'COSTOS CTO 495-2025'!$B$6:$C$180,2,FALSE),0)</f>
        <v>0</v>
      </c>
      <c r="BI936" s="365"/>
      <c r="BJ936" s="364"/>
      <c r="BK936" s="328"/>
      <c r="BL936" s="331"/>
      <c r="BM936" s="334"/>
    </row>
    <row r="937" spans="1:65" x14ac:dyDescent="0.3">
      <c r="A937" s="373"/>
      <c r="B937" s="376"/>
      <c r="C937" s="379"/>
      <c r="D937" s="379"/>
      <c r="E937" s="334"/>
      <c r="F937" s="373"/>
      <c r="G937" s="382"/>
      <c r="H937" s="385"/>
      <c r="I937" s="385"/>
      <c r="J937" s="379"/>
      <c r="K937" s="346"/>
      <c r="L937" s="346"/>
      <c r="M937" s="346"/>
      <c r="N937" s="379"/>
      <c r="O937" s="346"/>
      <c r="P937" s="346"/>
      <c r="Q937" s="379"/>
      <c r="R937" s="337"/>
      <c r="S937" s="379"/>
      <c r="T937" s="379"/>
      <c r="U937" s="379"/>
      <c r="V937" s="336"/>
      <c r="W937" s="379"/>
      <c r="X937" s="331"/>
      <c r="Y937" s="373"/>
      <c r="Z937" s="346"/>
      <c r="AA937" s="385"/>
      <c r="AB937" s="379"/>
      <c r="AC937" s="385"/>
      <c r="AD937" s="388"/>
      <c r="AE937" s="339"/>
      <c r="AF937" s="342">
        <f>IF(AE937=0,0,IF(AG937=0,(EOMONTH(AE937,0)+1-(AE937)),(1+AG937-AE937)))</f>
        <v>0</v>
      </c>
      <c r="AG937" s="327"/>
      <c r="AH937" s="367"/>
      <c r="AI937" s="345"/>
      <c r="AJ937" s="348">
        <f>IFERROR(VLOOKUP(AI937,'COSTOS CTO 495-2025'!$B$6:$C$180,2,FALSE),0)</f>
        <v>0</v>
      </c>
      <c r="AK937" s="351">
        <f>+AF937*AJ937</f>
        <v>0</v>
      </c>
      <c r="AL937" s="354"/>
      <c r="AM937" s="342">
        <f>IF(AL937=0,0,IF(AN937=0,(EOMONTH(AL937,0)+1-(AL937)),(1+AN937-AL937)))</f>
        <v>0</v>
      </c>
      <c r="AN937" s="354"/>
      <c r="AO937" s="367"/>
      <c r="AP937" s="345"/>
      <c r="AQ937" s="357">
        <f>IFERROR(VLOOKUP(AP937,'COSTOS CTO 495-2025'!$B$6:$C$180,2,FALSE),0)</f>
        <v>0</v>
      </c>
      <c r="AR937" s="360">
        <f>+AQ937*AM937</f>
        <v>0</v>
      </c>
      <c r="AS937" s="224"/>
      <c r="AT937" s="225">
        <f>IFERROR(VLOOKUP(AS937,'COSTOS CTO 495-2025'!$B$6:$C$180,2,FALSE),0)</f>
        <v>0</v>
      </c>
      <c r="AU937" s="226"/>
      <c r="AV937" s="225">
        <f>IFERROR(VLOOKUP(AU937,'COSTOS CTO 495-2025'!$B$6:$C$239,2,FALSE),0)</f>
        <v>0</v>
      </c>
      <c r="AW937" s="227"/>
      <c r="AX937" s="225">
        <f>IFERROR(VLOOKUP(AW937,'COSTOS CTO 495-2025'!$B$6:$C$180,2,FALSE),0)</f>
        <v>0</v>
      </c>
      <c r="AY937" s="227"/>
      <c r="AZ937" s="225">
        <f>IFERROR(VLOOKUP(AY937,'COSTOS CTO 495-2025'!$B$6:$C$239,2,FALSE),0)</f>
        <v>0</v>
      </c>
      <c r="BA937" s="228"/>
      <c r="BB937" s="225">
        <f>IFERROR(VLOOKUP(BA937,'COSTOS CTO 495-2025'!$B$6:$C$289,2,FALSE),0)</f>
        <v>0</v>
      </c>
      <c r="BC937" s="229"/>
      <c r="BD937" s="225">
        <f>IFERROR(VLOOKUP(BC937,'COSTOS CTO 495-2025'!$B$6:$C$209,2,FALSE),0)</f>
        <v>0</v>
      </c>
      <c r="BE937" s="229"/>
      <c r="BF937" s="225">
        <f>IFERROR(VLOOKUP(BE937,'COSTOS CTO 495-2025'!$B$6:$C$209,2,FALSE),0)</f>
        <v>0</v>
      </c>
      <c r="BG937" s="370"/>
      <c r="BH937" s="364">
        <f>IFERROR(VLOOKUP(BG937,'COSTOS CTO 495-2025'!$B$6:$C$180,2,FALSE),0)</f>
        <v>0</v>
      </c>
      <c r="BI937" s="363">
        <f>+SUM(AZ940+AX940+BD940+AT940+AV940+BH940+AR937+AK937+BF940+BB940)</f>
        <v>0</v>
      </c>
      <c r="BJ937" s="364"/>
      <c r="BK937" s="328"/>
      <c r="BL937" s="331"/>
      <c r="BM937" s="334"/>
    </row>
    <row r="938" spans="1:65" x14ac:dyDescent="0.3">
      <c r="A938" s="373"/>
      <c r="B938" s="376"/>
      <c r="C938" s="379"/>
      <c r="D938" s="379"/>
      <c r="E938" s="334"/>
      <c r="F938" s="373"/>
      <c r="G938" s="382"/>
      <c r="H938" s="385"/>
      <c r="I938" s="385"/>
      <c r="J938" s="379"/>
      <c r="K938" s="346"/>
      <c r="L938" s="346"/>
      <c r="M938" s="346"/>
      <c r="N938" s="379"/>
      <c r="O938" s="346"/>
      <c r="P938" s="346"/>
      <c r="Q938" s="379"/>
      <c r="R938" s="337"/>
      <c r="S938" s="379"/>
      <c r="T938" s="379"/>
      <c r="U938" s="379"/>
      <c r="V938" s="337"/>
      <c r="W938" s="379"/>
      <c r="X938" s="331"/>
      <c r="Y938" s="373"/>
      <c r="Z938" s="346"/>
      <c r="AA938" s="385"/>
      <c r="AB938" s="379"/>
      <c r="AC938" s="385"/>
      <c r="AD938" s="388"/>
      <c r="AE938" s="340"/>
      <c r="AF938" s="343"/>
      <c r="AG938" s="328"/>
      <c r="AH938" s="367"/>
      <c r="AI938" s="346"/>
      <c r="AJ938" s="349"/>
      <c r="AK938" s="352"/>
      <c r="AL938" s="355"/>
      <c r="AM938" s="343"/>
      <c r="AN938" s="355"/>
      <c r="AO938" s="367"/>
      <c r="AP938" s="346"/>
      <c r="AQ938" s="358"/>
      <c r="AR938" s="361"/>
      <c r="AS938" s="224"/>
      <c r="AT938" s="225">
        <f>IFERROR(VLOOKUP(AS938,'COSTOS CTO 495-2025'!$B$6:$C$180,2,FALSE),0)</f>
        <v>0</v>
      </c>
      <c r="AU938" s="226"/>
      <c r="AV938" s="225">
        <f>IFERROR(VLOOKUP(AU938,'COSTOS CTO 495-2025'!$B$6:$C$239,2,FALSE),0)</f>
        <v>0</v>
      </c>
      <c r="AW938" s="227"/>
      <c r="AX938" s="225">
        <f>IFERROR(VLOOKUP(AW938,'COSTOS CTO 495-2025'!$B$6:$C$180,2,FALSE),0)</f>
        <v>0</v>
      </c>
      <c r="AY938" s="227"/>
      <c r="AZ938" s="225">
        <f>IFERROR(VLOOKUP(AY938,'COSTOS CTO 495-2025'!$B$6:$C$239,2,FALSE),0)</f>
        <v>0</v>
      </c>
      <c r="BA938" s="228"/>
      <c r="BB938" s="225">
        <f>IFERROR(VLOOKUP(BA938,'COSTOS CTO 495-2025'!$B$6:$C$289,2,FALSE),0)</f>
        <v>0</v>
      </c>
      <c r="BC938" s="229"/>
      <c r="BD938" s="225">
        <f>IFERROR(VLOOKUP(BC938,'COSTOS CTO 495-2025'!$B$6:$C$209,2,FALSE),0)</f>
        <v>0</v>
      </c>
      <c r="BE938" s="229"/>
      <c r="BF938" s="225">
        <f>IFERROR(VLOOKUP(BE938,'COSTOS CTO 495-2025'!$B$6:$C$209,2,FALSE),0)</f>
        <v>0</v>
      </c>
      <c r="BG938" s="370"/>
      <c r="BH938" s="364">
        <f>IFERROR(VLOOKUP(BG938,'COSTOS CTO 495-2025'!$B$6:$C$180,2,FALSE),0)</f>
        <v>0</v>
      </c>
      <c r="BI938" s="364"/>
      <c r="BJ938" s="364"/>
      <c r="BK938" s="328"/>
      <c r="BL938" s="331"/>
      <c r="BM938" s="334"/>
    </row>
    <row r="939" spans="1:65" x14ac:dyDescent="0.3">
      <c r="A939" s="373"/>
      <c r="B939" s="376"/>
      <c r="C939" s="379"/>
      <c r="D939" s="379"/>
      <c r="E939" s="334"/>
      <c r="F939" s="373"/>
      <c r="G939" s="382"/>
      <c r="H939" s="385"/>
      <c r="I939" s="385"/>
      <c r="J939" s="379"/>
      <c r="K939" s="346"/>
      <c r="L939" s="346"/>
      <c r="M939" s="346"/>
      <c r="N939" s="379"/>
      <c r="O939" s="346"/>
      <c r="P939" s="346"/>
      <c r="Q939" s="379"/>
      <c r="R939" s="337"/>
      <c r="S939" s="379"/>
      <c r="T939" s="379"/>
      <c r="U939" s="379"/>
      <c r="V939" s="338"/>
      <c r="W939" s="379"/>
      <c r="X939" s="331"/>
      <c r="Y939" s="373"/>
      <c r="Z939" s="346"/>
      <c r="AA939" s="385"/>
      <c r="AB939" s="379"/>
      <c r="AC939" s="385"/>
      <c r="AD939" s="388"/>
      <c r="AE939" s="341"/>
      <c r="AF939" s="344"/>
      <c r="AG939" s="329"/>
      <c r="AH939" s="367"/>
      <c r="AI939" s="347"/>
      <c r="AJ939" s="350"/>
      <c r="AK939" s="353"/>
      <c r="AL939" s="356"/>
      <c r="AM939" s="344"/>
      <c r="AN939" s="356"/>
      <c r="AO939" s="367"/>
      <c r="AP939" s="347"/>
      <c r="AQ939" s="359"/>
      <c r="AR939" s="362"/>
      <c r="AS939" s="224"/>
      <c r="AT939" s="225">
        <f>IFERROR(VLOOKUP(AS939,'COSTOS CTO 495-2025'!$B$6:$C$180,2,FALSE),0)</f>
        <v>0</v>
      </c>
      <c r="AU939" s="226"/>
      <c r="AV939" s="225">
        <f>IFERROR(VLOOKUP(AU939,'COSTOS CTO 495-2025'!$B$6:$C$239,2,FALSE),0)</f>
        <v>0</v>
      </c>
      <c r="AW939" s="227"/>
      <c r="AX939" s="225">
        <f>IFERROR(VLOOKUP(AW939,'COSTOS CTO 495-2025'!$B$6:$C$180,2,FALSE),0)</f>
        <v>0</v>
      </c>
      <c r="AY939" s="227"/>
      <c r="AZ939" s="225">
        <f>IFERROR(VLOOKUP(AY939,'COSTOS CTO 495-2025'!$B$6:$C$239,2,FALSE),0)</f>
        <v>0</v>
      </c>
      <c r="BA939" s="228"/>
      <c r="BB939" s="225">
        <f>IFERROR(VLOOKUP(BA939,'COSTOS CTO 495-2025'!$B$6:$C$289,2,FALSE),0)</f>
        <v>0</v>
      </c>
      <c r="BC939" s="229"/>
      <c r="BD939" s="225">
        <f>IFERROR(VLOOKUP(BC939,'COSTOS CTO 495-2025'!$B$6:$C$209,2,FALSE),0)</f>
        <v>0</v>
      </c>
      <c r="BE939" s="229"/>
      <c r="BF939" s="225">
        <f>IFERROR(VLOOKUP(BE939,'COSTOS CTO 495-2025'!$B$6:$C$209,2,FALSE),0)</f>
        <v>0</v>
      </c>
      <c r="BG939" s="370"/>
      <c r="BH939" s="364">
        <f>IFERROR(VLOOKUP(BG939,'COSTOS CTO 495-2025'!$B$6:$C$180,2,FALSE),0)</f>
        <v>0</v>
      </c>
      <c r="BI939" s="364"/>
      <c r="BJ939" s="364"/>
      <c r="BK939" s="328"/>
      <c r="BL939" s="331"/>
      <c r="BM939" s="334"/>
    </row>
    <row r="940" spans="1:65" x14ac:dyDescent="0.3">
      <c r="A940" s="374"/>
      <c r="B940" s="377"/>
      <c r="C940" s="380"/>
      <c r="D940" s="380"/>
      <c r="E940" s="335"/>
      <c r="F940" s="374"/>
      <c r="G940" s="383"/>
      <c r="H940" s="386"/>
      <c r="I940" s="386"/>
      <c r="J940" s="380"/>
      <c r="K940" s="347"/>
      <c r="L940" s="347"/>
      <c r="M940" s="347"/>
      <c r="N940" s="380"/>
      <c r="O940" s="347"/>
      <c r="P940" s="347"/>
      <c r="Q940" s="380"/>
      <c r="R940" s="338"/>
      <c r="S940" s="380"/>
      <c r="T940" s="380"/>
      <c r="U940" s="380"/>
      <c r="V940" s="230"/>
      <c r="W940" s="380"/>
      <c r="X940" s="332"/>
      <c r="Y940" s="374"/>
      <c r="Z940" s="347"/>
      <c r="AA940" s="386"/>
      <c r="AB940" s="380"/>
      <c r="AC940" s="386"/>
      <c r="AD940" s="389"/>
      <c r="AE940" s="231"/>
      <c r="AF940" s="232"/>
      <c r="AG940" s="230"/>
      <c r="AH940" s="368"/>
      <c r="AI940" s="230"/>
      <c r="AJ940" s="230"/>
      <c r="AK940" s="233"/>
      <c r="AL940" s="230"/>
      <c r="AM940" s="230"/>
      <c r="AN940" s="230"/>
      <c r="AO940" s="368"/>
      <c r="AP940" s="233"/>
      <c r="AQ940" s="233"/>
      <c r="AR940" s="233"/>
      <c r="AS940" s="234"/>
      <c r="AT940" s="235">
        <f>+SUM(AT937:AT939)</f>
        <v>0</v>
      </c>
      <c r="AU940" s="234"/>
      <c r="AV940" s="235">
        <f>+SUM(AV937:AV939)</f>
        <v>0</v>
      </c>
      <c r="AW940" s="235"/>
      <c r="AX940" s="235">
        <f>+SUM(AX937:AX939)</f>
        <v>0</v>
      </c>
      <c r="AY940" s="234"/>
      <c r="AZ940" s="235">
        <f>+SUM(AZ937:AZ939)</f>
        <v>0</v>
      </c>
      <c r="BA940" s="235"/>
      <c r="BB940" s="235">
        <f>SUM(BB937:BB939)</f>
        <v>0</v>
      </c>
      <c r="BC940" s="236"/>
      <c r="BD940" s="235">
        <f>+SUM(BD937:BD939)</f>
        <v>0</v>
      </c>
      <c r="BE940" s="236"/>
      <c r="BF940" s="235">
        <f>+SUM(BF937:BF939)</f>
        <v>0</v>
      </c>
      <c r="BG940" s="371"/>
      <c r="BH940" s="365">
        <f>IFERROR(VLOOKUP(BG940,'COSTOS CTO 495-2025'!$B$6:$C$180,2,FALSE),0)</f>
        <v>0</v>
      </c>
      <c r="BI940" s="365"/>
      <c r="BJ940" s="365"/>
      <c r="BK940" s="329"/>
      <c r="BL940" s="332"/>
      <c r="BM940" s="335"/>
    </row>
    <row r="941" spans="1:65" x14ac:dyDescent="0.3">
      <c r="A941" s="372"/>
      <c r="B941" s="375"/>
      <c r="C941" s="378"/>
      <c r="D941" s="378"/>
      <c r="E941" s="333"/>
      <c r="F941" s="372"/>
      <c r="G941" s="381"/>
      <c r="H941" s="384"/>
      <c r="I941" s="384"/>
      <c r="J941" s="378"/>
      <c r="K941" s="345"/>
      <c r="L941" s="345"/>
      <c r="M941" s="345"/>
      <c r="N941" s="378"/>
      <c r="O941" s="345"/>
      <c r="P941" s="345"/>
      <c r="Q941" s="378"/>
      <c r="R941" s="336"/>
      <c r="S941" s="378"/>
      <c r="T941" s="378"/>
      <c r="U941" s="378"/>
      <c r="V941" s="336"/>
      <c r="W941" s="378"/>
      <c r="X941" s="330"/>
      <c r="Y941" s="372"/>
      <c r="Z941" s="345"/>
      <c r="AA941" s="384"/>
      <c r="AB941" s="378"/>
      <c r="AC941" s="384"/>
      <c r="AD941" s="387"/>
      <c r="AE941" s="339"/>
      <c r="AF941" s="342">
        <f>IF(AE941=0,0,IF(AG941=0,(EOMONTH(AE941,0)+1-(AE941)),(1+AG941-AE941)))</f>
        <v>0</v>
      </c>
      <c r="AG941" s="339"/>
      <c r="AH941" s="366">
        <f>+AF941+AF945+AF949</f>
        <v>0</v>
      </c>
      <c r="AI941" s="345"/>
      <c r="AJ941" s="348">
        <f>IFERROR(VLOOKUP(AI941,'COSTOS CTO 495-2025'!$B$6:$C$180,2,FALSE),0)</f>
        <v>0</v>
      </c>
      <c r="AK941" s="351">
        <f>+AH941*AJ941</f>
        <v>0</v>
      </c>
      <c r="AL941" s="339"/>
      <c r="AM941" s="342">
        <f>IF(AL941=0,0,IF(AN941=0,(EOMONTH(AL941,0)+1-(AL941)),(1+AN941-AL941)))</f>
        <v>0</v>
      </c>
      <c r="AN941" s="339"/>
      <c r="AO941" s="366">
        <f>+AM941+AM945+AM949</f>
        <v>0</v>
      </c>
      <c r="AP941" s="345"/>
      <c r="AQ941" s="357">
        <f>IFERROR(VLOOKUP(AP941,'COSTOS CTO 495-2025'!$B$6:$C$180,2,FALSE),0)</f>
        <v>0</v>
      </c>
      <c r="AR941" s="360">
        <f>+AQ941*AM941</f>
        <v>0</v>
      </c>
      <c r="AS941" s="224"/>
      <c r="AT941" s="225">
        <f>IFERROR(VLOOKUP(AS941,'COSTOS CTO 495-2025'!$B$6:$C$180,2,FALSE),0)</f>
        <v>0</v>
      </c>
      <c r="AU941" s="226"/>
      <c r="AV941" s="225">
        <f>IFERROR(VLOOKUP(AU941,'COSTOS CTO 495-2025'!$B$6:$C$239,2,FALSE),0)</f>
        <v>0</v>
      </c>
      <c r="AW941" s="227"/>
      <c r="AX941" s="225">
        <f>IFERROR(VLOOKUP(AW941,'COSTOS CTO 495-2025'!$B$6:$C$180,2,FALSE),0)</f>
        <v>0</v>
      </c>
      <c r="AY941" s="227"/>
      <c r="AZ941" s="225">
        <f>IFERROR(VLOOKUP(AY941,'COSTOS CTO 495-2025'!$B$6:$C$239,2,FALSE),0)</f>
        <v>0</v>
      </c>
      <c r="BA941" s="228"/>
      <c r="BB941" s="225">
        <f>IFERROR(VLOOKUP(BA941,'COSTOS CTO 495-2025'!$B$6:$C$289,2,FALSE),0)</f>
        <v>0</v>
      </c>
      <c r="BC941" s="229"/>
      <c r="BD941" s="225">
        <f>IFERROR(VLOOKUP(BC941,'COSTOS CTO 495-2025'!$B$6:$C$209,2,FALSE),0)</f>
        <v>0</v>
      </c>
      <c r="BE941" s="229"/>
      <c r="BF941" s="225">
        <f>IFERROR(VLOOKUP(BE941,'COSTOS CTO 495-2025'!$B$6:$C$180,2,FALSE),0)</f>
        <v>0</v>
      </c>
      <c r="BG941" s="369"/>
      <c r="BH941" s="363">
        <f>IFERROR(VLOOKUP(BG941,'COSTOS CTO 495-2025'!$B$6:$C$180,2,FALSE),0)</f>
        <v>0</v>
      </c>
      <c r="BI941" s="363">
        <f>+SUM(AZ944+AX944+BD944+AT944+AV944+BH944+AR941+AK941+BF944+BB944)</f>
        <v>0</v>
      </c>
      <c r="BJ941" s="363">
        <f>BI941+BI945+BI949</f>
        <v>0</v>
      </c>
      <c r="BK941" s="327"/>
      <c r="BL941" s="330"/>
      <c r="BM941" s="333"/>
    </row>
    <row r="942" spans="1:65" x14ac:dyDescent="0.3">
      <c r="A942" s="373"/>
      <c r="B942" s="376"/>
      <c r="C942" s="379"/>
      <c r="D942" s="379"/>
      <c r="E942" s="334"/>
      <c r="F942" s="373"/>
      <c r="G942" s="382"/>
      <c r="H942" s="385"/>
      <c r="I942" s="385"/>
      <c r="J942" s="379"/>
      <c r="K942" s="346"/>
      <c r="L942" s="346"/>
      <c r="M942" s="346"/>
      <c r="N942" s="379"/>
      <c r="O942" s="346"/>
      <c r="P942" s="346"/>
      <c r="Q942" s="379"/>
      <c r="R942" s="337"/>
      <c r="S942" s="379"/>
      <c r="T942" s="379"/>
      <c r="U942" s="379"/>
      <c r="V942" s="337"/>
      <c r="W942" s="379"/>
      <c r="X942" s="331"/>
      <c r="Y942" s="373"/>
      <c r="Z942" s="346"/>
      <c r="AA942" s="385"/>
      <c r="AB942" s="379"/>
      <c r="AC942" s="385"/>
      <c r="AD942" s="388"/>
      <c r="AE942" s="340"/>
      <c r="AF942" s="343"/>
      <c r="AG942" s="340"/>
      <c r="AH942" s="367"/>
      <c r="AI942" s="346"/>
      <c r="AJ942" s="349"/>
      <c r="AK942" s="352"/>
      <c r="AL942" s="340"/>
      <c r="AM942" s="343"/>
      <c r="AN942" s="340"/>
      <c r="AO942" s="367"/>
      <c r="AP942" s="346"/>
      <c r="AQ942" s="358"/>
      <c r="AR942" s="361"/>
      <c r="AS942" s="224"/>
      <c r="AT942" s="225">
        <f>IFERROR(VLOOKUP(AS942,'COSTOS CTO 495-2025'!$B$6:$C$180,2,FALSE),0)</f>
        <v>0</v>
      </c>
      <c r="AU942" s="226"/>
      <c r="AV942" s="225">
        <f>IFERROR(VLOOKUP(AU942,'COSTOS CTO 495-2025'!$B$6:$C$239,2,FALSE),0)</f>
        <v>0</v>
      </c>
      <c r="AW942" s="227"/>
      <c r="AX942" s="225">
        <f>IFERROR(VLOOKUP(AW942,'COSTOS CTO 495-2025'!$B$6:$C$180,2,FALSE),0)</f>
        <v>0</v>
      </c>
      <c r="AY942" s="227"/>
      <c r="AZ942" s="225">
        <f>IFERROR(VLOOKUP(AY942,'COSTOS CTO 495-2025'!$B$6:$C$239,2,FALSE),0)</f>
        <v>0</v>
      </c>
      <c r="BA942" s="228"/>
      <c r="BB942" s="225">
        <f>IFERROR(VLOOKUP(BA942,'COSTOS CTO 495-2025'!$B$6:$C$289,2,FALSE),0)</f>
        <v>0</v>
      </c>
      <c r="BC942" s="229"/>
      <c r="BD942" s="225">
        <f>IFERROR(VLOOKUP(BC942,'COSTOS CTO 495-2025'!$B$6:$C$209,2,FALSE),0)</f>
        <v>0</v>
      </c>
      <c r="BE942" s="229"/>
      <c r="BF942" s="225">
        <f>IFERROR(VLOOKUP(BE942,'COSTOS CTO 495-2025'!$B$6:$C$180,2,FALSE),0)</f>
        <v>0</v>
      </c>
      <c r="BG942" s="370"/>
      <c r="BH942" s="364">
        <f>IFERROR(VLOOKUP(BG942,'COSTOS CTO 495-2025'!$B$6:$C$180,2,FALSE),0)</f>
        <v>0</v>
      </c>
      <c r="BI942" s="364"/>
      <c r="BJ942" s="364"/>
      <c r="BK942" s="328"/>
      <c r="BL942" s="331"/>
      <c r="BM942" s="334"/>
    </row>
    <row r="943" spans="1:65" x14ac:dyDescent="0.3">
      <c r="A943" s="373"/>
      <c r="B943" s="376"/>
      <c r="C943" s="379"/>
      <c r="D943" s="379"/>
      <c r="E943" s="334"/>
      <c r="F943" s="373"/>
      <c r="G943" s="382"/>
      <c r="H943" s="385"/>
      <c r="I943" s="385"/>
      <c r="J943" s="379"/>
      <c r="K943" s="346"/>
      <c r="L943" s="346"/>
      <c r="M943" s="346"/>
      <c r="N943" s="379"/>
      <c r="O943" s="346"/>
      <c r="P943" s="346"/>
      <c r="Q943" s="379"/>
      <c r="R943" s="337"/>
      <c r="S943" s="379"/>
      <c r="T943" s="379"/>
      <c r="U943" s="379"/>
      <c r="V943" s="338"/>
      <c r="W943" s="379"/>
      <c r="X943" s="331"/>
      <c r="Y943" s="373"/>
      <c r="Z943" s="346"/>
      <c r="AA943" s="385"/>
      <c r="AB943" s="379"/>
      <c r="AC943" s="385"/>
      <c r="AD943" s="388"/>
      <c r="AE943" s="341"/>
      <c r="AF943" s="344"/>
      <c r="AG943" s="341"/>
      <c r="AH943" s="367"/>
      <c r="AI943" s="347"/>
      <c r="AJ943" s="350"/>
      <c r="AK943" s="353"/>
      <c r="AL943" s="341"/>
      <c r="AM943" s="344"/>
      <c r="AN943" s="341"/>
      <c r="AO943" s="367"/>
      <c r="AP943" s="347"/>
      <c r="AQ943" s="359"/>
      <c r="AR943" s="362"/>
      <c r="AS943" s="224"/>
      <c r="AT943" s="225">
        <f>IFERROR(VLOOKUP(AS943,'COSTOS CTO 495-2025'!$B$6:$C$180,2,FALSE),0)</f>
        <v>0</v>
      </c>
      <c r="AU943" s="226"/>
      <c r="AV943" s="225">
        <f>IFERROR(VLOOKUP(AU943,'COSTOS CTO 495-2025'!$B$6:$C$239,2,FALSE),0)</f>
        <v>0</v>
      </c>
      <c r="AW943" s="227"/>
      <c r="AX943" s="225">
        <f>IFERROR(VLOOKUP(AW943,'COSTOS CTO 495-2025'!$B$6:$C$180,2,FALSE),0)</f>
        <v>0</v>
      </c>
      <c r="AY943" s="227"/>
      <c r="AZ943" s="225">
        <f>IFERROR(VLOOKUP(AY943,'COSTOS CTO 495-2025'!$B$6:$C$239,2,FALSE),0)</f>
        <v>0</v>
      </c>
      <c r="BA943" s="228"/>
      <c r="BB943" s="225">
        <f>IFERROR(VLOOKUP(BA943,'COSTOS CTO 495-2025'!$B$6:$C$289,2,FALSE),0)</f>
        <v>0</v>
      </c>
      <c r="BC943" s="229"/>
      <c r="BD943" s="225">
        <f>IFERROR(VLOOKUP(BC943,'COSTOS CTO 495-2025'!$B$6:$C$209,2,FALSE),0)</f>
        <v>0</v>
      </c>
      <c r="BE943" s="229"/>
      <c r="BF943" s="225">
        <f>IFERROR(VLOOKUP(BE943,'COSTOS CTO 495-2025'!$B$6:$C$180,2,FALSE),0)</f>
        <v>0</v>
      </c>
      <c r="BG943" s="370"/>
      <c r="BH943" s="364">
        <f>IFERROR(VLOOKUP(BG943,'COSTOS CTO 495-2025'!$B$6:$C$180,2,FALSE),0)</f>
        <v>0</v>
      </c>
      <c r="BI943" s="364"/>
      <c r="BJ943" s="364"/>
      <c r="BK943" s="328"/>
      <c r="BL943" s="331"/>
      <c r="BM943" s="334"/>
    </row>
    <row r="944" spans="1:65" x14ac:dyDescent="0.3">
      <c r="A944" s="373"/>
      <c r="B944" s="376"/>
      <c r="C944" s="379"/>
      <c r="D944" s="379"/>
      <c r="E944" s="334"/>
      <c r="F944" s="373"/>
      <c r="G944" s="382"/>
      <c r="H944" s="385"/>
      <c r="I944" s="385"/>
      <c r="J944" s="379"/>
      <c r="K944" s="346"/>
      <c r="L944" s="346"/>
      <c r="M944" s="346"/>
      <c r="N944" s="379"/>
      <c r="O944" s="346"/>
      <c r="P944" s="346"/>
      <c r="Q944" s="379"/>
      <c r="R944" s="337"/>
      <c r="S944" s="379"/>
      <c r="T944" s="379"/>
      <c r="U944" s="379"/>
      <c r="V944" s="230"/>
      <c r="W944" s="379"/>
      <c r="X944" s="331"/>
      <c r="Y944" s="373"/>
      <c r="Z944" s="346"/>
      <c r="AA944" s="385"/>
      <c r="AB944" s="379"/>
      <c r="AC944" s="385"/>
      <c r="AD944" s="388"/>
      <c r="AE944" s="231"/>
      <c r="AF944" s="232"/>
      <c r="AG944" s="230"/>
      <c r="AH944" s="367"/>
      <c r="AI944" s="230"/>
      <c r="AJ944" s="230"/>
      <c r="AK944" s="233"/>
      <c r="AL944" s="230"/>
      <c r="AM944" s="230"/>
      <c r="AN944" s="230"/>
      <c r="AO944" s="367"/>
      <c r="AP944" s="230"/>
      <c r="AQ944" s="230"/>
      <c r="AR944" s="230"/>
      <c r="AS944" s="234"/>
      <c r="AT944" s="235">
        <f>+SUM(AT941:AT943)</f>
        <v>0</v>
      </c>
      <c r="AU944" s="234"/>
      <c r="AV944" s="235">
        <f>+SUM(AV941:AV943)</f>
        <v>0</v>
      </c>
      <c r="AW944" s="235"/>
      <c r="AX944" s="235">
        <f>+SUM(AX941:AX943)</f>
        <v>0</v>
      </c>
      <c r="AY944" s="234"/>
      <c r="AZ944" s="235">
        <f>+SUM(AZ941:AZ943)</f>
        <v>0</v>
      </c>
      <c r="BA944" s="235"/>
      <c r="BB944" s="235">
        <f>BB941+BB942+BB943</f>
        <v>0</v>
      </c>
      <c r="BC944" s="236"/>
      <c r="BD944" s="235">
        <f>+BD941+BD942+BD943</f>
        <v>0</v>
      </c>
      <c r="BE944" s="236"/>
      <c r="BF944" s="235">
        <f>+SUM(BF941:BF943)</f>
        <v>0</v>
      </c>
      <c r="BG944" s="370"/>
      <c r="BH944" s="364">
        <f>IFERROR(VLOOKUP(BG944,'COSTOS CTO 495-2025'!$B$6:$C$180,2,FALSE),0)</f>
        <v>0</v>
      </c>
      <c r="BI944" s="365"/>
      <c r="BJ944" s="364"/>
      <c r="BK944" s="328"/>
      <c r="BL944" s="331"/>
      <c r="BM944" s="334"/>
    </row>
    <row r="945" spans="1:65" x14ac:dyDescent="0.3">
      <c r="A945" s="373"/>
      <c r="B945" s="376"/>
      <c r="C945" s="379"/>
      <c r="D945" s="379"/>
      <c r="E945" s="334"/>
      <c r="F945" s="373"/>
      <c r="G945" s="382"/>
      <c r="H945" s="385"/>
      <c r="I945" s="385"/>
      <c r="J945" s="379"/>
      <c r="K945" s="346"/>
      <c r="L945" s="346"/>
      <c r="M945" s="346"/>
      <c r="N945" s="379"/>
      <c r="O945" s="346"/>
      <c r="P945" s="346"/>
      <c r="Q945" s="379"/>
      <c r="R945" s="337"/>
      <c r="S945" s="379"/>
      <c r="T945" s="379"/>
      <c r="U945" s="379"/>
      <c r="V945" s="336"/>
      <c r="W945" s="379"/>
      <c r="X945" s="331"/>
      <c r="Y945" s="373"/>
      <c r="Z945" s="346"/>
      <c r="AA945" s="385"/>
      <c r="AB945" s="379"/>
      <c r="AC945" s="385"/>
      <c r="AD945" s="388"/>
      <c r="AE945" s="339"/>
      <c r="AF945" s="342">
        <f>IF(AE945=0,0,IF(AG945=0,(EOMONTH(AE945,0)+1-(AE945)),(1+AG945-AE945)))</f>
        <v>0</v>
      </c>
      <c r="AG945" s="327"/>
      <c r="AH945" s="367"/>
      <c r="AI945" s="345"/>
      <c r="AJ945" s="348">
        <f>IFERROR(VLOOKUP(AI945,'COSTOS CTO 495-2025'!$B$6:$C$180,2,FALSE),0)</f>
        <v>0</v>
      </c>
      <c r="AK945" s="351">
        <f>+AF945*AJ945</f>
        <v>0</v>
      </c>
      <c r="AL945" s="354"/>
      <c r="AM945" s="342">
        <f>IF(AL945=0,0,IF(AN945=0,(EOMONTH(AL945,0)+1-(AL945)),(1+AN945-AL945)))</f>
        <v>0</v>
      </c>
      <c r="AN945" s="354"/>
      <c r="AO945" s="367"/>
      <c r="AP945" s="345"/>
      <c r="AQ945" s="357">
        <f>IFERROR(VLOOKUP(AP945,'COSTOS CTO 495-2025'!$B$6:$C$180,2,FALSE),0)</f>
        <v>0</v>
      </c>
      <c r="AR945" s="360">
        <f>+AQ945*AM945</f>
        <v>0</v>
      </c>
      <c r="AS945" s="224"/>
      <c r="AT945" s="225">
        <f>IFERROR(VLOOKUP(AS945,'COSTOS CTO 495-2025'!$B$6:$C$180,2,FALSE),0)</f>
        <v>0</v>
      </c>
      <c r="AU945" s="226"/>
      <c r="AV945" s="225">
        <f>IFERROR(VLOOKUP(AU945,'COSTOS CTO 495-2025'!$B$6:$C$239,2,FALSE),0)</f>
        <v>0</v>
      </c>
      <c r="AW945" s="227"/>
      <c r="AX945" s="225">
        <f>IFERROR(VLOOKUP(AW945,'COSTOS CTO 495-2025'!$B$6:$C$180,2,FALSE),0)</f>
        <v>0</v>
      </c>
      <c r="AY945" s="227"/>
      <c r="AZ945" s="225">
        <f>IFERROR(VLOOKUP(AY945,'COSTOS CTO 495-2025'!$B$6:$C$239,2,FALSE),0)</f>
        <v>0</v>
      </c>
      <c r="BA945" s="228"/>
      <c r="BB945" s="225">
        <f>IFERROR(VLOOKUP(BA945,'COSTOS CTO 495-2025'!$B$6:$C$289,2,FALSE),0)</f>
        <v>0</v>
      </c>
      <c r="BC945" s="229"/>
      <c r="BD945" s="225">
        <f>IFERROR(VLOOKUP(BC945,'COSTOS CTO 495-2025'!$B$6:$C$209,2,FALSE),0)</f>
        <v>0</v>
      </c>
      <c r="BE945" s="229"/>
      <c r="BF945" s="225">
        <f>IFERROR(VLOOKUP(BE945,'COSTOS CTO 495-2025'!$B$6:$C$180,2,FALSE),0)</f>
        <v>0</v>
      </c>
      <c r="BG945" s="370"/>
      <c r="BH945" s="364">
        <f>IFERROR(VLOOKUP(BG945,'COSTOS CTO 495-2025'!$B$6:$C$180,2,FALSE),0)</f>
        <v>0</v>
      </c>
      <c r="BI945" s="363">
        <f>+SUM(AZ948+AX948+BD948+AT948+AV948+BH948+AR945+AK945+BF948+BB948)</f>
        <v>0</v>
      </c>
      <c r="BJ945" s="364"/>
      <c r="BK945" s="328"/>
      <c r="BL945" s="331"/>
      <c r="BM945" s="334"/>
    </row>
    <row r="946" spans="1:65" x14ac:dyDescent="0.3">
      <c r="A946" s="373"/>
      <c r="B946" s="376"/>
      <c r="C946" s="379"/>
      <c r="D946" s="379"/>
      <c r="E946" s="334"/>
      <c r="F946" s="373"/>
      <c r="G946" s="382"/>
      <c r="H946" s="385"/>
      <c r="I946" s="385"/>
      <c r="J946" s="379"/>
      <c r="K946" s="346"/>
      <c r="L946" s="346"/>
      <c r="M946" s="346"/>
      <c r="N946" s="379"/>
      <c r="O946" s="346"/>
      <c r="P946" s="346"/>
      <c r="Q946" s="379"/>
      <c r="R946" s="337"/>
      <c r="S946" s="379"/>
      <c r="T946" s="379"/>
      <c r="U946" s="379"/>
      <c r="V946" s="337"/>
      <c r="W946" s="379"/>
      <c r="X946" s="331"/>
      <c r="Y946" s="373"/>
      <c r="Z946" s="346"/>
      <c r="AA946" s="385"/>
      <c r="AB946" s="379"/>
      <c r="AC946" s="385"/>
      <c r="AD946" s="388"/>
      <c r="AE946" s="340"/>
      <c r="AF946" s="343"/>
      <c r="AG946" s="328"/>
      <c r="AH946" s="367"/>
      <c r="AI946" s="346"/>
      <c r="AJ946" s="349"/>
      <c r="AK946" s="352"/>
      <c r="AL946" s="355"/>
      <c r="AM946" s="343"/>
      <c r="AN946" s="355"/>
      <c r="AO946" s="367"/>
      <c r="AP946" s="346"/>
      <c r="AQ946" s="358"/>
      <c r="AR946" s="361"/>
      <c r="AS946" s="224"/>
      <c r="AT946" s="225">
        <f>IFERROR(VLOOKUP(AS946,'COSTOS CTO 495-2025'!$B$6:$C$180,2,FALSE),0)</f>
        <v>0</v>
      </c>
      <c r="AU946" s="226"/>
      <c r="AV946" s="225">
        <f>IFERROR(VLOOKUP(AU946,'COSTOS CTO 495-2025'!$B$6:$C$239,2,FALSE),0)</f>
        <v>0</v>
      </c>
      <c r="AW946" s="227"/>
      <c r="AX946" s="225">
        <f>IFERROR(VLOOKUP(AW946,'COSTOS CTO 495-2025'!$B$6:$C$180,2,FALSE),0)</f>
        <v>0</v>
      </c>
      <c r="AY946" s="227"/>
      <c r="AZ946" s="225">
        <f>IFERROR(VLOOKUP(AY946,'COSTOS CTO 495-2025'!$B$6:$C$239,2,FALSE),0)</f>
        <v>0</v>
      </c>
      <c r="BA946" s="228"/>
      <c r="BB946" s="225">
        <f>IFERROR(VLOOKUP(BA946,'COSTOS CTO 495-2025'!$B$6:$C$289,2,FALSE),0)</f>
        <v>0</v>
      </c>
      <c r="BC946" s="229"/>
      <c r="BD946" s="225">
        <f>IFERROR(VLOOKUP(BC946,'COSTOS CTO 495-2025'!$B$6:$C$209,2,FALSE),0)</f>
        <v>0</v>
      </c>
      <c r="BE946" s="229"/>
      <c r="BF946" s="225">
        <f>IFERROR(VLOOKUP(BE946,'COSTOS CTO 495-2025'!$B$6:$C$180,2,FALSE),0)</f>
        <v>0</v>
      </c>
      <c r="BG946" s="370"/>
      <c r="BH946" s="364">
        <f>IFERROR(VLOOKUP(BG946,'COSTOS CTO 495-2025'!$B$6:$C$180,2,FALSE),0)</f>
        <v>0</v>
      </c>
      <c r="BI946" s="364"/>
      <c r="BJ946" s="364"/>
      <c r="BK946" s="328"/>
      <c r="BL946" s="331"/>
      <c r="BM946" s="334"/>
    </row>
    <row r="947" spans="1:65" x14ac:dyDescent="0.3">
      <c r="A947" s="373"/>
      <c r="B947" s="376"/>
      <c r="C947" s="379"/>
      <c r="D947" s="379"/>
      <c r="E947" s="334"/>
      <c r="F947" s="373"/>
      <c r="G947" s="382"/>
      <c r="H947" s="385"/>
      <c r="I947" s="385"/>
      <c r="J947" s="379"/>
      <c r="K947" s="346"/>
      <c r="L947" s="346"/>
      <c r="M947" s="346"/>
      <c r="N947" s="379"/>
      <c r="O947" s="346"/>
      <c r="P947" s="346"/>
      <c r="Q947" s="379"/>
      <c r="R947" s="337"/>
      <c r="S947" s="379"/>
      <c r="T947" s="379"/>
      <c r="U947" s="379"/>
      <c r="V947" s="338"/>
      <c r="W947" s="379"/>
      <c r="X947" s="331"/>
      <c r="Y947" s="373"/>
      <c r="Z947" s="346"/>
      <c r="AA947" s="385"/>
      <c r="AB947" s="379"/>
      <c r="AC947" s="385"/>
      <c r="AD947" s="388"/>
      <c r="AE947" s="341"/>
      <c r="AF947" s="344"/>
      <c r="AG947" s="329"/>
      <c r="AH947" s="367"/>
      <c r="AI947" s="347"/>
      <c r="AJ947" s="350"/>
      <c r="AK947" s="353"/>
      <c r="AL947" s="356"/>
      <c r="AM947" s="344"/>
      <c r="AN947" s="356"/>
      <c r="AO947" s="367"/>
      <c r="AP947" s="347"/>
      <c r="AQ947" s="359"/>
      <c r="AR947" s="362"/>
      <c r="AS947" s="224"/>
      <c r="AT947" s="225">
        <f>IFERROR(VLOOKUP(AS947,'COSTOS CTO 495-2025'!$B$6:$C$180,2,FALSE),0)</f>
        <v>0</v>
      </c>
      <c r="AU947" s="226"/>
      <c r="AV947" s="225">
        <f>IFERROR(VLOOKUP(AU947,'COSTOS CTO 495-2025'!$B$6:$C$239,2,FALSE),0)</f>
        <v>0</v>
      </c>
      <c r="AW947" s="227"/>
      <c r="AX947" s="225">
        <f>IFERROR(VLOOKUP(AW947,'COSTOS CTO 495-2025'!$B$6:$C$180,2,FALSE),0)</f>
        <v>0</v>
      </c>
      <c r="AY947" s="227"/>
      <c r="AZ947" s="225">
        <f>IFERROR(VLOOKUP(AY947,'COSTOS CTO 495-2025'!$B$6:$C$239,2,FALSE),0)</f>
        <v>0</v>
      </c>
      <c r="BA947" s="228"/>
      <c r="BB947" s="225">
        <f>IFERROR(VLOOKUP(BA947,'COSTOS CTO 495-2025'!$B$6:$C$289,2,FALSE),0)</f>
        <v>0</v>
      </c>
      <c r="BC947" s="229"/>
      <c r="BD947" s="225">
        <f>IFERROR(VLOOKUP(BC947,'COSTOS CTO 495-2025'!$B$6:$C$209,2,FALSE),0)</f>
        <v>0</v>
      </c>
      <c r="BE947" s="229"/>
      <c r="BF947" s="225">
        <f>IFERROR(VLOOKUP(BE947,'COSTOS CTO 495-2025'!$B$6:$C$180,2,FALSE),0)</f>
        <v>0</v>
      </c>
      <c r="BG947" s="370"/>
      <c r="BH947" s="364">
        <f>IFERROR(VLOOKUP(BG947,'COSTOS CTO 495-2025'!$B$6:$C$180,2,FALSE),0)</f>
        <v>0</v>
      </c>
      <c r="BI947" s="364"/>
      <c r="BJ947" s="364"/>
      <c r="BK947" s="328"/>
      <c r="BL947" s="331"/>
      <c r="BM947" s="334"/>
    </row>
    <row r="948" spans="1:65" x14ac:dyDescent="0.3">
      <c r="A948" s="373"/>
      <c r="B948" s="376"/>
      <c r="C948" s="379"/>
      <c r="D948" s="379"/>
      <c r="E948" s="334"/>
      <c r="F948" s="373"/>
      <c r="G948" s="382"/>
      <c r="H948" s="385"/>
      <c r="I948" s="385"/>
      <c r="J948" s="379"/>
      <c r="K948" s="346"/>
      <c r="L948" s="346"/>
      <c r="M948" s="346"/>
      <c r="N948" s="379"/>
      <c r="O948" s="346"/>
      <c r="P948" s="346"/>
      <c r="Q948" s="379"/>
      <c r="R948" s="337"/>
      <c r="S948" s="379"/>
      <c r="T948" s="379"/>
      <c r="U948" s="379"/>
      <c r="V948" s="230"/>
      <c r="W948" s="379"/>
      <c r="X948" s="331"/>
      <c r="Y948" s="373"/>
      <c r="Z948" s="346"/>
      <c r="AA948" s="385"/>
      <c r="AB948" s="379"/>
      <c r="AC948" s="385"/>
      <c r="AD948" s="388"/>
      <c r="AE948" s="231"/>
      <c r="AF948" s="232"/>
      <c r="AG948" s="230"/>
      <c r="AH948" s="367"/>
      <c r="AI948" s="230"/>
      <c r="AJ948" s="230"/>
      <c r="AK948" s="233"/>
      <c r="AL948" s="230"/>
      <c r="AM948" s="230"/>
      <c r="AN948" s="230"/>
      <c r="AO948" s="367"/>
      <c r="AP948" s="233"/>
      <c r="AQ948" s="233"/>
      <c r="AR948" s="233"/>
      <c r="AS948" s="234"/>
      <c r="AT948" s="235">
        <f>+SUM(AT945:AT947)</f>
        <v>0</v>
      </c>
      <c r="AU948" s="234"/>
      <c r="AV948" s="235">
        <f>+SUM(AV945:AV947)</f>
        <v>0</v>
      </c>
      <c r="AW948" s="235"/>
      <c r="AX948" s="235">
        <f>+SUM(AX945:AX947)</f>
        <v>0</v>
      </c>
      <c r="AY948" s="234"/>
      <c r="AZ948" s="235">
        <f>+SUM(AZ945:AZ947)</f>
        <v>0</v>
      </c>
      <c r="BA948" s="235"/>
      <c r="BB948" s="235">
        <f>SUM(BB945:BB947)</f>
        <v>0</v>
      </c>
      <c r="BC948" s="236"/>
      <c r="BD948" s="235">
        <f>+SUM(BD945:BD947)</f>
        <v>0</v>
      </c>
      <c r="BE948" s="236"/>
      <c r="BF948" s="235">
        <f>+SUM(BF945:BF947)</f>
        <v>0</v>
      </c>
      <c r="BG948" s="370"/>
      <c r="BH948" s="364">
        <f>IFERROR(VLOOKUP(BG948,'COSTOS CTO 495-2025'!$B$6:$C$180,2,FALSE),0)</f>
        <v>0</v>
      </c>
      <c r="BI948" s="365"/>
      <c r="BJ948" s="364"/>
      <c r="BK948" s="328"/>
      <c r="BL948" s="331"/>
      <c r="BM948" s="334"/>
    </row>
    <row r="949" spans="1:65" x14ac:dyDescent="0.3">
      <c r="A949" s="373"/>
      <c r="B949" s="376"/>
      <c r="C949" s="379"/>
      <c r="D949" s="379"/>
      <c r="E949" s="334"/>
      <c r="F949" s="373"/>
      <c r="G949" s="382"/>
      <c r="H949" s="385"/>
      <c r="I949" s="385"/>
      <c r="J949" s="379"/>
      <c r="K949" s="346"/>
      <c r="L949" s="346"/>
      <c r="M949" s="346"/>
      <c r="N949" s="379"/>
      <c r="O949" s="346"/>
      <c r="P949" s="346"/>
      <c r="Q949" s="379"/>
      <c r="R949" s="337"/>
      <c r="S949" s="379"/>
      <c r="T949" s="379"/>
      <c r="U949" s="379"/>
      <c r="V949" s="336"/>
      <c r="W949" s="379"/>
      <c r="X949" s="331"/>
      <c r="Y949" s="373"/>
      <c r="Z949" s="346"/>
      <c r="AA949" s="385"/>
      <c r="AB949" s="379"/>
      <c r="AC949" s="385"/>
      <c r="AD949" s="388"/>
      <c r="AE949" s="339"/>
      <c r="AF949" s="342">
        <f>IF(AE949=0,0,IF(AG949=0,(EOMONTH(AE949,0)+1-(AE949)),(1+AG949-AE949)))</f>
        <v>0</v>
      </c>
      <c r="AG949" s="327"/>
      <c r="AH949" s="367"/>
      <c r="AI949" s="345"/>
      <c r="AJ949" s="348">
        <f>IFERROR(VLOOKUP(AI949,'COSTOS CTO 495-2025'!$B$6:$C$180,2,FALSE),0)</f>
        <v>0</v>
      </c>
      <c r="AK949" s="351">
        <f>+AF949*AJ949</f>
        <v>0</v>
      </c>
      <c r="AL949" s="354"/>
      <c r="AM949" s="342">
        <f>IF(AL949=0,0,IF(AN949=0,(EOMONTH(AL949,0)+1-(AL949)),(1+AN949-AL949)))</f>
        <v>0</v>
      </c>
      <c r="AN949" s="354"/>
      <c r="AO949" s="367"/>
      <c r="AP949" s="345"/>
      <c r="AQ949" s="357">
        <f>IFERROR(VLOOKUP(AP949,'COSTOS CTO 495-2025'!$B$6:$C$180,2,FALSE),0)</f>
        <v>0</v>
      </c>
      <c r="AR949" s="360">
        <f>+AQ949*AM949</f>
        <v>0</v>
      </c>
      <c r="AS949" s="224"/>
      <c r="AT949" s="225">
        <f>IFERROR(VLOOKUP(AS949,'COSTOS CTO 495-2025'!$B$6:$C$180,2,FALSE),0)</f>
        <v>0</v>
      </c>
      <c r="AU949" s="226"/>
      <c r="AV949" s="225">
        <f>IFERROR(VLOOKUP(AU949,'COSTOS CTO 495-2025'!$B$6:$C$239,2,FALSE),0)</f>
        <v>0</v>
      </c>
      <c r="AW949" s="227"/>
      <c r="AX949" s="225">
        <f>IFERROR(VLOOKUP(AW949,'COSTOS CTO 495-2025'!$B$6:$C$180,2,FALSE),0)</f>
        <v>0</v>
      </c>
      <c r="AY949" s="227"/>
      <c r="AZ949" s="225">
        <f>IFERROR(VLOOKUP(AY949,'COSTOS CTO 495-2025'!$B$6:$C$239,2,FALSE),0)</f>
        <v>0</v>
      </c>
      <c r="BA949" s="228"/>
      <c r="BB949" s="225">
        <f>IFERROR(VLOOKUP(BA949,'COSTOS CTO 495-2025'!$B$6:$C$289,2,FALSE),0)</f>
        <v>0</v>
      </c>
      <c r="BC949" s="229"/>
      <c r="BD949" s="225">
        <f>IFERROR(VLOOKUP(BC949,'COSTOS CTO 495-2025'!$B$6:$C$209,2,FALSE),0)</f>
        <v>0</v>
      </c>
      <c r="BE949" s="229"/>
      <c r="BF949" s="225">
        <f>IFERROR(VLOOKUP(BE949,'COSTOS CTO 495-2025'!$B$6:$C$209,2,FALSE),0)</f>
        <v>0</v>
      </c>
      <c r="BG949" s="370"/>
      <c r="BH949" s="364">
        <f>IFERROR(VLOOKUP(BG949,'COSTOS CTO 495-2025'!$B$6:$C$180,2,FALSE),0)</f>
        <v>0</v>
      </c>
      <c r="BI949" s="363">
        <f>+SUM(AZ952+AX952+BD952+AT952+AV952+BH952+AR949+AK949+BF952+BB952)</f>
        <v>0</v>
      </c>
      <c r="BJ949" s="364"/>
      <c r="BK949" s="328"/>
      <c r="BL949" s="331"/>
      <c r="BM949" s="334"/>
    </row>
    <row r="950" spans="1:65" x14ac:dyDescent="0.3">
      <c r="A950" s="373"/>
      <c r="B950" s="376"/>
      <c r="C950" s="379"/>
      <c r="D950" s="379"/>
      <c r="E950" s="334"/>
      <c r="F950" s="373"/>
      <c r="G950" s="382"/>
      <c r="H950" s="385"/>
      <c r="I950" s="385"/>
      <c r="J950" s="379"/>
      <c r="K950" s="346"/>
      <c r="L950" s="346"/>
      <c r="M950" s="346"/>
      <c r="N950" s="379"/>
      <c r="O950" s="346"/>
      <c r="P950" s="346"/>
      <c r="Q950" s="379"/>
      <c r="R950" s="337"/>
      <c r="S950" s="379"/>
      <c r="T950" s="379"/>
      <c r="U950" s="379"/>
      <c r="V950" s="337"/>
      <c r="W950" s="379"/>
      <c r="X950" s="331"/>
      <c r="Y950" s="373"/>
      <c r="Z950" s="346"/>
      <c r="AA950" s="385"/>
      <c r="AB950" s="379"/>
      <c r="AC950" s="385"/>
      <c r="AD950" s="388"/>
      <c r="AE950" s="340"/>
      <c r="AF950" s="343"/>
      <c r="AG950" s="328"/>
      <c r="AH950" s="367"/>
      <c r="AI950" s="346"/>
      <c r="AJ950" s="349"/>
      <c r="AK950" s="352"/>
      <c r="AL950" s="355"/>
      <c r="AM950" s="343"/>
      <c r="AN950" s="355"/>
      <c r="AO950" s="367"/>
      <c r="AP950" s="346"/>
      <c r="AQ950" s="358"/>
      <c r="AR950" s="361"/>
      <c r="AS950" s="224"/>
      <c r="AT950" s="225">
        <f>IFERROR(VLOOKUP(AS950,'COSTOS CTO 495-2025'!$B$6:$C$180,2,FALSE),0)</f>
        <v>0</v>
      </c>
      <c r="AU950" s="226"/>
      <c r="AV950" s="225">
        <f>IFERROR(VLOOKUP(AU950,'COSTOS CTO 495-2025'!$B$6:$C$239,2,FALSE),0)</f>
        <v>0</v>
      </c>
      <c r="AW950" s="227"/>
      <c r="AX950" s="225">
        <f>IFERROR(VLOOKUP(AW950,'COSTOS CTO 495-2025'!$B$6:$C$180,2,FALSE),0)</f>
        <v>0</v>
      </c>
      <c r="AY950" s="227"/>
      <c r="AZ950" s="225">
        <f>IFERROR(VLOOKUP(AY950,'COSTOS CTO 495-2025'!$B$6:$C$239,2,FALSE),0)</f>
        <v>0</v>
      </c>
      <c r="BA950" s="228"/>
      <c r="BB950" s="225">
        <f>IFERROR(VLOOKUP(BA950,'COSTOS CTO 495-2025'!$B$6:$C$289,2,FALSE),0)</f>
        <v>0</v>
      </c>
      <c r="BC950" s="229"/>
      <c r="BD950" s="225">
        <f>IFERROR(VLOOKUP(BC950,'COSTOS CTO 495-2025'!$B$6:$C$209,2,FALSE),0)</f>
        <v>0</v>
      </c>
      <c r="BE950" s="229"/>
      <c r="BF950" s="225">
        <f>IFERROR(VLOOKUP(BE950,'COSTOS CTO 495-2025'!$B$6:$C$209,2,FALSE),0)</f>
        <v>0</v>
      </c>
      <c r="BG950" s="370"/>
      <c r="BH950" s="364">
        <f>IFERROR(VLOOKUP(BG950,'COSTOS CTO 495-2025'!$B$6:$C$180,2,FALSE),0)</f>
        <v>0</v>
      </c>
      <c r="BI950" s="364"/>
      <c r="BJ950" s="364"/>
      <c r="BK950" s="328"/>
      <c r="BL950" s="331"/>
      <c r="BM950" s="334"/>
    </row>
    <row r="951" spans="1:65" x14ac:dyDescent="0.3">
      <c r="A951" s="373"/>
      <c r="B951" s="376"/>
      <c r="C951" s="379"/>
      <c r="D951" s="379"/>
      <c r="E951" s="334"/>
      <c r="F951" s="373"/>
      <c r="G951" s="382"/>
      <c r="H951" s="385"/>
      <c r="I951" s="385"/>
      <c r="J951" s="379"/>
      <c r="K951" s="346"/>
      <c r="L951" s="346"/>
      <c r="M951" s="346"/>
      <c r="N951" s="379"/>
      <c r="O951" s="346"/>
      <c r="P951" s="346"/>
      <c r="Q951" s="379"/>
      <c r="R951" s="337"/>
      <c r="S951" s="379"/>
      <c r="T951" s="379"/>
      <c r="U951" s="379"/>
      <c r="V951" s="338"/>
      <c r="W951" s="379"/>
      <c r="X951" s="331"/>
      <c r="Y951" s="373"/>
      <c r="Z951" s="346"/>
      <c r="AA951" s="385"/>
      <c r="AB951" s="379"/>
      <c r="AC951" s="385"/>
      <c r="AD951" s="388"/>
      <c r="AE951" s="341"/>
      <c r="AF951" s="344"/>
      <c r="AG951" s="329"/>
      <c r="AH951" s="367"/>
      <c r="AI951" s="347"/>
      <c r="AJ951" s="350"/>
      <c r="AK951" s="353"/>
      <c r="AL951" s="356"/>
      <c r="AM951" s="344"/>
      <c r="AN951" s="356"/>
      <c r="AO951" s="367"/>
      <c r="AP951" s="347"/>
      <c r="AQ951" s="359"/>
      <c r="AR951" s="362"/>
      <c r="AS951" s="224"/>
      <c r="AT951" s="225">
        <f>IFERROR(VLOOKUP(AS951,'COSTOS CTO 495-2025'!$B$6:$C$180,2,FALSE),0)</f>
        <v>0</v>
      </c>
      <c r="AU951" s="226"/>
      <c r="AV951" s="225">
        <f>IFERROR(VLOOKUP(AU951,'COSTOS CTO 495-2025'!$B$6:$C$239,2,FALSE),0)</f>
        <v>0</v>
      </c>
      <c r="AW951" s="227"/>
      <c r="AX951" s="225">
        <f>IFERROR(VLOOKUP(AW951,'COSTOS CTO 495-2025'!$B$6:$C$180,2,FALSE),0)</f>
        <v>0</v>
      </c>
      <c r="AY951" s="227"/>
      <c r="AZ951" s="225">
        <f>IFERROR(VLOOKUP(AY951,'COSTOS CTO 495-2025'!$B$6:$C$239,2,FALSE),0)</f>
        <v>0</v>
      </c>
      <c r="BA951" s="228"/>
      <c r="BB951" s="225">
        <f>IFERROR(VLOOKUP(BA951,'COSTOS CTO 495-2025'!$B$6:$C$289,2,FALSE),0)</f>
        <v>0</v>
      </c>
      <c r="BC951" s="229"/>
      <c r="BD951" s="225">
        <f>IFERROR(VLOOKUP(BC951,'COSTOS CTO 495-2025'!$B$6:$C$209,2,FALSE),0)</f>
        <v>0</v>
      </c>
      <c r="BE951" s="229"/>
      <c r="BF951" s="225">
        <f>IFERROR(VLOOKUP(BE951,'COSTOS CTO 495-2025'!$B$6:$C$209,2,FALSE),0)</f>
        <v>0</v>
      </c>
      <c r="BG951" s="370"/>
      <c r="BH951" s="364">
        <f>IFERROR(VLOOKUP(BG951,'COSTOS CTO 495-2025'!$B$6:$C$180,2,FALSE),0)</f>
        <v>0</v>
      </c>
      <c r="BI951" s="364"/>
      <c r="BJ951" s="364"/>
      <c r="BK951" s="328"/>
      <c r="BL951" s="331"/>
      <c r="BM951" s="334"/>
    </row>
    <row r="952" spans="1:65" x14ac:dyDescent="0.3">
      <c r="A952" s="374"/>
      <c r="B952" s="377"/>
      <c r="C952" s="380"/>
      <c r="D952" s="380"/>
      <c r="E952" s="335"/>
      <c r="F952" s="374"/>
      <c r="G952" s="383"/>
      <c r="H952" s="386"/>
      <c r="I952" s="386"/>
      <c r="J952" s="380"/>
      <c r="K952" s="347"/>
      <c r="L952" s="347"/>
      <c r="M952" s="347"/>
      <c r="N952" s="380"/>
      <c r="O952" s="347"/>
      <c r="P952" s="347"/>
      <c r="Q952" s="380"/>
      <c r="R952" s="338"/>
      <c r="S952" s="380"/>
      <c r="T952" s="380"/>
      <c r="U952" s="380"/>
      <c r="V952" s="230"/>
      <c r="W952" s="380"/>
      <c r="X952" s="332"/>
      <c r="Y952" s="374"/>
      <c r="Z952" s="347"/>
      <c r="AA952" s="386"/>
      <c r="AB952" s="380"/>
      <c r="AC952" s="386"/>
      <c r="AD952" s="389"/>
      <c r="AE952" s="231"/>
      <c r="AF952" s="232"/>
      <c r="AG952" s="230"/>
      <c r="AH952" s="368"/>
      <c r="AI952" s="230"/>
      <c r="AJ952" s="230"/>
      <c r="AK952" s="233"/>
      <c r="AL952" s="230"/>
      <c r="AM952" s="230"/>
      <c r="AN952" s="230"/>
      <c r="AO952" s="368"/>
      <c r="AP952" s="233"/>
      <c r="AQ952" s="233"/>
      <c r="AR952" s="233"/>
      <c r="AS952" s="234"/>
      <c r="AT952" s="235">
        <f>+SUM(AT949:AT951)</f>
        <v>0</v>
      </c>
      <c r="AU952" s="234"/>
      <c r="AV952" s="235">
        <f>+SUM(AV949:AV951)</f>
        <v>0</v>
      </c>
      <c r="AW952" s="235"/>
      <c r="AX952" s="235">
        <f>+SUM(AX949:AX951)</f>
        <v>0</v>
      </c>
      <c r="AY952" s="234"/>
      <c r="AZ952" s="235">
        <f>+SUM(AZ949:AZ951)</f>
        <v>0</v>
      </c>
      <c r="BA952" s="235"/>
      <c r="BB952" s="235">
        <f>SUM(BB949:BB951)</f>
        <v>0</v>
      </c>
      <c r="BC952" s="236"/>
      <c r="BD952" s="235">
        <f>+SUM(BD949:BD951)</f>
        <v>0</v>
      </c>
      <c r="BE952" s="236"/>
      <c r="BF952" s="235">
        <f>+SUM(BF949:BF951)</f>
        <v>0</v>
      </c>
      <c r="BG952" s="371"/>
      <c r="BH952" s="365">
        <f>IFERROR(VLOOKUP(BG952,'COSTOS CTO 495-2025'!$B$6:$C$180,2,FALSE),0)</f>
        <v>0</v>
      </c>
      <c r="BI952" s="365"/>
      <c r="BJ952" s="365"/>
      <c r="BK952" s="329"/>
      <c r="BL952" s="332"/>
      <c r="BM952" s="335"/>
    </row>
    <row r="953" spans="1:65" x14ac:dyDescent="0.3">
      <c r="A953" s="372"/>
      <c r="B953" s="375"/>
      <c r="C953" s="378"/>
      <c r="D953" s="378"/>
      <c r="E953" s="333"/>
      <c r="F953" s="372"/>
      <c r="G953" s="381"/>
      <c r="H953" s="384"/>
      <c r="I953" s="384"/>
      <c r="J953" s="378"/>
      <c r="K953" s="345"/>
      <c r="L953" s="345"/>
      <c r="M953" s="345"/>
      <c r="N953" s="378"/>
      <c r="O953" s="345"/>
      <c r="P953" s="345"/>
      <c r="Q953" s="378"/>
      <c r="R953" s="336"/>
      <c r="S953" s="378"/>
      <c r="T953" s="378"/>
      <c r="U953" s="378"/>
      <c r="V953" s="336"/>
      <c r="W953" s="378"/>
      <c r="X953" s="330"/>
      <c r="Y953" s="372"/>
      <c r="Z953" s="345"/>
      <c r="AA953" s="384"/>
      <c r="AB953" s="378"/>
      <c r="AC953" s="384"/>
      <c r="AD953" s="387"/>
      <c r="AE953" s="339"/>
      <c r="AF953" s="342">
        <f>IF(AE953=0,0,IF(AG953=0,(EOMONTH(AE953,0)+1-(AE953)),(1+AG953-AE953)))</f>
        <v>0</v>
      </c>
      <c r="AG953" s="339"/>
      <c r="AH953" s="366">
        <f>+AF953+AF957+AF961</f>
        <v>0</v>
      </c>
      <c r="AI953" s="345"/>
      <c r="AJ953" s="348">
        <f>IFERROR(VLOOKUP(AI953,'COSTOS CTO 495-2025'!$B$6:$C$180,2,FALSE),0)</f>
        <v>0</v>
      </c>
      <c r="AK953" s="351">
        <f>+AH953*AJ953</f>
        <v>0</v>
      </c>
      <c r="AL953" s="339"/>
      <c r="AM953" s="342">
        <f>IF(AL953=0,0,IF(AN953=0,(EOMONTH(AL953,0)+1-(AL953)),(1+AN953-AL953)))</f>
        <v>0</v>
      </c>
      <c r="AN953" s="339"/>
      <c r="AO953" s="366">
        <f>+AM953+AM957+AM961</f>
        <v>0</v>
      </c>
      <c r="AP953" s="345"/>
      <c r="AQ953" s="357">
        <f>IFERROR(VLOOKUP(AP953,'COSTOS CTO 495-2025'!$B$6:$C$180,2,FALSE),0)</f>
        <v>0</v>
      </c>
      <c r="AR953" s="360">
        <f>+AQ953*AM953</f>
        <v>0</v>
      </c>
      <c r="AS953" s="224"/>
      <c r="AT953" s="225">
        <f>IFERROR(VLOOKUP(AS953,'COSTOS CTO 495-2025'!$B$6:$C$180,2,FALSE),0)</f>
        <v>0</v>
      </c>
      <c r="AU953" s="226"/>
      <c r="AV953" s="225">
        <f>IFERROR(VLOOKUP(AU953,'COSTOS CTO 495-2025'!$B$6:$C$239,2,FALSE),0)</f>
        <v>0</v>
      </c>
      <c r="AW953" s="227"/>
      <c r="AX953" s="225">
        <f>IFERROR(VLOOKUP(AW953,'COSTOS CTO 495-2025'!$B$6:$C$180,2,FALSE),0)</f>
        <v>0</v>
      </c>
      <c r="AY953" s="227"/>
      <c r="AZ953" s="225">
        <f>IFERROR(VLOOKUP(AY953,'COSTOS CTO 495-2025'!$B$6:$C$239,2,FALSE),0)</f>
        <v>0</v>
      </c>
      <c r="BA953" s="228"/>
      <c r="BB953" s="225">
        <f>IFERROR(VLOOKUP(BA953,'COSTOS CTO 495-2025'!$B$6:$C$289,2,FALSE),0)</f>
        <v>0</v>
      </c>
      <c r="BC953" s="229"/>
      <c r="BD953" s="225">
        <f>IFERROR(VLOOKUP(BC953,'COSTOS CTO 495-2025'!$B$6:$C$209,2,FALSE),0)</f>
        <v>0</v>
      </c>
      <c r="BE953" s="229"/>
      <c r="BF953" s="225">
        <f>IFERROR(VLOOKUP(BE953,'COSTOS CTO 495-2025'!$B$6:$C$180,2,FALSE),0)</f>
        <v>0</v>
      </c>
      <c r="BG953" s="369"/>
      <c r="BH953" s="363">
        <f>IFERROR(VLOOKUP(BG953,'COSTOS CTO 495-2025'!$B$6:$C$180,2,FALSE),0)</f>
        <v>0</v>
      </c>
      <c r="BI953" s="363">
        <f>+SUM(AZ956+AX956+BD956+AT956+AV956+BH956+AR953+AK953+BF956+BB956)</f>
        <v>0</v>
      </c>
      <c r="BJ953" s="363">
        <f>BI953+BI957+BI961</f>
        <v>0</v>
      </c>
      <c r="BK953" s="327"/>
      <c r="BL953" s="330"/>
      <c r="BM953" s="333"/>
    </row>
    <row r="954" spans="1:65" x14ac:dyDescent="0.3">
      <c r="A954" s="373"/>
      <c r="B954" s="376"/>
      <c r="C954" s="379"/>
      <c r="D954" s="379"/>
      <c r="E954" s="334"/>
      <c r="F954" s="373"/>
      <c r="G954" s="382"/>
      <c r="H954" s="385"/>
      <c r="I954" s="385"/>
      <c r="J954" s="379"/>
      <c r="K954" s="346"/>
      <c r="L954" s="346"/>
      <c r="M954" s="346"/>
      <c r="N954" s="379"/>
      <c r="O954" s="346"/>
      <c r="P954" s="346"/>
      <c r="Q954" s="379"/>
      <c r="R954" s="337"/>
      <c r="S954" s="379"/>
      <c r="T954" s="379"/>
      <c r="U954" s="379"/>
      <c r="V954" s="337"/>
      <c r="W954" s="379"/>
      <c r="X954" s="331"/>
      <c r="Y954" s="373"/>
      <c r="Z954" s="346"/>
      <c r="AA954" s="385"/>
      <c r="AB954" s="379"/>
      <c r="AC954" s="385"/>
      <c r="AD954" s="388"/>
      <c r="AE954" s="340"/>
      <c r="AF954" s="343"/>
      <c r="AG954" s="340"/>
      <c r="AH954" s="367"/>
      <c r="AI954" s="346"/>
      <c r="AJ954" s="349"/>
      <c r="AK954" s="352"/>
      <c r="AL954" s="340"/>
      <c r="AM954" s="343"/>
      <c r="AN954" s="340"/>
      <c r="AO954" s="367"/>
      <c r="AP954" s="346"/>
      <c r="AQ954" s="358"/>
      <c r="AR954" s="361"/>
      <c r="AS954" s="224"/>
      <c r="AT954" s="225">
        <f>IFERROR(VLOOKUP(AS954,'COSTOS CTO 495-2025'!$B$6:$C$180,2,FALSE),0)</f>
        <v>0</v>
      </c>
      <c r="AU954" s="226"/>
      <c r="AV954" s="225">
        <f>IFERROR(VLOOKUP(AU954,'COSTOS CTO 495-2025'!$B$6:$C$239,2,FALSE),0)</f>
        <v>0</v>
      </c>
      <c r="AW954" s="227"/>
      <c r="AX954" s="225">
        <f>IFERROR(VLOOKUP(AW954,'COSTOS CTO 495-2025'!$B$6:$C$180,2,FALSE),0)</f>
        <v>0</v>
      </c>
      <c r="AY954" s="227"/>
      <c r="AZ954" s="225">
        <f>IFERROR(VLOOKUP(AY954,'COSTOS CTO 495-2025'!$B$6:$C$239,2,FALSE),0)</f>
        <v>0</v>
      </c>
      <c r="BA954" s="228"/>
      <c r="BB954" s="225">
        <f>IFERROR(VLOOKUP(BA954,'COSTOS CTO 495-2025'!$B$6:$C$289,2,FALSE),0)</f>
        <v>0</v>
      </c>
      <c r="BC954" s="229"/>
      <c r="BD954" s="225">
        <f>IFERROR(VLOOKUP(BC954,'COSTOS CTO 495-2025'!$B$6:$C$209,2,FALSE),0)</f>
        <v>0</v>
      </c>
      <c r="BE954" s="229"/>
      <c r="BF954" s="225">
        <f>IFERROR(VLOOKUP(BE954,'COSTOS CTO 495-2025'!$B$6:$C$180,2,FALSE),0)</f>
        <v>0</v>
      </c>
      <c r="BG954" s="370"/>
      <c r="BH954" s="364">
        <f>IFERROR(VLOOKUP(BG954,'COSTOS CTO 495-2025'!$B$6:$C$180,2,FALSE),0)</f>
        <v>0</v>
      </c>
      <c r="BI954" s="364"/>
      <c r="BJ954" s="364"/>
      <c r="BK954" s="328"/>
      <c r="BL954" s="331"/>
      <c r="BM954" s="334"/>
    </row>
    <row r="955" spans="1:65" x14ac:dyDescent="0.3">
      <c r="A955" s="373"/>
      <c r="B955" s="376"/>
      <c r="C955" s="379"/>
      <c r="D955" s="379"/>
      <c r="E955" s="334"/>
      <c r="F955" s="373"/>
      <c r="G955" s="382"/>
      <c r="H955" s="385"/>
      <c r="I955" s="385"/>
      <c r="J955" s="379"/>
      <c r="K955" s="346"/>
      <c r="L955" s="346"/>
      <c r="M955" s="346"/>
      <c r="N955" s="379"/>
      <c r="O955" s="346"/>
      <c r="P955" s="346"/>
      <c r="Q955" s="379"/>
      <c r="R955" s="337"/>
      <c r="S955" s="379"/>
      <c r="T955" s="379"/>
      <c r="U955" s="379"/>
      <c r="V955" s="338"/>
      <c r="W955" s="379"/>
      <c r="X955" s="331"/>
      <c r="Y955" s="373"/>
      <c r="Z955" s="346"/>
      <c r="AA955" s="385"/>
      <c r="AB955" s="379"/>
      <c r="AC955" s="385"/>
      <c r="AD955" s="388"/>
      <c r="AE955" s="341"/>
      <c r="AF955" s="344"/>
      <c r="AG955" s="341"/>
      <c r="AH955" s="367"/>
      <c r="AI955" s="347"/>
      <c r="AJ955" s="350"/>
      <c r="AK955" s="353"/>
      <c r="AL955" s="341"/>
      <c r="AM955" s="344"/>
      <c r="AN955" s="341"/>
      <c r="AO955" s="367"/>
      <c r="AP955" s="347"/>
      <c r="AQ955" s="359"/>
      <c r="AR955" s="362"/>
      <c r="AS955" s="224"/>
      <c r="AT955" s="225">
        <f>IFERROR(VLOOKUP(AS955,'COSTOS CTO 495-2025'!$B$6:$C$180,2,FALSE),0)</f>
        <v>0</v>
      </c>
      <c r="AU955" s="226"/>
      <c r="AV955" s="225">
        <f>IFERROR(VLOOKUP(AU955,'COSTOS CTO 495-2025'!$B$6:$C$239,2,FALSE),0)</f>
        <v>0</v>
      </c>
      <c r="AW955" s="227"/>
      <c r="AX955" s="225">
        <f>IFERROR(VLOOKUP(AW955,'COSTOS CTO 495-2025'!$B$6:$C$180,2,FALSE),0)</f>
        <v>0</v>
      </c>
      <c r="AY955" s="227"/>
      <c r="AZ955" s="225">
        <f>IFERROR(VLOOKUP(AY955,'COSTOS CTO 495-2025'!$B$6:$C$239,2,FALSE),0)</f>
        <v>0</v>
      </c>
      <c r="BA955" s="228"/>
      <c r="BB955" s="225">
        <f>IFERROR(VLOOKUP(BA955,'COSTOS CTO 495-2025'!$B$6:$C$289,2,FALSE),0)</f>
        <v>0</v>
      </c>
      <c r="BC955" s="229"/>
      <c r="BD955" s="225">
        <f>IFERROR(VLOOKUP(BC955,'COSTOS CTO 495-2025'!$B$6:$C$209,2,FALSE),0)</f>
        <v>0</v>
      </c>
      <c r="BE955" s="229"/>
      <c r="BF955" s="225">
        <f>IFERROR(VLOOKUP(BE955,'COSTOS CTO 495-2025'!$B$6:$C$180,2,FALSE),0)</f>
        <v>0</v>
      </c>
      <c r="BG955" s="370"/>
      <c r="BH955" s="364">
        <f>IFERROR(VLOOKUP(BG955,'COSTOS CTO 495-2025'!$B$6:$C$180,2,FALSE),0)</f>
        <v>0</v>
      </c>
      <c r="BI955" s="364"/>
      <c r="BJ955" s="364"/>
      <c r="BK955" s="328"/>
      <c r="BL955" s="331"/>
      <c r="BM955" s="334"/>
    </row>
    <row r="956" spans="1:65" x14ac:dyDescent="0.3">
      <c r="A956" s="373"/>
      <c r="B956" s="376"/>
      <c r="C956" s="379"/>
      <c r="D956" s="379"/>
      <c r="E956" s="334"/>
      <c r="F956" s="373"/>
      <c r="G956" s="382"/>
      <c r="H956" s="385"/>
      <c r="I956" s="385"/>
      <c r="J956" s="379"/>
      <c r="K956" s="346"/>
      <c r="L956" s="346"/>
      <c r="M956" s="346"/>
      <c r="N956" s="379"/>
      <c r="O956" s="346"/>
      <c r="P956" s="346"/>
      <c r="Q956" s="379"/>
      <c r="R956" s="337"/>
      <c r="S956" s="379"/>
      <c r="T956" s="379"/>
      <c r="U956" s="379"/>
      <c r="V956" s="230"/>
      <c r="W956" s="379"/>
      <c r="X956" s="331"/>
      <c r="Y956" s="373"/>
      <c r="Z956" s="346"/>
      <c r="AA956" s="385"/>
      <c r="AB956" s="379"/>
      <c r="AC956" s="385"/>
      <c r="AD956" s="388"/>
      <c r="AE956" s="231"/>
      <c r="AF956" s="232"/>
      <c r="AG956" s="230"/>
      <c r="AH956" s="367"/>
      <c r="AI956" s="230"/>
      <c r="AJ956" s="230"/>
      <c r="AK956" s="233"/>
      <c r="AL956" s="230"/>
      <c r="AM956" s="230"/>
      <c r="AN956" s="230"/>
      <c r="AO956" s="367"/>
      <c r="AP956" s="230"/>
      <c r="AQ956" s="230"/>
      <c r="AR956" s="230"/>
      <c r="AS956" s="234"/>
      <c r="AT956" s="235">
        <f>+SUM(AT953:AT955)</f>
        <v>0</v>
      </c>
      <c r="AU956" s="234"/>
      <c r="AV956" s="235">
        <f>+SUM(AV953:AV955)</f>
        <v>0</v>
      </c>
      <c r="AW956" s="235"/>
      <c r="AX956" s="235">
        <f>+SUM(AX953:AX955)</f>
        <v>0</v>
      </c>
      <c r="AY956" s="234"/>
      <c r="AZ956" s="235">
        <f>+SUM(AZ953:AZ955)</f>
        <v>0</v>
      </c>
      <c r="BA956" s="235"/>
      <c r="BB956" s="235">
        <f>BB953+BB954+BB955</f>
        <v>0</v>
      </c>
      <c r="BC956" s="236"/>
      <c r="BD956" s="235">
        <f>+BD953+BD954+BD955</f>
        <v>0</v>
      </c>
      <c r="BE956" s="236"/>
      <c r="BF956" s="235">
        <f>+SUM(BF953:BF955)</f>
        <v>0</v>
      </c>
      <c r="BG956" s="370"/>
      <c r="BH956" s="364">
        <f>IFERROR(VLOOKUP(BG956,'COSTOS CTO 495-2025'!$B$6:$C$180,2,FALSE),0)</f>
        <v>0</v>
      </c>
      <c r="BI956" s="365"/>
      <c r="BJ956" s="364"/>
      <c r="BK956" s="328"/>
      <c r="BL956" s="331"/>
      <c r="BM956" s="334"/>
    </row>
    <row r="957" spans="1:65" x14ac:dyDescent="0.3">
      <c r="A957" s="373"/>
      <c r="B957" s="376"/>
      <c r="C957" s="379"/>
      <c r="D957" s="379"/>
      <c r="E957" s="334"/>
      <c r="F957" s="373"/>
      <c r="G957" s="382"/>
      <c r="H957" s="385"/>
      <c r="I957" s="385"/>
      <c r="J957" s="379"/>
      <c r="K957" s="346"/>
      <c r="L957" s="346"/>
      <c r="M957" s="346"/>
      <c r="N957" s="379"/>
      <c r="O957" s="346"/>
      <c r="P957" s="346"/>
      <c r="Q957" s="379"/>
      <c r="R957" s="337"/>
      <c r="S957" s="379"/>
      <c r="T957" s="379"/>
      <c r="U957" s="379"/>
      <c r="V957" s="336"/>
      <c r="W957" s="379"/>
      <c r="X957" s="331"/>
      <c r="Y957" s="373"/>
      <c r="Z957" s="346"/>
      <c r="AA957" s="385"/>
      <c r="AB957" s="379"/>
      <c r="AC957" s="385"/>
      <c r="AD957" s="388"/>
      <c r="AE957" s="339"/>
      <c r="AF957" s="342">
        <f>IF(AE957=0,0,IF(AG957=0,(EOMONTH(AE957,0)+1-(AE957)),(1+AG957-AE957)))</f>
        <v>0</v>
      </c>
      <c r="AG957" s="327"/>
      <c r="AH957" s="367"/>
      <c r="AI957" s="345"/>
      <c r="AJ957" s="348">
        <f>IFERROR(VLOOKUP(AI957,'COSTOS CTO 495-2025'!$B$6:$C$180,2,FALSE),0)</f>
        <v>0</v>
      </c>
      <c r="AK957" s="351">
        <f>+AF957*AJ957</f>
        <v>0</v>
      </c>
      <c r="AL957" s="354"/>
      <c r="AM957" s="342">
        <f>IF(AL957=0,0,IF(AN957=0,(EOMONTH(AL957,0)+1-(AL957)),(1+AN957-AL957)))</f>
        <v>0</v>
      </c>
      <c r="AN957" s="354"/>
      <c r="AO957" s="367"/>
      <c r="AP957" s="345"/>
      <c r="AQ957" s="357">
        <f>IFERROR(VLOOKUP(AP957,'COSTOS CTO 495-2025'!$B$6:$C$180,2,FALSE),0)</f>
        <v>0</v>
      </c>
      <c r="AR957" s="360">
        <f>+AQ957*AM957</f>
        <v>0</v>
      </c>
      <c r="AS957" s="224"/>
      <c r="AT957" s="225">
        <f>IFERROR(VLOOKUP(AS957,'COSTOS CTO 495-2025'!$B$6:$C$180,2,FALSE),0)</f>
        <v>0</v>
      </c>
      <c r="AU957" s="226"/>
      <c r="AV957" s="225">
        <f>IFERROR(VLOOKUP(AU957,'COSTOS CTO 495-2025'!$B$6:$C$239,2,FALSE),0)</f>
        <v>0</v>
      </c>
      <c r="AW957" s="227"/>
      <c r="AX957" s="225">
        <f>IFERROR(VLOOKUP(AW957,'COSTOS CTO 495-2025'!$B$6:$C$180,2,FALSE),0)</f>
        <v>0</v>
      </c>
      <c r="AY957" s="227"/>
      <c r="AZ957" s="225">
        <f>IFERROR(VLOOKUP(AY957,'COSTOS CTO 495-2025'!$B$6:$C$239,2,FALSE),0)</f>
        <v>0</v>
      </c>
      <c r="BA957" s="228"/>
      <c r="BB957" s="225">
        <f>IFERROR(VLOOKUP(BA957,'COSTOS CTO 495-2025'!$B$6:$C$289,2,FALSE),0)</f>
        <v>0</v>
      </c>
      <c r="BC957" s="229"/>
      <c r="BD957" s="225">
        <f>IFERROR(VLOOKUP(BC957,'COSTOS CTO 495-2025'!$B$6:$C$209,2,FALSE),0)</f>
        <v>0</v>
      </c>
      <c r="BE957" s="229"/>
      <c r="BF957" s="225">
        <f>IFERROR(VLOOKUP(BE957,'COSTOS CTO 495-2025'!$B$6:$C$180,2,FALSE),0)</f>
        <v>0</v>
      </c>
      <c r="BG957" s="370"/>
      <c r="BH957" s="364">
        <f>IFERROR(VLOOKUP(BG957,'COSTOS CTO 495-2025'!$B$6:$C$180,2,FALSE),0)</f>
        <v>0</v>
      </c>
      <c r="BI957" s="363">
        <f>+SUM(AZ960+AX960+BD960+AT960+AV960+BH960+AR957+AK957+BF960+BB960)</f>
        <v>0</v>
      </c>
      <c r="BJ957" s="364"/>
      <c r="BK957" s="328"/>
      <c r="BL957" s="331"/>
      <c r="BM957" s="334"/>
    </row>
    <row r="958" spans="1:65" x14ac:dyDescent="0.3">
      <c r="A958" s="373"/>
      <c r="B958" s="376"/>
      <c r="C958" s="379"/>
      <c r="D958" s="379"/>
      <c r="E958" s="334"/>
      <c r="F958" s="373"/>
      <c r="G958" s="382"/>
      <c r="H958" s="385"/>
      <c r="I958" s="385"/>
      <c r="J958" s="379"/>
      <c r="K958" s="346"/>
      <c r="L958" s="346"/>
      <c r="M958" s="346"/>
      <c r="N958" s="379"/>
      <c r="O958" s="346"/>
      <c r="P958" s="346"/>
      <c r="Q958" s="379"/>
      <c r="R958" s="337"/>
      <c r="S958" s="379"/>
      <c r="T958" s="379"/>
      <c r="U958" s="379"/>
      <c r="V958" s="337"/>
      <c r="W958" s="379"/>
      <c r="X958" s="331"/>
      <c r="Y958" s="373"/>
      <c r="Z958" s="346"/>
      <c r="AA958" s="385"/>
      <c r="AB958" s="379"/>
      <c r="AC958" s="385"/>
      <c r="AD958" s="388"/>
      <c r="AE958" s="340"/>
      <c r="AF958" s="343"/>
      <c r="AG958" s="328"/>
      <c r="AH958" s="367"/>
      <c r="AI958" s="346"/>
      <c r="AJ958" s="349"/>
      <c r="AK958" s="352"/>
      <c r="AL958" s="355"/>
      <c r="AM958" s="343"/>
      <c r="AN958" s="355"/>
      <c r="AO958" s="367"/>
      <c r="AP958" s="346"/>
      <c r="AQ958" s="358"/>
      <c r="AR958" s="361"/>
      <c r="AS958" s="224"/>
      <c r="AT958" s="225">
        <f>IFERROR(VLOOKUP(AS958,'COSTOS CTO 495-2025'!$B$6:$C$180,2,FALSE),0)</f>
        <v>0</v>
      </c>
      <c r="AU958" s="226"/>
      <c r="AV958" s="225">
        <f>IFERROR(VLOOKUP(AU958,'COSTOS CTO 495-2025'!$B$6:$C$239,2,FALSE),0)</f>
        <v>0</v>
      </c>
      <c r="AW958" s="227"/>
      <c r="AX958" s="225">
        <f>IFERROR(VLOOKUP(AW958,'COSTOS CTO 495-2025'!$B$6:$C$180,2,FALSE),0)</f>
        <v>0</v>
      </c>
      <c r="AY958" s="227"/>
      <c r="AZ958" s="225">
        <f>IFERROR(VLOOKUP(AY958,'COSTOS CTO 495-2025'!$B$6:$C$239,2,FALSE),0)</f>
        <v>0</v>
      </c>
      <c r="BA958" s="228"/>
      <c r="BB958" s="225">
        <f>IFERROR(VLOOKUP(BA958,'COSTOS CTO 495-2025'!$B$6:$C$289,2,FALSE),0)</f>
        <v>0</v>
      </c>
      <c r="BC958" s="229"/>
      <c r="BD958" s="225">
        <f>IFERROR(VLOOKUP(BC958,'COSTOS CTO 495-2025'!$B$6:$C$209,2,FALSE),0)</f>
        <v>0</v>
      </c>
      <c r="BE958" s="229"/>
      <c r="BF958" s="225">
        <f>IFERROR(VLOOKUP(BE958,'COSTOS CTO 495-2025'!$B$6:$C$180,2,FALSE),0)</f>
        <v>0</v>
      </c>
      <c r="BG958" s="370"/>
      <c r="BH958" s="364">
        <f>IFERROR(VLOOKUP(BG958,'COSTOS CTO 495-2025'!$B$6:$C$180,2,FALSE),0)</f>
        <v>0</v>
      </c>
      <c r="BI958" s="364"/>
      <c r="BJ958" s="364"/>
      <c r="BK958" s="328"/>
      <c r="BL958" s="331"/>
      <c r="BM958" s="334"/>
    </row>
    <row r="959" spans="1:65" x14ac:dyDescent="0.3">
      <c r="A959" s="373"/>
      <c r="B959" s="376"/>
      <c r="C959" s="379"/>
      <c r="D959" s="379"/>
      <c r="E959" s="334"/>
      <c r="F959" s="373"/>
      <c r="G959" s="382"/>
      <c r="H959" s="385"/>
      <c r="I959" s="385"/>
      <c r="J959" s="379"/>
      <c r="K959" s="346"/>
      <c r="L959" s="346"/>
      <c r="M959" s="346"/>
      <c r="N959" s="379"/>
      <c r="O959" s="346"/>
      <c r="P959" s="346"/>
      <c r="Q959" s="379"/>
      <c r="R959" s="337"/>
      <c r="S959" s="379"/>
      <c r="T959" s="379"/>
      <c r="U959" s="379"/>
      <c r="V959" s="338"/>
      <c r="W959" s="379"/>
      <c r="X959" s="331"/>
      <c r="Y959" s="373"/>
      <c r="Z959" s="346"/>
      <c r="AA959" s="385"/>
      <c r="AB959" s="379"/>
      <c r="AC959" s="385"/>
      <c r="AD959" s="388"/>
      <c r="AE959" s="341"/>
      <c r="AF959" s="344"/>
      <c r="AG959" s="329"/>
      <c r="AH959" s="367"/>
      <c r="AI959" s="347"/>
      <c r="AJ959" s="350"/>
      <c r="AK959" s="353"/>
      <c r="AL959" s="356"/>
      <c r="AM959" s="344"/>
      <c r="AN959" s="356"/>
      <c r="AO959" s="367"/>
      <c r="AP959" s="347"/>
      <c r="AQ959" s="359"/>
      <c r="AR959" s="362"/>
      <c r="AS959" s="224"/>
      <c r="AT959" s="225">
        <f>IFERROR(VLOOKUP(AS959,'COSTOS CTO 495-2025'!$B$6:$C$180,2,FALSE),0)</f>
        <v>0</v>
      </c>
      <c r="AU959" s="226"/>
      <c r="AV959" s="225">
        <f>IFERROR(VLOOKUP(AU959,'COSTOS CTO 495-2025'!$B$6:$C$239,2,FALSE),0)</f>
        <v>0</v>
      </c>
      <c r="AW959" s="227"/>
      <c r="AX959" s="225">
        <f>IFERROR(VLOOKUP(AW959,'COSTOS CTO 495-2025'!$B$6:$C$180,2,FALSE),0)</f>
        <v>0</v>
      </c>
      <c r="AY959" s="227"/>
      <c r="AZ959" s="225">
        <f>IFERROR(VLOOKUP(AY959,'COSTOS CTO 495-2025'!$B$6:$C$239,2,FALSE),0)</f>
        <v>0</v>
      </c>
      <c r="BA959" s="228"/>
      <c r="BB959" s="225">
        <f>IFERROR(VLOOKUP(BA959,'COSTOS CTO 495-2025'!$B$6:$C$289,2,FALSE),0)</f>
        <v>0</v>
      </c>
      <c r="BC959" s="229"/>
      <c r="BD959" s="225">
        <f>IFERROR(VLOOKUP(BC959,'COSTOS CTO 495-2025'!$B$6:$C$209,2,FALSE),0)</f>
        <v>0</v>
      </c>
      <c r="BE959" s="229"/>
      <c r="BF959" s="225">
        <f>IFERROR(VLOOKUP(BE959,'COSTOS CTO 495-2025'!$B$6:$C$180,2,FALSE),0)</f>
        <v>0</v>
      </c>
      <c r="BG959" s="370"/>
      <c r="BH959" s="364">
        <f>IFERROR(VLOOKUP(BG959,'COSTOS CTO 495-2025'!$B$6:$C$180,2,FALSE),0)</f>
        <v>0</v>
      </c>
      <c r="BI959" s="364"/>
      <c r="BJ959" s="364"/>
      <c r="BK959" s="328"/>
      <c r="BL959" s="331"/>
      <c r="BM959" s="334"/>
    </row>
    <row r="960" spans="1:65" x14ac:dyDescent="0.3">
      <c r="A960" s="373"/>
      <c r="B960" s="376"/>
      <c r="C960" s="379"/>
      <c r="D960" s="379"/>
      <c r="E960" s="334"/>
      <c r="F960" s="373"/>
      <c r="G960" s="382"/>
      <c r="H960" s="385"/>
      <c r="I960" s="385"/>
      <c r="J960" s="379"/>
      <c r="K960" s="346"/>
      <c r="L960" s="346"/>
      <c r="M960" s="346"/>
      <c r="N960" s="379"/>
      <c r="O960" s="346"/>
      <c r="P960" s="346"/>
      <c r="Q960" s="379"/>
      <c r="R960" s="337"/>
      <c r="S960" s="379"/>
      <c r="T960" s="379"/>
      <c r="U960" s="379"/>
      <c r="V960" s="230"/>
      <c r="W960" s="379"/>
      <c r="X960" s="331"/>
      <c r="Y960" s="373"/>
      <c r="Z960" s="346"/>
      <c r="AA960" s="385"/>
      <c r="AB960" s="379"/>
      <c r="AC960" s="385"/>
      <c r="AD960" s="388"/>
      <c r="AE960" s="231"/>
      <c r="AF960" s="232"/>
      <c r="AG960" s="230"/>
      <c r="AH960" s="367"/>
      <c r="AI960" s="230"/>
      <c r="AJ960" s="230"/>
      <c r="AK960" s="233"/>
      <c r="AL960" s="230"/>
      <c r="AM960" s="230"/>
      <c r="AN960" s="230"/>
      <c r="AO960" s="367"/>
      <c r="AP960" s="233"/>
      <c r="AQ960" s="233"/>
      <c r="AR960" s="233"/>
      <c r="AS960" s="234"/>
      <c r="AT960" s="235">
        <f>+SUM(AT957:AT959)</f>
        <v>0</v>
      </c>
      <c r="AU960" s="234"/>
      <c r="AV960" s="235">
        <f>+SUM(AV957:AV959)</f>
        <v>0</v>
      </c>
      <c r="AW960" s="235"/>
      <c r="AX960" s="235">
        <f>+SUM(AX957:AX959)</f>
        <v>0</v>
      </c>
      <c r="AY960" s="234"/>
      <c r="AZ960" s="235">
        <f>+SUM(AZ957:AZ959)</f>
        <v>0</v>
      </c>
      <c r="BA960" s="235"/>
      <c r="BB960" s="235">
        <f>SUM(BB957:BB959)</f>
        <v>0</v>
      </c>
      <c r="BC960" s="236"/>
      <c r="BD960" s="235">
        <f>+SUM(BD957:BD959)</f>
        <v>0</v>
      </c>
      <c r="BE960" s="236"/>
      <c r="BF960" s="235">
        <f>+SUM(BF957:BF959)</f>
        <v>0</v>
      </c>
      <c r="BG960" s="370"/>
      <c r="BH960" s="364">
        <f>IFERROR(VLOOKUP(BG960,'COSTOS CTO 495-2025'!$B$6:$C$180,2,FALSE),0)</f>
        <v>0</v>
      </c>
      <c r="BI960" s="365"/>
      <c r="BJ960" s="364"/>
      <c r="BK960" s="328"/>
      <c r="BL960" s="331"/>
      <c r="BM960" s="334"/>
    </row>
    <row r="961" spans="1:65" x14ac:dyDescent="0.3">
      <c r="A961" s="373"/>
      <c r="B961" s="376"/>
      <c r="C961" s="379"/>
      <c r="D961" s="379"/>
      <c r="E961" s="334"/>
      <c r="F961" s="373"/>
      <c r="G961" s="382"/>
      <c r="H961" s="385"/>
      <c r="I961" s="385"/>
      <c r="J961" s="379"/>
      <c r="K961" s="346"/>
      <c r="L961" s="346"/>
      <c r="M961" s="346"/>
      <c r="N961" s="379"/>
      <c r="O961" s="346"/>
      <c r="P961" s="346"/>
      <c r="Q961" s="379"/>
      <c r="R961" s="337"/>
      <c r="S961" s="379"/>
      <c r="T961" s="379"/>
      <c r="U961" s="379"/>
      <c r="V961" s="336"/>
      <c r="W961" s="379"/>
      <c r="X961" s="331"/>
      <c r="Y961" s="373"/>
      <c r="Z961" s="346"/>
      <c r="AA961" s="385"/>
      <c r="AB961" s="379"/>
      <c r="AC961" s="385"/>
      <c r="AD961" s="388"/>
      <c r="AE961" s="339"/>
      <c r="AF961" s="342">
        <f>IF(AE961=0,0,IF(AG961=0,(EOMONTH(AE961,0)+1-(AE961)),(1+AG961-AE961)))</f>
        <v>0</v>
      </c>
      <c r="AG961" s="327"/>
      <c r="AH961" s="367"/>
      <c r="AI961" s="345"/>
      <c r="AJ961" s="348">
        <f>IFERROR(VLOOKUP(AI961,'COSTOS CTO 495-2025'!$B$6:$C$180,2,FALSE),0)</f>
        <v>0</v>
      </c>
      <c r="AK961" s="351">
        <f>+AF961*AJ961</f>
        <v>0</v>
      </c>
      <c r="AL961" s="354"/>
      <c r="AM961" s="342">
        <f>IF(AL961=0,0,IF(AN961=0,(EOMONTH(AL961,0)+1-(AL961)),(1+AN961-AL961)))</f>
        <v>0</v>
      </c>
      <c r="AN961" s="354"/>
      <c r="AO961" s="367"/>
      <c r="AP961" s="345"/>
      <c r="AQ961" s="357">
        <f>IFERROR(VLOOKUP(AP961,'COSTOS CTO 495-2025'!$B$6:$C$180,2,FALSE),0)</f>
        <v>0</v>
      </c>
      <c r="AR961" s="360">
        <f>+AQ961*AM961</f>
        <v>0</v>
      </c>
      <c r="AS961" s="224"/>
      <c r="AT961" s="225">
        <f>IFERROR(VLOOKUP(AS961,'COSTOS CTO 495-2025'!$B$6:$C$180,2,FALSE),0)</f>
        <v>0</v>
      </c>
      <c r="AU961" s="226"/>
      <c r="AV961" s="225">
        <f>IFERROR(VLOOKUP(AU961,'COSTOS CTO 495-2025'!$B$6:$C$239,2,FALSE),0)</f>
        <v>0</v>
      </c>
      <c r="AW961" s="227"/>
      <c r="AX961" s="225">
        <f>IFERROR(VLOOKUP(AW961,'COSTOS CTO 495-2025'!$B$6:$C$180,2,FALSE),0)</f>
        <v>0</v>
      </c>
      <c r="AY961" s="227"/>
      <c r="AZ961" s="225">
        <f>IFERROR(VLOOKUP(AY961,'COSTOS CTO 495-2025'!$B$6:$C$239,2,FALSE),0)</f>
        <v>0</v>
      </c>
      <c r="BA961" s="228"/>
      <c r="BB961" s="225">
        <f>IFERROR(VLOOKUP(BA961,'COSTOS CTO 495-2025'!$B$6:$C$289,2,FALSE),0)</f>
        <v>0</v>
      </c>
      <c r="BC961" s="229"/>
      <c r="BD961" s="225">
        <f>IFERROR(VLOOKUP(BC961,'COSTOS CTO 495-2025'!$B$6:$C$209,2,FALSE),0)</f>
        <v>0</v>
      </c>
      <c r="BE961" s="229"/>
      <c r="BF961" s="225">
        <f>IFERROR(VLOOKUP(BE961,'COSTOS CTO 495-2025'!$B$6:$C$209,2,FALSE),0)</f>
        <v>0</v>
      </c>
      <c r="BG961" s="370"/>
      <c r="BH961" s="364">
        <f>IFERROR(VLOOKUP(BG961,'COSTOS CTO 495-2025'!$B$6:$C$180,2,FALSE),0)</f>
        <v>0</v>
      </c>
      <c r="BI961" s="363">
        <f>+SUM(AZ964+AX964+BD964+AT964+AV964+BH964+AR961+AK961+BF964+BB964)</f>
        <v>0</v>
      </c>
      <c r="BJ961" s="364"/>
      <c r="BK961" s="328"/>
      <c r="BL961" s="331"/>
      <c r="BM961" s="334"/>
    </row>
    <row r="962" spans="1:65" x14ac:dyDescent="0.3">
      <c r="A962" s="373"/>
      <c r="B962" s="376"/>
      <c r="C962" s="379"/>
      <c r="D962" s="379"/>
      <c r="E962" s="334"/>
      <c r="F962" s="373"/>
      <c r="G962" s="382"/>
      <c r="H962" s="385"/>
      <c r="I962" s="385"/>
      <c r="J962" s="379"/>
      <c r="K962" s="346"/>
      <c r="L962" s="346"/>
      <c r="M962" s="346"/>
      <c r="N962" s="379"/>
      <c r="O962" s="346"/>
      <c r="P962" s="346"/>
      <c r="Q962" s="379"/>
      <c r="R962" s="337"/>
      <c r="S962" s="379"/>
      <c r="T962" s="379"/>
      <c r="U962" s="379"/>
      <c r="V962" s="337"/>
      <c r="W962" s="379"/>
      <c r="X962" s="331"/>
      <c r="Y962" s="373"/>
      <c r="Z962" s="346"/>
      <c r="AA962" s="385"/>
      <c r="AB962" s="379"/>
      <c r="AC962" s="385"/>
      <c r="AD962" s="388"/>
      <c r="AE962" s="340"/>
      <c r="AF962" s="343"/>
      <c r="AG962" s="328"/>
      <c r="AH962" s="367"/>
      <c r="AI962" s="346"/>
      <c r="AJ962" s="349"/>
      <c r="AK962" s="352"/>
      <c r="AL962" s="355"/>
      <c r="AM962" s="343"/>
      <c r="AN962" s="355"/>
      <c r="AO962" s="367"/>
      <c r="AP962" s="346"/>
      <c r="AQ962" s="358"/>
      <c r="AR962" s="361"/>
      <c r="AS962" s="224"/>
      <c r="AT962" s="225">
        <f>IFERROR(VLOOKUP(AS962,'COSTOS CTO 495-2025'!$B$6:$C$180,2,FALSE),0)</f>
        <v>0</v>
      </c>
      <c r="AU962" s="226"/>
      <c r="AV962" s="225">
        <f>IFERROR(VLOOKUP(AU962,'COSTOS CTO 495-2025'!$B$6:$C$239,2,FALSE),0)</f>
        <v>0</v>
      </c>
      <c r="AW962" s="227"/>
      <c r="AX962" s="225">
        <f>IFERROR(VLOOKUP(AW962,'COSTOS CTO 495-2025'!$B$6:$C$180,2,FALSE),0)</f>
        <v>0</v>
      </c>
      <c r="AY962" s="227"/>
      <c r="AZ962" s="225">
        <f>IFERROR(VLOOKUP(AY962,'COSTOS CTO 495-2025'!$B$6:$C$239,2,FALSE),0)</f>
        <v>0</v>
      </c>
      <c r="BA962" s="228"/>
      <c r="BB962" s="225">
        <f>IFERROR(VLOOKUP(BA962,'COSTOS CTO 495-2025'!$B$6:$C$289,2,FALSE),0)</f>
        <v>0</v>
      </c>
      <c r="BC962" s="229"/>
      <c r="BD962" s="225">
        <f>IFERROR(VLOOKUP(BC962,'COSTOS CTO 495-2025'!$B$6:$C$209,2,FALSE),0)</f>
        <v>0</v>
      </c>
      <c r="BE962" s="229"/>
      <c r="BF962" s="225">
        <f>IFERROR(VLOOKUP(BE962,'COSTOS CTO 495-2025'!$B$6:$C$209,2,FALSE),0)</f>
        <v>0</v>
      </c>
      <c r="BG962" s="370"/>
      <c r="BH962" s="364">
        <f>IFERROR(VLOOKUP(BG962,'COSTOS CTO 495-2025'!$B$6:$C$180,2,FALSE),0)</f>
        <v>0</v>
      </c>
      <c r="BI962" s="364"/>
      <c r="BJ962" s="364"/>
      <c r="BK962" s="328"/>
      <c r="BL962" s="331"/>
      <c r="BM962" s="334"/>
    </row>
    <row r="963" spans="1:65" x14ac:dyDescent="0.3">
      <c r="A963" s="373"/>
      <c r="B963" s="376"/>
      <c r="C963" s="379"/>
      <c r="D963" s="379"/>
      <c r="E963" s="334"/>
      <c r="F963" s="373"/>
      <c r="G963" s="382"/>
      <c r="H963" s="385"/>
      <c r="I963" s="385"/>
      <c r="J963" s="379"/>
      <c r="K963" s="346"/>
      <c r="L963" s="346"/>
      <c r="M963" s="346"/>
      <c r="N963" s="379"/>
      <c r="O963" s="346"/>
      <c r="P963" s="346"/>
      <c r="Q963" s="379"/>
      <c r="R963" s="337"/>
      <c r="S963" s="379"/>
      <c r="T963" s="379"/>
      <c r="U963" s="379"/>
      <c r="V963" s="338"/>
      <c r="W963" s="379"/>
      <c r="X963" s="331"/>
      <c r="Y963" s="373"/>
      <c r="Z963" s="346"/>
      <c r="AA963" s="385"/>
      <c r="AB963" s="379"/>
      <c r="AC963" s="385"/>
      <c r="AD963" s="388"/>
      <c r="AE963" s="341"/>
      <c r="AF963" s="344"/>
      <c r="AG963" s="329"/>
      <c r="AH963" s="367"/>
      <c r="AI963" s="347"/>
      <c r="AJ963" s="350"/>
      <c r="AK963" s="353"/>
      <c r="AL963" s="356"/>
      <c r="AM963" s="344"/>
      <c r="AN963" s="356"/>
      <c r="AO963" s="367"/>
      <c r="AP963" s="347"/>
      <c r="AQ963" s="359"/>
      <c r="AR963" s="362"/>
      <c r="AS963" s="224"/>
      <c r="AT963" s="225">
        <f>IFERROR(VLOOKUP(AS963,'COSTOS CTO 495-2025'!$B$6:$C$180,2,FALSE),0)</f>
        <v>0</v>
      </c>
      <c r="AU963" s="226"/>
      <c r="AV963" s="225">
        <f>IFERROR(VLOOKUP(AU963,'COSTOS CTO 495-2025'!$B$6:$C$239,2,FALSE),0)</f>
        <v>0</v>
      </c>
      <c r="AW963" s="227"/>
      <c r="AX963" s="225">
        <f>IFERROR(VLOOKUP(AW963,'COSTOS CTO 495-2025'!$B$6:$C$180,2,FALSE),0)</f>
        <v>0</v>
      </c>
      <c r="AY963" s="227"/>
      <c r="AZ963" s="225">
        <f>IFERROR(VLOOKUP(AY963,'COSTOS CTO 495-2025'!$B$6:$C$239,2,FALSE),0)</f>
        <v>0</v>
      </c>
      <c r="BA963" s="228"/>
      <c r="BB963" s="225">
        <f>IFERROR(VLOOKUP(BA963,'COSTOS CTO 495-2025'!$B$6:$C$289,2,FALSE),0)</f>
        <v>0</v>
      </c>
      <c r="BC963" s="229"/>
      <c r="BD963" s="225">
        <f>IFERROR(VLOOKUP(BC963,'COSTOS CTO 495-2025'!$B$6:$C$209,2,FALSE),0)</f>
        <v>0</v>
      </c>
      <c r="BE963" s="229"/>
      <c r="BF963" s="225">
        <f>IFERROR(VLOOKUP(BE963,'COSTOS CTO 495-2025'!$B$6:$C$209,2,FALSE),0)</f>
        <v>0</v>
      </c>
      <c r="BG963" s="370"/>
      <c r="BH963" s="364">
        <f>IFERROR(VLOOKUP(BG963,'COSTOS CTO 495-2025'!$B$6:$C$180,2,FALSE),0)</f>
        <v>0</v>
      </c>
      <c r="BI963" s="364"/>
      <c r="BJ963" s="364"/>
      <c r="BK963" s="328"/>
      <c r="BL963" s="331"/>
      <c r="BM963" s="334"/>
    </row>
    <row r="964" spans="1:65" x14ac:dyDescent="0.3">
      <c r="A964" s="374"/>
      <c r="B964" s="377"/>
      <c r="C964" s="380"/>
      <c r="D964" s="380"/>
      <c r="E964" s="335"/>
      <c r="F964" s="374"/>
      <c r="G964" s="383"/>
      <c r="H964" s="386"/>
      <c r="I964" s="386"/>
      <c r="J964" s="380"/>
      <c r="K964" s="347"/>
      <c r="L964" s="347"/>
      <c r="M964" s="347"/>
      <c r="N964" s="380"/>
      <c r="O964" s="347"/>
      <c r="P964" s="347"/>
      <c r="Q964" s="380"/>
      <c r="R964" s="338"/>
      <c r="S964" s="380"/>
      <c r="T964" s="380"/>
      <c r="U964" s="380"/>
      <c r="V964" s="230"/>
      <c r="W964" s="380"/>
      <c r="X964" s="332"/>
      <c r="Y964" s="374"/>
      <c r="Z964" s="347"/>
      <c r="AA964" s="386"/>
      <c r="AB964" s="380"/>
      <c r="AC964" s="386"/>
      <c r="AD964" s="389"/>
      <c r="AE964" s="231"/>
      <c r="AF964" s="232"/>
      <c r="AG964" s="230"/>
      <c r="AH964" s="368"/>
      <c r="AI964" s="230"/>
      <c r="AJ964" s="230"/>
      <c r="AK964" s="233"/>
      <c r="AL964" s="230"/>
      <c r="AM964" s="230"/>
      <c r="AN964" s="230"/>
      <c r="AO964" s="368"/>
      <c r="AP964" s="233"/>
      <c r="AQ964" s="233"/>
      <c r="AR964" s="233"/>
      <c r="AS964" s="234"/>
      <c r="AT964" s="235">
        <f>+SUM(AT961:AT963)</f>
        <v>0</v>
      </c>
      <c r="AU964" s="234"/>
      <c r="AV964" s="235">
        <f>+SUM(AV961:AV963)</f>
        <v>0</v>
      </c>
      <c r="AW964" s="235"/>
      <c r="AX964" s="235">
        <f>+SUM(AX961:AX963)</f>
        <v>0</v>
      </c>
      <c r="AY964" s="234"/>
      <c r="AZ964" s="235">
        <f>+SUM(AZ961:AZ963)</f>
        <v>0</v>
      </c>
      <c r="BA964" s="235"/>
      <c r="BB964" s="235">
        <f>SUM(BB961:BB963)</f>
        <v>0</v>
      </c>
      <c r="BC964" s="236"/>
      <c r="BD964" s="235">
        <f>+SUM(BD961:BD963)</f>
        <v>0</v>
      </c>
      <c r="BE964" s="236"/>
      <c r="BF964" s="235">
        <f>+SUM(BF961:BF963)</f>
        <v>0</v>
      </c>
      <c r="BG964" s="371"/>
      <c r="BH964" s="365">
        <f>IFERROR(VLOOKUP(BG964,'COSTOS CTO 495-2025'!$B$6:$C$180,2,FALSE),0)</f>
        <v>0</v>
      </c>
      <c r="BI964" s="365"/>
      <c r="BJ964" s="365"/>
      <c r="BK964" s="329"/>
      <c r="BL964" s="332"/>
      <c r="BM964" s="335"/>
    </row>
    <row r="965" spans="1:65" x14ac:dyDescent="0.3">
      <c r="A965" s="372"/>
      <c r="B965" s="375"/>
      <c r="C965" s="378"/>
      <c r="D965" s="378"/>
      <c r="E965" s="333"/>
      <c r="F965" s="372"/>
      <c r="G965" s="381"/>
      <c r="H965" s="384"/>
      <c r="I965" s="384"/>
      <c r="J965" s="378"/>
      <c r="K965" s="345"/>
      <c r="L965" s="345"/>
      <c r="M965" s="345"/>
      <c r="N965" s="378"/>
      <c r="O965" s="345"/>
      <c r="P965" s="345"/>
      <c r="Q965" s="378"/>
      <c r="R965" s="336"/>
      <c r="S965" s="378"/>
      <c r="T965" s="378"/>
      <c r="U965" s="378"/>
      <c r="V965" s="336"/>
      <c r="W965" s="378"/>
      <c r="X965" s="330"/>
      <c r="Y965" s="372"/>
      <c r="Z965" s="345"/>
      <c r="AA965" s="384"/>
      <c r="AB965" s="378"/>
      <c r="AC965" s="384"/>
      <c r="AD965" s="387"/>
      <c r="AE965" s="339"/>
      <c r="AF965" s="342">
        <f>IF(AE965=0,0,IF(AG965=0,(EOMONTH(AE965,0)+1-(AE965)),(1+AG965-AE965)))</f>
        <v>0</v>
      </c>
      <c r="AG965" s="339"/>
      <c r="AH965" s="366">
        <f>+AF965+AF969+AF973</f>
        <v>0</v>
      </c>
      <c r="AI965" s="345"/>
      <c r="AJ965" s="348">
        <f>IFERROR(VLOOKUP(AI965,'COSTOS CTO 495-2025'!$B$6:$C$180,2,FALSE),0)</f>
        <v>0</v>
      </c>
      <c r="AK965" s="351">
        <f>+AH965*AJ965</f>
        <v>0</v>
      </c>
      <c r="AL965" s="339"/>
      <c r="AM965" s="342">
        <f>IF(AL965=0,0,IF(AN965=0,(EOMONTH(AL965,0)+1-(AL965)),(1+AN965-AL965)))</f>
        <v>0</v>
      </c>
      <c r="AN965" s="339"/>
      <c r="AO965" s="366">
        <f>+AM965+AM969+AM973</f>
        <v>0</v>
      </c>
      <c r="AP965" s="345"/>
      <c r="AQ965" s="357">
        <f>IFERROR(VLOOKUP(AP965,'COSTOS CTO 495-2025'!$B$6:$C$180,2,FALSE),0)</f>
        <v>0</v>
      </c>
      <c r="AR965" s="360">
        <f>+AQ965*AM965</f>
        <v>0</v>
      </c>
      <c r="AS965" s="224"/>
      <c r="AT965" s="225">
        <f>IFERROR(VLOOKUP(AS965,'COSTOS CTO 495-2025'!$B$6:$C$180,2,FALSE),0)</f>
        <v>0</v>
      </c>
      <c r="AU965" s="226"/>
      <c r="AV965" s="225">
        <f>IFERROR(VLOOKUP(AU965,'COSTOS CTO 495-2025'!$B$6:$C$239,2,FALSE),0)</f>
        <v>0</v>
      </c>
      <c r="AW965" s="227"/>
      <c r="AX965" s="225">
        <f>IFERROR(VLOOKUP(AW965,'COSTOS CTO 495-2025'!$B$6:$C$180,2,FALSE),0)</f>
        <v>0</v>
      </c>
      <c r="AY965" s="227"/>
      <c r="AZ965" s="225">
        <f>IFERROR(VLOOKUP(AY965,'COSTOS CTO 495-2025'!$B$6:$C$239,2,FALSE),0)</f>
        <v>0</v>
      </c>
      <c r="BA965" s="228"/>
      <c r="BB965" s="225">
        <f>IFERROR(VLOOKUP(BA965,'COSTOS CTO 495-2025'!$B$6:$C$289,2,FALSE),0)</f>
        <v>0</v>
      </c>
      <c r="BC965" s="229"/>
      <c r="BD965" s="225">
        <f>IFERROR(VLOOKUP(BC965,'COSTOS CTO 495-2025'!$B$6:$C$209,2,FALSE),0)</f>
        <v>0</v>
      </c>
      <c r="BE965" s="229"/>
      <c r="BF965" s="225">
        <f>IFERROR(VLOOKUP(BE965,'COSTOS CTO 495-2025'!$B$6:$C$180,2,FALSE),0)</f>
        <v>0</v>
      </c>
      <c r="BG965" s="369"/>
      <c r="BH965" s="363">
        <f>IFERROR(VLOOKUP(BG965,'COSTOS CTO 495-2025'!$B$6:$C$180,2,FALSE),0)</f>
        <v>0</v>
      </c>
      <c r="BI965" s="363">
        <f>+SUM(AZ968+AX968+BD968+AT968+AV968+BH968+AR965+AK965+BF968+BB968)</f>
        <v>0</v>
      </c>
      <c r="BJ965" s="363">
        <f>BI965+BI969+BI973</f>
        <v>0</v>
      </c>
      <c r="BK965" s="327"/>
      <c r="BL965" s="330"/>
      <c r="BM965" s="333"/>
    </row>
    <row r="966" spans="1:65" x14ac:dyDescent="0.3">
      <c r="A966" s="373"/>
      <c r="B966" s="376"/>
      <c r="C966" s="379"/>
      <c r="D966" s="379"/>
      <c r="E966" s="334"/>
      <c r="F966" s="373"/>
      <c r="G966" s="382"/>
      <c r="H966" s="385"/>
      <c r="I966" s="385"/>
      <c r="J966" s="379"/>
      <c r="K966" s="346"/>
      <c r="L966" s="346"/>
      <c r="M966" s="346"/>
      <c r="N966" s="379"/>
      <c r="O966" s="346"/>
      <c r="P966" s="346"/>
      <c r="Q966" s="379"/>
      <c r="R966" s="337"/>
      <c r="S966" s="379"/>
      <c r="T966" s="379"/>
      <c r="U966" s="379"/>
      <c r="V966" s="337"/>
      <c r="W966" s="379"/>
      <c r="X966" s="331"/>
      <c r="Y966" s="373"/>
      <c r="Z966" s="346"/>
      <c r="AA966" s="385"/>
      <c r="AB966" s="379"/>
      <c r="AC966" s="385"/>
      <c r="AD966" s="388"/>
      <c r="AE966" s="340"/>
      <c r="AF966" s="343"/>
      <c r="AG966" s="340"/>
      <c r="AH966" s="367"/>
      <c r="AI966" s="346"/>
      <c r="AJ966" s="349"/>
      <c r="AK966" s="352"/>
      <c r="AL966" s="340"/>
      <c r="AM966" s="343"/>
      <c r="AN966" s="340"/>
      <c r="AO966" s="367"/>
      <c r="AP966" s="346"/>
      <c r="AQ966" s="358"/>
      <c r="AR966" s="361"/>
      <c r="AS966" s="224"/>
      <c r="AT966" s="225">
        <f>IFERROR(VLOOKUP(AS966,'COSTOS CTO 495-2025'!$B$6:$C$180,2,FALSE),0)</f>
        <v>0</v>
      </c>
      <c r="AU966" s="226"/>
      <c r="AV966" s="225">
        <f>IFERROR(VLOOKUP(AU966,'COSTOS CTO 495-2025'!$B$6:$C$239,2,FALSE),0)</f>
        <v>0</v>
      </c>
      <c r="AW966" s="227"/>
      <c r="AX966" s="225">
        <f>IFERROR(VLOOKUP(AW966,'COSTOS CTO 495-2025'!$B$6:$C$180,2,FALSE),0)</f>
        <v>0</v>
      </c>
      <c r="AY966" s="227"/>
      <c r="AZ966" s="225">
        <f>IFERROR(VLOOKUP(AY966,'COSTOS CTO 495-2025'!$B$6:$C$239,2,FALSE),0)</f>
        <v>0</v>
      </c>
      <c r="BA966" s="228"/>
      <c r="BB966" s="225">
        <f>IFERROR(VLOOKUP(BA966,'COSTOS CTO 495-2025'!$B$6:$C$289,2,FALSE),0)</f>
        <v>0</v>
      </c>
      <c r="BC966" s="229"/>
      <c r="BD966" s="225">
        <f>IFERROR(VLOOKUP(BC966,'COSTOS CTO 495-2025'!$B$6:$C$209,2,FALSE),0)</f>
        <v>0</v>
      </c>
      <c r="BE966" s="229"/>
      <c r="BF966" s="225">
        <f>IFERROR(VLOOKUP(BE966,'COSTOS CTO 495-2025'!$B$6:$C$180,2,FALSE),0)</f>
        <v>0</v>
      </c>
      <c r="BG966" s="370"/>
      <c r="BH966" s="364">
        <f>IFERROR(VLOOKUP(BG966,'COSTOS CTO 495-2025'!$B$6:$C$180,2,FALSE),0)</f>
        <v>0</v>
      </c>
      <c r="BI966" s="364"/>
      <c r="BJ966" s="364"/>
      <c r="BK966" s="328"/>
      <c r="BL966" s="331"/>
      <c r="BM966" s="334"/>
    </row>
    <row r="967" spans="1:65" x14ac:dyDescent="0.3">
      <c r="A967" s="373"/>
      <c r="B967" s="376"/>
      <c r="C967" s="379"/>
      <c r="D967" s="379"/>
      <c r="E967" s="334"/>
      <c r="F967" s="373"/>
      <c r="G967" s="382"/>
      <c r="H967" s="385"/>
      <c r="I967" s="385"/>
      <c r="J967" s="379"/>
      <c r="K967" s="346"/>
      <c r="L967" s="346"/>
      <c r="M967" s="346"/>
      <c r="N967" s="379"/>
      <c r="O967" s="346"/>
      <c r="P967" s="346"/>
      <c r="Q967" s="379"/>
      <c r="R967" s="337"/>
      <c r="S967" s="379"/>
      <c r="T967" s="379"/>
      <c r="U967" s="379"/>
      <c r="V967" s="338"/>
      <c r="W967" s="379"/>
      <c r="X967" s="331"/>
      <c r="Y967" s="373"/>
      <c r="Z967" s="346"/>
      <c r="AA967" s="385"/>
      <c r="AB967" s="379"/>
      <c r="AC967" s="385"/>
      <c r="AD967" s="388"/>
      <c r="AE967" s="341"/>
      <c r="AF967" s="344"/>
      <c r="AG967" s="341"/>
      <c r="AH967" s="367"/>
      <c r="AI967" s="347"/>
      <c r="AJ967" s="350"/>
      <c r="AK967" s="353"/>
      <c r="AL967" s="341"/>
      <c r="AM967" s="344"/>
      <c r="AN967" s="341"/>
      <c r="AO967" s="367"/>
      <c r="AP967" s="347"/>
      <c r="AQ967" s="359"/>
      <c r="AR967" s="362"/>
      <c r="AS967" s="224"/>
      <c r="AT967" s="225">
        <f>IFERROR(VLOOKUP(AS967,'COSTOS CTO 495-2025'!$B$6:$C$180,2,FALSE),0)</f>
        <v>0</v>
      </c>
      <c r="AU967" s="226"/>
      <c r="AV967" s="225">
        <f>IFERROR(VLOOKUP(AU967,'COSTOS CTO 495-2025'!$B$6:$C$239,2,FALSE),0)</f>
        <v>0</v>
      </c>
      <c r="AW967" s="227"/>
      <c r="AX967" s="225">
        <f>IFERROR(VLOOKUP(AW967,'COSTOS CTO 495-2025'!$B$6:$C$180,2,FALSE),0)</f>
        <v>0</v>
      </c>
      <c r="AY967" s="227"/>
      <c r="AZ967" s="225">
        <f>IFERROR(VLOOKUP(AY967,'COSTOS CTO 495-2025'!$B$6:$C$239,2,FALSE),0)</f>
        <v>0</v>
      </c>
      <c r="BA967" s="228"/>
      <c r="BB967" s="225">
        <f>IFERROR(VLOOKUP(BA967,'COSTOS CTO 495-2025'!$B$6:$C$289,2,FALSE),0)</f>
        <v>0</v>
      </c>
      <c r="BC967" s="229"/>
      <c r="BD967" s="225">
        <f>IFERROR(VLOOKUP(BC967,'COSTOS CTO 495-2025'!$B$6:$C$209,2,FALSE),0)</f>
        <v>0</v>
      </c>
      <c r="BE967" s="229"/>
      <c r="BF967" s="225">
        <f>IFERROR(VLOOKUP(BE967,'COSTOS CTO 495-2025'!$B$6:$C$180,2,FALSE),0)</f>
        <v>0</v>
      </c>
      <c r="BG967" s="370"/>
      <c r="BH967" s="364">
        <f>IFERROR(VLOOKUP(BG967,'COSTOS CTO 495-2025'!$B$6:$C$180,2,FALSE),0)</f>
        <v>0</v>
      </c>
      <c r="BI967" s="364"/>
      <c r="BJ967" s="364"/>
      <c r="BK967" s="328"/>
      <c r="BL967" s="331"/>
      <c r="BM967" s="334"/>
    </row>
    <row r="968" spans="1:65" x14ac:dyDescent="0.3">
      <c r="A968" s="373"/>
      <c r="B968" s="376"/>
      <c r="C968" s="379"/>
      <c r="D968" s="379"/>
      <c r="E968" s="334"/>
      <c r="F968" s="373"/>
      <c r="G968" s="382"/>
      <c r="H968" s="385"/>
      <c r="I968" s="385"/>
      <c r="J968" s="379"/>
      <c r="K968" s="346"/>
      <c r="L968" s="346"/>
      <c r="M968" s="346"/>
      <c r="N968" s="379"/>
      <c r="O968" s="346"/>
      <c r="P968" s="346"/>
      <c r="Q968" s="379"/>
      <c r="R968" s="337"/>
      <c r="S968" s="379"/>
      <c r="T968" s="379"/>
      <c r="U968" s="379"/>
      <c r="V968" s="230"/>
      <c r="W968" s="379"/>
      <c r="X968" s="331"/>
      <c r="Y968" s="373"/>
      <c r="Z968" s="346"/>
      <c r="AA968" s="385"/>
      <c r="AB968" s="379"/>
      <c r="AC968" s="385"/>
      <c r="AD968" s="388"/>
      <c r="AE968" s="231"/>
      <c r="AF968" s="232"/>
      <c r="AG968" s="230"/>
      <c r="AH968" s="367"/>
      <c r="AI968" s="230"/>
      <c r="AJ968" s="230"/>
      <c r="AK968" s="233"/>
      <c r="AL968" s="230"/>
      <c r="AM968" s="230"/>
      <c r="AN968" s="230"/>
      <c r="AO968" s="367"/>
      <c r="AP968" s="230"/>
      <c r="AQ968" s="230"/>
      <c r="AR968" s="230"/>
      <c r="AS968" s="234"/>
      <c r="AT968" s="235">
        <f>+SUM(AT965:AT967)</f>
        <v>0</v>
      </c>
      <c r="AU968" s="234"/>
      <c r="AV968" s="235">
        <f>+SUM(AV965:AV967)</f>
        <v>0</v>
      </c>
      <c r="AW968" s="235"/>
      <c r="AX968" s="235">
        <f>+SUM(AX965:AX967)</f>
        <v>0</v>
      </c>
      <c r="AY968" s="234"/>
      <c r="AZ968" s="235">
        <f>+SUM(AZ965:AZ967)</f>
        <v>0</v>
      </c>
      <c r="BA968" s="235"/>
      <c r="BB968" s="235">
        <f>BB965+BB966+BB967</f>
        <v>0</v>
      </c>
      <c r="BC968" s="236"/>
      <c r="BD968" s="235">
        <f>+BD965+BD966+BD967</f>
        <v>0</v>
      </c>
      <c r="BE968" s="236"/>
      <c r="BF968" s="235">
        <f>+SUM(BF965:BF967)</f>
        <v>0</v>
      </c>
      <c r="BG968" s="370"/>
      <c r="BH968" s="364">
        <f>IFERROR(VLOOKUP(BG968,'COSTOS CTO 495-2025'!$B$6:$C$180,2,FALSE),0)</f>
        <v>0</v>
      </c>
      <c r="BI968" s="365"/>
      <c r="BJ968" s="364"/>
      <c r="BK968" s="328"/>
      <c r="BL968" s="331"/>
      <c r="BM968" s="334"/>
    </row>
    <row r="969" spans="1:65" x14ac:dyDescent="0.3">
      <c r="A969" s="373"/>
      <c r="B969" s="376"/>
      <c r="C969" s="379"/>
      <c r="D969" s="379"/>
      <c r="E969" s="334"/>
      <c r="F969" s="373"/>
      <c r="G969" s="382"/>
      <c r="H969" s="385"/>
      <c r="I969" s="385"/>
      <c r="J969" s="379"/>
      <c r="K969" s="346"/>
      <c r="L969" s="346"/>
      <c r="M969" s="346"/>
      <c r="N969" s="379"/>
      <c r="O969" s="346"/>
      <c r="P969" s="346"/>
      <c r="Q969" s="379"/>
      <c r="R969" s="337"/>
      <c r="S969" s="379"/>
      <c r="T969" s="379"/>
      <c r="U969" s="379"/>
      <c r="V969" s="336"/>
      <c r="W969" s="379"/>
      <c r="X969" s="331"/>
      <c r="Y969" s="373"/>
      <c r="Z969" s="346"/>
      <c r="AA969" s="385"/>
      <c r="AB969" s="379"/>
      <c r="AC969" s="385"/>
      <c r="AD969" s="388"/>
      <c r="AE969" s="339"/>
      <c r="AF969" s="342">
        <f>IF(AE969=0,0,IF(AG969=0,(EOMONTH(AE969,0)+1-(AE969)),(1+AG969-AE969)))</f>
        <v>0</v>
      </c>
      <c r="AG969" s="327"/>
      <c r="AH969" s="367"/>
      <c r="AI969" s="345"/>
      <c r="AJ969" s="348">
        <f>IFERROR(VLOOKUP(AI969,'COSTOS CTO 495-2025'!$B$6:$C$180,2,FALSE),0)</f>
        <v>0</v>
      </c>
      <c r="AK969" s="351">
        <f>+AF969*AJ969</f>
        <v>0</v>
      </c>
      <c r="AL969" s="354"/>
      <c r="AM969" s="342">
        <f>IF(AL969=0,0,IF(AN969=0,(EOMONTH(AL969,0)+1-(AL969)),(1+AN969-AL969)))</f>
        <v>0</v>
      </c>
      <c r="AN969" s="354"/>
      <c r="AO969" s="367"/>
      <c r="AP969" s="345"/>
      <c r="AQ969" s="357">
        <f>IFERROR(VLOOKUP(AP969,'COSTOS CTO 495-2025'!$B$6:$C$180,2,FALSE),0)</f>
        <v>0</v>
      </c>
      <c r="AR969" s="360">
        <f>+AQ969*AM969</f>
        <v>0</v>
      </c>
      <c r="AS969" s="224"/>
      <c r="AT969" s="225">
        <f>IFERROR(VLOOKUP(AS969,'COSTOS CTO 495-2025'!$B$6:$C$180,2,FALSE),0)</f>
        <v>0</v>
      </c>
      <c r="AU969" s="226"/>
      <c r="AV969" s="225">
        <f>IFERROR(VLOOKUP(AU969,'COSTOS CTO 495-2025'!$B$6:$C$239,2,FALSE),0)</f>
        <v>0</v>
      </c>
      <c r="AW969" s="227"/>
      <c r="AX969" s="225">
        <f>IFERROR(VLOOKUP(AW969,'COSTOS CTO 495-2025'!$B$6:$C$180,2,FALSE),0)</f>
        <v>0</v>
      </c>
      <c r="AY969" s="227"/>
      <c r="AZ969" s="225">
        <f>IFERROR(VLOOKUP(AY969,'COSTOS CTO 495-2025'!$B$6:$C$239,2,FALSE),0)</f>
        <v>0</v>
      </c>
      <c r="BA969" s="228"/>
      <c r="BB969" s="225">
        <f>IFERROR(VLOOKUP(BA969,'COSTOS CTO 495-2025'!$B$6:$C$289,2,FALSE),0)</f>
        <v>0</v>
      </c>
      <c r="BC969" s="229"/>
      <c r="BD969" s="225">
        <f>IFERROR(VLOOKUP(BC969,'COSTOS CTO 495-2025'!$B$6:$C$209,2,FALSE),0)</f>
        <v>0</v>
      </c>
      <c r="BE969" s="229"/>
      <c r="BF969" s="225">
        <f>IFERROR(VLOOKUP(BE969,'COSTOS CTO 495-2025'!$B$6:$C$180,2,FALSE),0)</f>
        <v>0</v>
      </c>
      <c r="BG969" s="370"/>
      <c r="BH969" s="364">
        <f>IFERROR(VLOOKUP(BG969,'COSTOS CTO 495-2025'!$B$6:$C$180,2,FALSE),0)</f>
        <v>0</v>
      </c>
      <c r="BI969" s="363">
        <f>+SUM(AZ972+AX972+BD972+AT972+AV972+BH972+AR969+AK969+BF972+BB972)</f>
        <v>0</v>
      </c>
      <c r="BJ969" s="364"/>
      <c r="BK969" s="328"/>
      <c r="BL969" s="331"/>
      <c r="BM969" s="334"/>
    </row>
    <row r="970" spans="1:65" x14ac:dyDescent="0.3">
      <c r="A970" s="373"/>
      <c r="B970" s="376"/>
      <c r="C970" s="379"/>
      <c r="D970" s="379"/>
      <c r="E970" s="334"/>
      <c r="F970" s="373"/>
      <c r="G970" s="382"/>
      <c r="H970" s="385"/>
      <c r="I970" s="385"/>
      <c r="J970" s="379"/>
      <c r="K970" s="346"/>
      <c r="L970" s="346"/>
      <c r="M970" s="346"/>
      <c r="N970" s="379"/>
      <c r="O970" s="346"/>
      <c r="P970" s="346"/>
      <c r="Q970" s="379"/>
      <c r="R970" s="337"/>
      <c r="S970" s="379"/>
      <c r="T970" s="379"/>
      <c r="U970" s="379"/>
      <c r="V970" s="337"/>
      <c r="W970" s="379"/>
      <c r="X970" s="331"/>
      <c r="Y970" s="373"/>
      <c r="Z970" s="346"/>
      <c r="AA970" s="385"/>
      <c r="AB970" s="379"/>
      <c r="AC970" s="385"/>
      <c r="AD970" s="388"/>
      <c r="AE970" s="340"/>
      <c r="AF970" s="343"/>
      <c r="AG970" s="328"/>
      <c r="AH970" s="367"/>
      <c r="AI970" s="346"/>
      <c r="AJ970" s="349"/>
      <c r="AK970" s="352"/>
      <c r="AL970" s="355"/>
      <c r="AM970" s="343"/>
      <c r="AN970" s="355"/>
      <c r="AO970" s="367"/>
      <c r="AP970" s="346"/>
      <c r="AQ970" s="358"/>
      <c r="AR970" s="361"/>
      <c r="AS970" s="224"/>
      <c r="AT970" s="225">
        <f>IFERROR(VLOOKUP(AS970,'COSTOS CTO 495-2025'!$B$6:$C$180,2,FALSE),0)</f>
        <v>0</v>
      </c>
      <c r="AU970" s="226"/>
      <c r="AV970" s="225">
        <f>IFERROR(VLOOKUP(AU970,'COSTOS CTO 495-2025'!$B$6:$C$239,2,FALSE),0)</f>
        <v>0</v>
      </c>
      <c r="AW970" s="227"/>
      <c r="AX970" s="225">
        <f>IFERROR(VLOOKUP(AW970,'COSTOS CTO 495-2025'!$B$6:$C$180,2,FALSE),0)</f>
        <v>0</v>
      </c>
      <c r="AY970" s="227"/>
      <c r="AZ970" s="225">
        <f>IFERROR(VLOOKUP(AY970,'COSTOS CTO 495-2025'!$B$6:$C$239,2,FALSE),0)</f>
        <v>0</v>
      </c>
      <c r="BA970" s="228"/>
      <c r="BB970" s="225">
        <f>IFERROR(VLOOKUP(BA970,'COSTOS CTO 495-2025'!$B$6:$C$289,2,FALSE),0)</f>
        <v>0</v>
      </c>
      <c r="BC970" s="229"/>
      <c r="BD970" s="225">
        <f>IFERROR(VLOOKUP(BC970,'COSTOS CTO 495-2025'!$B$6:$C$209,2,FALSE),0)</f>
        <v>0</v>
      </c>
      <c r="BE970" s="229"/>
      <c r="BF970" s="225">
        <f>IFERROR(VLOOKUP(BE970,'COSTOS CTO 495-2025'!$B$6:$C$180,2,FALSE),0)</f>
        <v>0</v>
      </c>
      <c r="BG970" s="370"/>
      <c r="BH970" s="364">
        <f>IFERROR(VLOOKUP(BG970,'COSTOS CTO 495-2025'!$B$6:$C$180,2,FALSE),0)</f>
        <v>0</v>
      </c>
      <c r="BI970" s="364"/>
      <c r="BJ970" s="364"/>
      <c r="BK970" s="328"/>
      <c r="BL970" s="331"/>
      <c r="BM970" s="334"/>
    </row>
    <row r="971" spans="1:65" x14ac:dyDescent="0.3">
      <c r="A971" s="373"/>
      <c r="B971" s="376"/>
      <c r="C971" s="379"/>
      <c r="D971" s="379"/>
      <c r="E971" s="334"/>
      <c r="F971" s="373"/>
      <c r="G971" s="382"/>
      <c r="H971" s="385"/>
      <c r="I971" s="385"/>
      <c r="J971" s="379"/>
      <c r="K971" s="346"/>
      <c r="L971" s="346"/>
      <c r="M971" s="346"/>
      <c r="N971" s="379"/>
      <c r="O971" s="346"/>
      <c r="P971" s="346"/>
      <c r="Q971" s="379"/>
      <c r="R971" s="337"/>
      <c r="S971" s="379"/>
      <c r="T971" s="379"/>
      <c r="U971" s="379"/>
      <c r="V971" s="338"/>
      <c r="W971" s="379"/>
      <c r="X971" s="331"/>
      <c r="Y971" s="373"/>
      <c r="Z971" s="346"/>
      <c r="AA971" s="385"/>
      <c r="AB971" s="379"/>
      <c r="AC971" s="385"/>
      <c r="AD971" s="388"/>
      <c r="AE971" s="341"/>
      <c r="AF971" s="344"/>
      <c r="AG971" s="329"/>
      <c r="AH971" s="367"/>
      <c r="AI971" s="347"/>
      <c r="AJ971" s="350"/>
      <c r="AK971" s="353"/>
      <c r="AL971" s="356"/>
      <c r="AM971" s="344"/>
      <c r="AN971" s="356"/>
      <c r="AO971" s="367"/>
      <c r="AP971" s="347"/>
      <c r="AQ971" s="359"/>
      <c r="AR971" s="362"/>
      <c r="AS971" s="224"/>
      <c r="AT971" s="225">
        <f>IFERROR(VLOOKUP(AS971,'COSTOS CTO 495-2025'!$B$6:$C$180,2,FALSE),0)</f>
        <v>0</v>
      </c>
      <c r="AU971" s="226"/>
      <c r="AV971" s="225">
        <f>IFERROR(VLOOKUP(AU971,'COSTOS CTO 495-2025'!$B$6:$C$239,2,FALSE),0)</f>
        <v>0</v>
      </c>
      <c r="AW971" s="227"/>
      <c r="AX971" s="225">
        <f>IFERROR(VLOOKUP(AW971,'COSTOS CTO 495-2025'!$B$6:$C$180,2,FALSE),0)</f>
        <v>0</v>
      </c>
      <c r="AY971" s="227"/>
      <c r="AZ971" s="225">
        <f>IFERROR(VLOOKUP(AY971,'COSTOS CTO 495-2025'!$B$6:$C$239,2,FALSE),0)</f>
        <v>0</v>
      </c>
      <c r="BA971" s="228"/>
      <c r="BB971" s="225">
        <f>IFERROR(VLOOKUP(BA971,'COSTOS CTO 495-2025'!$B$6:$C$289,2,FALSE),0)</f>
        <v>0</v>
      </c>
      <c r="BC971" s="229"/>
      <c r="BD971" s="225">
        <f>IFERROR(VLOOKUP(BC971,'COSTOS CTO 495-2025'!$B$6:$C$209,2,FALSE),0)</f>
        <v>0</v>
      </c>
      <c r="BE971" s="229"/>
      <c r="BF971" s="225">
        <f>IFERROR(VLOOKUP(BE971,'COSTOS CTO 495-2025'!$B$6:$C$180,2,FALSE),0)</f>
        <v>0</v>
      </c>
      <c r="BG971" s="370"/>
      <c r="BH971" s="364">
        <f>IFERROR(VLOOKUP(BG971,'COSTOS CTO 495-2025'!$B$6:$C$180,2,FALSE),0)</f>
        <v>0</v>
      </c>
      <c r="BI971" s="364"/>
      <c r="BJ971" s="364"/>
      <c r="BK971" s="328"/>
      <c r="BL971" s="331"/>
      <c r="BM971" s="334"/>
    </row>
    <row r="972" spans="1:65" x14ac:dyDescent="0.3">
      <c r="A972" s="373"/>
      <c r="B972" s="376"/>
      <c r="C972" s="379"/>
      <c r="D972" s="379"/>
      <c r="E972" s="334"/>
      <c r="F972" s="373"/>
      <c r="G972" s="382"/>
      <c r="H972" s="385"/>
      <c r="I972" s="385"/>
      <c r="J972" s="379"/>
      <c r="K972" s="346"/>
      <c r="L972" s="346"/>
      <c r="M972" s="346"/>
      <c r="N972" s="379"/>
      <c r="O972" s="346"/>
      <c r="P972" s="346"/>
      <c r="Q972" s="379"/>
      <c r="R972" s="337"/>
      <c r="S972" s="379"/>
      <c r="T972" s="379"/>
      <c r="U972" s="379"/>
      <c r="V972" s="230"/>
      <c r="W972" s="379"/>
      <c r="X972" s="331"/>
      <c r="Y972" s="373"/>
      <c r="Z972" s="346"/>
      <c r="AA972" s="385"/>
      <c r="AB972" s="379"/>
      <c r="AC972" s="385"/>
      <c r="AD972" s="388"/>
      <c r="AE972" s="231"/>
      <c r="AF972" s="232"/>
      <c r="AG972" s="230"/>
      <c r="AH972" s="367"/>
      <c r="AI972" s="230"/>
      <c r="AJ972" s="230"/>
      <c r="AK972" s="233"/>
      <c r="AL972" s="230"/>
      <c r="AM972" s="230"/>
      <c r="AN972" s="230"/>
      <c r="AO972" s="367"/>
      <c r="AP972" s="233"/>
      <c r="AQ972" s="233"/>
      <c r="AR972" s="233"/>
      <c r="AS972" s="234"/>
      <c r="AT972" s="235">
        <f>+SUM(AT969:AT971)</f>
        <v>0</v>
      </c>
      <c r="AU972" s="234"/>
      <c r="AV972" s="235">
        <f>+SUM(AV969:AV971)</f>
        <v>0</v>
      </c>
      <c r="AW972" s="235"/>
      <c r="AX972" s="235">
        <f>+SUM(AX969:AX971)</f>
        <v>0</v>
      </c>
      <c r="AY972" s="234"/>
      <c r="AZ972" s="235">
        <f>+SUM(AZ969:AZ971)</f>
        <v>0</v>
      </c>
      <c r="BA972" s="235"/>
      <c r="BB972" s="235">
        <f>SUM(BB969:BB971)</f>
        <v>0</v>
      </c>
      <c r="BC972" s="236"/>
      <c r="BD972" s="235">
        <f>+SUM(BD969:BD971)</f>
        <v>0</v>
      </c>
      <c r="BE972" s="236"/>
      <c r="BF972" s="235">
        <f>+SUM(BF969:BF971)</f>
        <v>0</v>
      </c>
      <c r="BG972" s="370"/>
      <c r="BH972" s="364">
        <f>IFERROR(VLOOKUP(BG972,'COSTOS CTO 495-2025'!$B$6:$C$180,2,FALSE),0)</f>
        <v>0</v>
      </c>
      <c r="BI972" s="365"/>
      <c r="BJ972" s="364"/>
      <c r="BK972" s="328"/>
      <c r="BL972" s="331"/>
      <c r="BM972" s="334"/>
    </row>
    <row r="973" spans="1:65" x14ac:dyDescent="0.3">
      <c r="A973" s="373"/>
      <c r="B973" s="376"/>
      <c r="C973" s="379"/>
      <c r="D973" s="379"/>
      <c r="E973" s="334"/>
      <c r="F973" s="373"/>
      <c r="G973" s="382"/>
      <c r="H973" s="385"/>
      <c r="I973" s="385"/>
      <c r="J973" s="379"/>
      <c r="K973" s="346"/>
      <c r="L973" s="346"/>
      <c r="M973" s="346"/>
      <c r="N973" s="379"/>
      <c r="O973" s="346"/>
      <c r="P973" s="346"/>
      <c r="Q973" s="379"/>
      <c r="R973" s="337"/>
      <c r="S973" s="379"/>
      <c r="T973" s="379"/>
      <c r="U973" s="379"/>
      <c r="V973" s="336"/>
      <c r="W973" s="379"/>
      <c r="X973" s="331"/>
      <c r="Y973" s="373"/>
      <c r="Z973" s="346"/>
      <c r="AA973" s="385"/>
      <c r="AB973" s="379"/>
      <c r="AC973" s="385"/>
      <c r="AD973" s="388"/>
      <c r="AE973" s="339"/>
      <c r="AF973" s="342">
        <f>IF(AE973=0,0,IF(AG973=0,(EOMONTH(AE973,0)+1-(AE973)),(1+AG973-AE973)))</f>
        <v>0</v>
      </c>
      <c r="AG973" s="327"/>
      <c r="AH973" s="367"/>
      <c r="AI973" s="345"/>
      <c r="AJ973" s="348">
        <f>IFERROR(VLOOKUP(AI973,'COSTOS CTO 495-2025'!$B$6:$C$180,2,FALSE),0)</f>
        <v>0</v>
      </c>
      <c r="AK973" s="351">
        <f>+AF973*AJ973</f>
        <v>0</v>
      </c>
      <c r="AL973" s="354"/>
      <c r="AM973" s="342">
        <f>IF(AL973=0,0,IF(AN973=0,(EOMONTH(AL973,0)+1-(AL973)),(1+AN973-AL973)))</f>
        <v>0</v>
      </c>
      <c r="AN973" s="354"/>
      <c r="AO973" s="367"/>
      <c r="AP973" s="345"/>
      <c r="AQ973" s="357">
        <f>IFERROR(VLOOKUP(AP973,'COSTOS CTO 495-2025'!$B$6:$C$180,2,FALSE),0)</f>
        <v>0</v>
      </c>
      <c r="AR973" s="360">
        <f>+AQ973*AM973</f>
        <v>0</v>
      </c>
      <c r="AS973" s="224"/>
      <c r="AT973" s="225">
        <f>IFERROR(VLOOKUP(AS973,'COSTOS CTO 495-2025'!$B$6:$C$180,2,FALSE),0)</f>
        <v>0</v>
      </c>
      <c r="AU973" s="226"/>
      <c r="AV973" s="225">
        <f>IFERROR(VLOOKUP(AU973,'COSTOS CTO 495-2025'!$B$6:$C$239,2,FALSE),0)</f>
        <v>0</v>
      </c>
      <c r="AW973" s="227"/>
      <c r="AX973" s="225">
        <f>IFERROR(VLOOKUP(AW973,'COSTOS CTO 495-2025'!$B$6:$C$180,2,FALSE),0)</f>
        <v>0</v>
      </c>
      <c r="AY973" s="227"/>
      <c r="AZ973" s="225">
        <f>IFERROR(VLOOKUP(AY973,'COSTOS CTO 495-2025'!$B$6:$C$239,2,FALSE),0)</f>
        <v>0</v>
      </c>
      <c r="BA973" s="228"/>
      <c r="BB973" s="225">
        <f>IFERROR(VLOOKUP(BA973,'COSTOS CTO 495-2025'!$B$6:$C$289,2,FALSE),0)</f>
        <v>0</v>
      </c>
      <c r="BC973" s="229"/>
      <c r="BD973" s="225">
        <f>IFERROR(VLOOKUP(BC973,'COSTOS CTO 495-2025'!$B$6:$C$209,2,FALSE),0)</f>
        <v>0</v>
      </c>
      <c r="BE973" s="229"/>
      <c r="BF973" s="225">
        <f>IFERROR(VLOOKUP(BE973,'COSTOS CTO 495-2025'!$B$6:$C$209,2,FALSE),0)</f>
        <v>0</v>
      </c>
      <c r="BG973" s="370"/>
      <c r="BH973" s="364">
        <f>IFERROR(VLOOKUP(BG973,'COSTOS CTO 495-2025'!$B$6:$C$180,2,FALSE),0)</f>
        <v>0</v>
      </c>
      <c r="BI973" s="363">
        <f>+SUM(AZ976+AX976+BD976+AT976+AV976+BH976+AR973+AK973+BF976+BB976)</f>
        <v>0</v>
      </c>
      <c r="BJ973" s="364"/>
      <c r="BK973" s="328"/>
      <c r="BL973" s="331"/>
      <c r="BM973" s="334"/>
    </row>
    <row r="974" spans="1:65" x14ac:dyDescent="0.3">
      <c r="A974" s="373"/>
      <c r="B974" s="376"/>
      <c r="C974" s="379"/>
      <c r="D974" s="379"/>
      <c r="E974" s="334"/>
      <c r="F974" s="373"/>
      <c r="G974" s="382"/>
      <c r="H974" s="385"/>
      <c r="I974" s="385"/>
      <c r="J974" s="379"/>
      <c r="K974" s="346"/>
      <c r="L974" s="346"/>
      <c r="M974" s="346"/>
      <c r="N974" s="379"/>
      <c r="O974" s="346"/>
      <c r="P974" s="346"/>
      <c r="Q974" s="379"/>
      <c r="R974" s="337"/>
      <c r="S974" s="379"/>
      <c r="T974" s="379"/>
      <c r="U974" s="379"/>
      <c r="V974" s="337"/>
      <c r="W974" s="379"/>
      <c r="X974" s="331"/>
      <c r="Y974" s="373"/>
      <c r="Z974" s="346"/>
      <c r="AA974" s="385"/>
      <c r="AB974" s="379"/>
      <c r="AC974" s="385"/>
      <c r="AD974" s="388"/>
      <c r="AE974" s="340"/>
      <c r="AF974" s="343"/>
      <c r="AG974" s="328"/>
      <c r="AH974" s="367"/>
      <c r="AI974" s="346"/>
      <c r="AJ974" s="349"/>
      <c r="AK974" s="352"/>
      <c r="AL974" s="355"/>
      <c r="AM974" s="343"/>
      <c r="AN974" s="355"/>
      <c r="AO974" s="367"/>
      <c r="AP974" s="346"/>
      <c r="AQ974" s="358"/>
      <c r="AR974" s="361"/>
      <c r="AS974" s="224"/>
      <c r="AT974" s="225">
        <f>IFERROR(VLOOKUP(AS974,'COSTOS CTO 495-2025'!$B$6:$C$180,2,FALSE),0)</f>
        <v>0</v>
      </c>
      <c r="AU974" s="226"/>
      <c r="AV974" s="225">
        <f>IFERROR(VLOOKUP(AU974,'COSTOS CTO 495-2025'!$B$6:$C$239,2,FALSE),0)</f>
        <v>0</v>
      </c>
      <c r="AW974" s="227"/>
      <c r="AX974" s="225">
        <f>IFERROR(VLOOKUP(AW974,'COSTOS CTO 495-2025'!$B$6:$C$180,2,FALSE),0)</f>
        <v>0</v>
      </c>
      <c r="AY974" s="227"/>
      <c r="AZ974" s="225">
        <f>IFERROR(VLOOKUP(AY974,'COSTOS CTO 495-2025'!$B$6:$C$239,2,FALSE),0)</f>
        <v>0</v>
      </c>
      <c r="BA974" s="228"/>
      <c r="BB974" s="225">
        <f>IFERROR(VLOOKUP(BA974,'COSTOS CTO 495-2025'!$B$6:$C$289,2,FALSE),0)</f>
        <v>0</v>
      </c>
      <c r="BC974" s="229"/>
      <c r="BD974" s="225">
        <f>IFERROR(VLOOKUP(BC974,'COSTOS CTO 495-2025'!$B$6:$C$209,2,FALSE),0)</f>
        <v>0</v>
      </c>
      <c r="BE974" s="229"/>
      <c r="BF974" s="225">
        <f>IFERROR(VLOOKUP(BE974,'COSTOS CTO 495-2025'!$B$6:$C$209,2,FALSE),0)</f>
        <v>0</v>
      </c>
      <c r="BG974" s="370"/>
      <c r="BH974" s="364">
        <f>IFERROR(VLOOKUP(BG974,'COSTOS CTO 495-2025'!$B$6:$C$180,2,FALSE),0)</f>
        <v>0</v>
      </c>
      <c r="BI974" s="364"/>
      <c r="BJ974" s="364"/>
      <c r="BK974" s="328"/>
      <c r="BL974" s="331"/>
      <c r="BM974" s="334"/>
    </row>
    <row r="975" spans="1:65" x14ac:dyDescent="0.3">
      <c r="A975" s="373"/>
      <c r="B975" s="376"/>
      <c r="C975" s="379"/>
      <c r="D975" s="379"/>
      <c r="E975" s="334"/>
      <c r="F975" s="373"/>
      <c r="G975" s="382"/>
      <c r="H975" s="385"/>
      <c r="I975" s="385"/>
      <c r="J975" s="379"/>
      <c r="K975" s="346"/>
      <c r="L975" s="346"/>
      <c r="M975" s="346"/>
      <c r="N975" s="379"/>
      <c r="O975" s="346"/>
      <c r="P975" s="346"/>
      <c r="Q975" s="379"/>
      <c r="R975" s="337"/>
      <c r="S975" s="379"/>
      <c r="T975" s="379"/>
      <c r="U975" s="379"/>
      <c r="V975" s="338"/>
      <c r="W975" s="379"/>
      <c r="X975" s="331"/>
      <c r="Y975" s="373"/>
      <c r="Z975" s="346"/>
      <c r="AA975" s="385"/>
      <c r="AB975" s="379"/>
      <c r="AC975" s="385"/>
      <c r="AD975" s="388"/>
      <c r="AE975" s="341"/>
      <c r="AF975" s="344"/>
      <c r="AG975" s="329"/>
      <c r="AH975" s="367"/>
      <c r="AI975" s="347"/>
      <c r="AJ975" s="350"/>
      <c r="AK975" s="353"/>
      <c r="AL975" s="356"/>
      <c r="AM975" s="344"/>
      <c r="AN975" s="356"/>
      <c r="AO975" s="367"/>
      <c r="AP975" s="347"/>
      <c r="AQ975" s="359"/>
      <c r="AR975" s="362"/>
      <c r="AS975" s="224"/>
      <c r="AT975" s="225">
        <f>IFERROR(VLOOKUP(AS975,'COSTOS CTO 495-2025'!$B$6:$C$180,2,FALSE),0)</f>
        <v>0</v>
      </c>
      <c r="AU975" s="226"/>
      <c r="AV975" s="225">
        <f>IFERROR(VLOOKUP(AU975,'COSTOS CTO 495-2025'!$B$6:$C$239,2,FALSE),0)</f>
        <v>0</v>
      </c>
      <c r="AW975" s="227"/>
      <c r="AX975" s="225">
        <f>IFERROR(VLOOKUP(AW975,'COSTOS CTO 495-2025'!$B$6:$C$180,2,FALSE),0)</f>
        <v>0</v>
      </c>
      <c r="AY975" s="227"/>
      <c r="AZ975" s="225">
        <f>IFERROR(VLOOKUP(AY975,'COSTOS CTO 495-2025'!$B$6:$C$239,2,FALSE),0)</f>
        <v>0</v>
      </c>
      <c r="BA975" s="228"/>
      <c r="BB975" s="225">
        <f>IFERROR(VLOOKUP(BA975,'COSTOS CTO 495-2025'!$B$6:$C$289,2,FALSE),0)</f>
        <v>0</v>
      </c>
      <c r="BC975" s="229"/>
      <c r="BD975" s="225">
        <f>IFERROR(VLOOKUP(BC975,'COSTOS CTO 495-2025'!$B$6:$C$209,2,FALSE),0)</f>
        <v>0</v>
      </c>
      <c r="BE975" s="229"/>
      <c r="BF975" s="225">
        <f>IFERROR(VLOOKUP(BE975,'COSTOS CTO 495-2025'!$B$6:$C$209,2,FALSE),0)</f>
        <v>0</v>
      </c>
      <c r="BG975" s="370"/>
      <c r="BH975" s="364">
        <f>IFERROR(VLOOKUP(BG975,'COSTOS CTO 495-2025'!$B$6:$C$180,2,FALSE),0)</f>
        <v>0</v>
      </c>
      <c r="BI975" s="364"/>
      <c r="BJ975" s="364"/>
      <c r="BK975" s="328"/>
      <c r="BL975" s="331"/>
      <c r="BM975" s="334"/>
    </row>
    <row r="976" spans="1:65" x14ac:dyDescent="0.3">
      <c r="A976" s="374"/>
      <c r="B976" s="377"/>
      <c r="C976" s="380"/>
      <c r="D976" s="380"/>
      <c r="E976" s="335"/>
      <c r="F976" s="374"/>
      <c r="G976" s="383"/>
      <c r="H976" s="386"/>
      <c r="I976" s="386"/>
      <c r="J976" s="380"/>
      <c r="K976" s="347"/>
      <c r="L976" s="347"/>
      <c r="M976" s="347"/>
      <c r="N976" s="380"/>
      <c r="O976" s="347"/>
      <c r="P976" s="347"/>
      <c r="Q976" s="380"/>
      <c r="R976" s="338"/>
      <c r="S976" s="380"/>
      <c r="T976" s="380"/>
      <c r="U976" s="380"/>
      <c r="V976" s="230"/>
      <c r="W976" s="380"/>
      <c r="X976" s="332"/>
      <c r="Y976" s="374"/>
      <c r="Z976" s="347"/>
      <c r="AA976" s="386"/>
      <c r="AB976" s="380"/>
      <c r="AC976" s="386"/>
      <c r="AD976" s="389"/>
      <c r="AE976" s="231"/>
      <c r="AF976" s="232"/>
      <c r="AG976" s="230"/>
      <c r="AH976" s="368"/>
      <c r="AI976" s="230"/>
      <c r="AJ976" s="230"/>
      <c r="AK976" s="233"/>
      <c r="AL976" s="230"/>
      <c r="AM976" s="230"/>
      <c r="AN976" s="230"/>
      <c r="AO976" s="368"/>
      <c r="AP976" s="233"/>
      <c r="AQ976" s="233"/>
      <c r="AR976" s="233"/>
      <c r="AS976" s="234"/>
      <c r="AT976" s="235">
        <f>+SUM(AT973:AT975)</f>
        <v>0</v>
      </c>
      <c r="AU976" s="234"/>
      <c r="AV976" s="235">
        <f>+SUM(AV973:AV975)</f>
        <v>0</v>
      </c>
      <c r="AW976" s="235"/>
      <c r="AX976" s="235">
        <f>+SUM(AX973:AX975)</f>
        <v>0</v>
      </c>
      <c r="AY976" s="234"/>
      <c r="AZ976" s="235">
        <f>+SUM(AZ973:AZ975)</f>
        <v>0</v>
      </c>
      <c r="BA976" s="235"/>
      <c r="BB976" s="235">
        <f>SUM(BB973:BB975)</f>
        <v>0</v>
      </c>
      <c r="BC976" s="236"/>
      <c r="BD976" s="235">
        <f>+SUM(BD973:BD975)</f>
        <v>0</v>
      </c>
      <c r="BE976" s="236"/>
      <c r="BF976" s="235">
        <f>+SUM(BF973:BF975)</f>
        <v>0</v>
      </c>
      <c r="BG976" s="371"/>
      <c r="BH976" s="365">
        <f>IFERROR(VLOOKUP(BG976,'COSTOS CTO 495-2025'!$B$6:$C$180,2,FALSE),0)</f>
        <v>0</v>
      </c>
      <c r="BI976" s="365"/>
      <c r="BJ976" s="365"/>
      <c r="BK976" s="329"/>
      <c r="BL976" s="332"/>
      <c r="BM976" s="335"/>
    </row>
    <row r="977" spans="1:65" x14ac:dyDescent="0.3">
      <c r="A977" s="372"/>
      <c r="B977" s="375"/>
      <c r="C977" s="378"/>
      <c r="D977" s="378"/>
      <c r="E977" s="333"/>
      <c r="F977" s="372"/>
      <c r="G977" s="381"/>
      <c r="H977" s="384"/>
      <c r="I977" s="384"/>
      <c r="J977" s="378"/>
      <c r="K977" s="345"/>
      <c r="L977" s="345"/>
      <c r="M977" s="345"/>
      <c r="N977" s="378"/>
      <c r="O977" s="345"/>
      <c r="P977" s="345"/>
      <c r="Q977" s="378"/>
      <c r="R977" s="336"/>
      <c r="S977" s="378"/>
      <c r="T977" s="378"/>
      <c r="U977" s="378"/>
      <c r="V977" s="336"/>
      <c r="W977" s="378"/>
      <c r="X977" s="330"/>
      <c r="Y977" s="372"/>
      <c r="Z977" s="345"/>
      <c r="AA977" s="384"/>
      <c r="AB977" s="378"/>
      <c r="AC977" s="384"/>
      <c r="AD977" s="387"/>
      <c r="AE977" s="339"/>
      <c r="AF977" s="342">
        <f>IF(AE977=0,0,IF(AG977=0,(EOMONTH(AE977,0)+1-(AE977)),(1+AG977-AE977)))</f>
        <v>0</v>
      </c>
      <c r="AG977" s="339"/>
      <c r="AH977" s="366">
        <f>+AF977+AF981+AF985</f>
        <v>0</v>
      </c>
      <c r="AI977" s="345"/>
      <c r="AJ977" s="348">
        <f>IFERROR(VLOOKUP(AI977,'COSTOS CTO 495-2025'!$B$6:$C$180,2,FALSE),0)</f>
        <v>0</v>
      </c>
      <c r="AK977" s="351">
        <f>+AH977*AJ977</f>
        <v>0</v>
      </c>
      <c r="AL977" s="339"/>
      <c r="AM977" s="342">
        <f>IF(AL977=0,0,IF(AN977=0,(EOMONTH(AL977,0)+1-(AL977)),(1+AN977-AL977)))</f>
        <v>0</v>
      </c>
      <c r="AN977" s="339"/>
      <c r="AO977" s="366">
        <f>+AM977+AM981+AM985</f>
        <v>0</v>
      </c>
      <c r="AP977" s="345"/>
      <c r="AQ977" s="357">
        <f>IFERROR(VLOOKUP(AP977,'COSTOS CTO 495-2025'!$B$6:$C$180,2,FALSE),0)</f>
        <v>0</v>
      </c>
      <c r="AR977" s="360">
        <f>+AQ977*AM977</f>
        <v>0</v>
      </c>
      <c r="AS977" s="224"/>
      <c r="AT977" s="225">
        <f>IFERROR(VLOOKUP(AS977,'COSTOS CTO 495-2025'!$B$6:$C$180,2,FALSE),0)</f>
        <v>0</v>
      </c>
      <c r="AU977" s="226"/>
      <c r="AV977" s="225">
        <f>IFERROR(VLOOKUP(AU977,'COSTOS CTO 495-2025'!$B$6:$C$239,2,FALSE),0)</f>
        <v>0</v>
      </c>
      <c r="AW977" s="227"/>
      <c r="AX977" s="225">
        <f>IFERROR(VLOOKUP(AW977,'COSTOS CTO 495-2025'!$B$6:$C$180,2,FALSE),0)</f>
        <v>0</v>
      </c>
      <c r="AY977" s="227"/>
      <c r="AZ977" s="225">
        <f>IFERROR(VLOOKUP(AY977,'COSTOS CTO 495-2025'!$B$6:$C$239,2,FALSE),0)</f>
        <v>0</v>
      </c>
      <c r="BA977" s="228"/>
      <c r="BB977" s="225">
        <f>IFERROR(VLOOKUP(BA977,'COSTOS CTO 495-2025'!$B$6:$C$289,2,FALSE),0)</f>
        <v>0</v>
      </c>
      <c r="BC977" s="229"/>
      <c r="BD977" s="225">
        <f>IFERROR(VLOOKUP(BC977,'COSTOS CTO 495-2025'!$B$6:$C$209,2,FALSE),0)</f>
        <v>0</v>
      </c>
      <c r="BE977" s="229"/>
      <c r="BF977" s="225">
        <f>IFERROR(VLOOKUP(BE977,'COSTOS CTO 495-2025'!$B$6:$C$180,2,FALSE),0)</f>
        <v>0</v>
      </c>
      <c r="BG977" s="369"/>
      <c r="BH977" s="363">
        <f>IFERROR(VLOOKUP(BG977,'COSTOS CTO 495-2025'!$B$6:$C$180,2,FALSE),0)</f>
        <v>0</v>
      </c>
      <c r="BI977" s="363">
        <f>+SUM(AZ980+AX980+BD980+AT980+AV980+BH980+AR977+AK977+BF980+BB980)</f>
        <v>0</v>
      </c>
      <c r="BJ977" s="363">
        <f>BI977+BI981+BI985</f>
        <v>0</v>
      </c>
      <c r="BK977" s="327"/>
      <c r="BL977" s="330"/>
      <c r="BM977" s="333"/>
    </row>
    <row r="978" spans="1:65" x14ac:dyDescent="0.3">
      <c r="A978" s="373"/>
      <c r="B978" s="376"/>
      <c r="C978" s="379"/>
      <c r="D978" s="379"/>
      <c r="E978" s="334"/>
      <c r="F978" s="373"/>
      <c r="G978" s="382"/>
      <c r="H978" s="385"/>
      <c r="I978" s="385"/>
      <c r="J978" s="379"/>
      <c r="K978" s="346"/>
      <c r="L978" s="346"/>
      <c r="M978" s="346"/>
      <c r="N978" s="379"/>
      <c r="O978" s="346"/>
      <c r="P978" s="346"/>
      <c r="Q978" s="379"/>
      <c r="R978" s="337"/>
      <c r="S978" s="379"/>
      <c r="T978" s="379"/>
      <c r="U978" s="379"/>
      <c r="V978" s="337"/>
      <c r="W978" s="379"/>
      <c r="X978" s="331"/>
      <c r="Y978" s="373"/>
      <c r="Z978" s="346"/>
      <c r="AA978" s="385"/>
      <c r="AB978" s="379"/>
      <c r="AC978" s="385"/>
      <c r="AD978" s="388"/>
      <c r="AE978" s="340"/>
      <c r="AF978" s="343"/>
      <c r="AG978" s="340"/>
      <c r="AH978" s="367"/>
      <c r="AI978" s="346"/>
      <c r="AJ978" s="349"/>
      <c r="AK978" s="352"/>
      <c r="AL978" s="340"/>
      <c r="AM978" s="343"/>
      <c r="AN978" s="340"/>
      <c r="AO978" s="367"/>
      <c r="AP978" s="346"/>
      <c r="AQ978" s="358"/>
      <c r="AR978" s="361"/>
      <c r="AS978" s="224"/>
      <c r="AT978" s="225">
        <f>IFERROR(VLOOKUP(AS978,'COSTOS CTO 495-2025'!$B$6:$C$180,2,FALSE),0)</f>
        <v>0</v>
      </c>
      <c r="AU978" s="226"/>
      <c r="AV978" s="225">
        <f>IFERROR(VLOOKUP(AU978,'COSTOS CTO 495-2025'!$B$6:$C$239,2,FALSE),0)</f>
        <v>0</v>
      </c>
      <c r="AW978" s="227"/>
      <c r="AX978" s="225">
        <f>IFERROR(VLOOKUP(AW978,'COSTOS CTO 495-2025'!$B$6:$C$180,2,FALSE),0)</f>
        <v>0</v>
      </c>
      <c r="AY978" s="227"/>
      <c r="AZ978" s="225">
        <f>IFERROR(VLOOKUP(AY978,'COSTOS CTO 495-2025'!$B$6:$C$239,2,FALSE),0)</f>
        <v>0</v>
      </c>
      <c r="BA978" s="228"/>
      <c r="BB978" s="225">
        <f>IFERROR(VLOOKUP(BA978,'COSTOS CTO 495-2025'!$B$6:$C$289,2,FALSE),0)</f>
        <v>0</v>
      </c>
      <c r="BC978" s="229"/>
      <c r="BD978" s="225">
        <f>IFERROR(VLOOKUP(BC978,'COSTOS CTO 495-2025'!$B$6:$C$209,2,FALSE),0)</f>
        <v>0</v>
      </c>
      <c r="BE978" s="229"/>
      <c r="BF978" s="225">
        <f>IFERROR(VLOOKUP(BE978,'COSTOS CTO 495-2025'!$B$6:$C$180,2,FALSE),0)</f>
        <v>0</v>
      </c>
      <c r="BG978" s="370"/>
      <c r="BH978" s="364">
        <f>IFERROR(VLOOKUP(BG978,'COSTOS CTO 495-2025'!$B$6:$C$180,2,FALSE),0)</f>
        <v>0</v>
      </c>
      <c r="BI978" s="364"/>
      <c r="BJ978" s="364"/>
      <c r="BK978" s="328"/>
      <c r="BL978" s="331"/>
      <c r="BM978" s="334"/>
    </row>
    <row r="979" spans="1:65" x14ac:dyDescent="0.3">
      <c r="A979" s="373"/>
      <c r="B979" s="376"/>
      <c r="C979" s="379"/>
      <c r="D979" s="379"/>
      <c r="E979" s="334"/>
      <c r="F979" s="373"/>
      <c r="G979" s="382"/>
      <c r="H979" s="385"/>
      <c r="I979" s="385"/>
      <c r="J979" s="379"/>
      <c r="K979" s="346"/>
      <c r="L979" s="346"/>
      <c r="M979" s="346"/>
      <c r="N979" s="379"/>
      <c r="O979" s="346"/>
      <c r="P979" s="346"/>
      <c r="Q979" s="379"/>
      <c r="R979" s="337"/>
      <c r="S979" s="379"/>
      <c r="T979" s="379"/>
      <c r="U979" s="379"/>
      <c r="V979" s="338"/>
      <c r="W979" s="379"/>
      <c r="X979" s="331"/>
      <c r="Y979" s="373"/>
      <c r="Z979" s="346"/>
      <c r="AA979" s="385"/>
      <c r="AB979" s="379"/>
      <c r="AC979" s="385"/>
      <c r="AD979" s="388"/>
      <c r="AE979" s="341"/>
      <c r="AF979" s="344"/>
      <c r="AG979" s="341"/>
      <c r="AH979" s="367"/>
      <c r="AI979" s="347"/>
      <c r="AJ979" s="350"/>
      <c r="AK979" s="353"/>
      <c r="AL979" s="341"/>
      <c r="AM979" s="344"/>
      <c r="AN979" s="341"/>
      <c r="AO979" s="367"/>
      <c r="AP979" s="347"/>
      <c r="AQ979" s="359"/>
      <c r="AR979" s="362"/>
      <c r="AS979" s="224"/>
      <c r="AT979" s="225">
        <f>IFERROR(VLOOKUP(AS979,'COSTOS CTO 495-2025'!$B$6:$C$180,2,FALSE),0)</f>
        <v>0</v>
      </c>
      <c r="AU979" s="226"/>
      <c r="AV979" s="225">
        <f>IFERROR(VLOOKUP(AU979,'COSTOS CTO 495-2025'!$B$6:$C$239,2,FALSE),0)</f>
        <v>0</v>
      </c>
      <c r="AW979" s="227"/>
      <c r="AX979" s="225">
        <f>IFERROR(VLOOKUP(AW979,'COSTOS CTO 495-2025'!$B$6:$C$180,2,FALSE),0)</f>
        <v>0</v>
      </c>
      <c r="AY979" s="227"/>
      <c r="AZ979" s="225">
        <f>IFERROR(VLOOKUP(AY979,'COSTOS CTO 495-2025'!$B$6:$C$239,2,FALSE),0)</f>
        <v>0</v>
      </c>
      <c r="BA979" s="228"/>
      <c r="BB979" s="225">
        <f>IFERROR(VLOOKUP(BA979,'COSTOS CTO 495-2025'!$B$6:$C$289,2,FALSE),0)</f>
        <v>0</v>
      </c>
      <c r="BC979" s="229"/>
      <c r="BD979" s="225">
        <f>IFERROR(VLOOKUP(BC979,'COSTOS CTO 495-2025'!$B$6:$C$209,2,FALSE),0)</f>
        <v>0</v>
      </c>
      <c r="BE979" s="229"/>
      <c r="BF979" s="225">
        <f>IFERROR(VLOOKUP(BE979,'COSTOS CTO 495-2025'!$B$6:$C$180,2,FALSE),0)</f>
        <v>0</v>
      </c>
      <c r="BG979" s="370"/>
      <c r="BH979" s="364">
        <f>IFERROR(VLOOKUP(BG979,'COSTOS CTO 495-2025'!$B$6:$C$180,2,FALSE),0)</f>
        <v>0</v>
      </c>
      <c r="BI979" s="364"/>
      <c r="BJ979" s="364"/>
      <c r="BK979" s="328"/>
      <c r="BL979" s="331"/>
      <c r="BM979" s="334"/>
    </row>
    <row r="980" spans="1:65" x14ac:dyDescent="0.3">
      <c r="A980" s="373"/>
      <c r="B980" s="376"/>
      <c r="C980" s="379"/>
      <c r="D980" s="379"/>
      <c r="E980" s="334"/>
      <c r="F980" s="373"/>
      <c r="G980" s="382"/>
      <c r="H980" s="385"/>
      <c r="I980" s="385"/>
      <c r="J980" s="379"/>
      <c r="K980" s="346"/>
      <c r="L980" s="346"/>
      <c r="M980" s="346"/>
      <c r="N980" s="379"/>
      <c r="O980" s="346"/>
      <c r="P980" s="346"/>
      <c r="Q980" s="379"/>
      <c r="R980" s="337"/>
      <c r="S980" s="379"/>
      <c r="T980" s="379"/>
      <c r="U980" s="379"/>
      <c r="V980" s="230"/>
      <c r="W980" s="379"/>
      <c r="X980" s="331"/>
      <c r="Y980" s="373"/>
      <c r="Z980" s="346"/>
      <c r="AA980" s="385"/>
      <c r="AB980" s="379"/>
      <c r="AC980" s="385"/>
      <c r="AD980" s="388"/>
      <c r="AE980" s="231"/>
      <c r="AF980" s="232"/>
      <c r="AG980" s="230"/>
      <c r="AH980" s="367"/>
      <c r="AI980" s="230"/>
      <c r="AJ980" s="230"/>
      <c r="AK980" s="233"/>
      <c r="AL980" s="230"/>
      <c r="AM980" s="230"/>
      <c r="AN980" s="230"/>
      <c r="AO980" s="367"/>
      <c r="AP980" s="230"/>
      <c r="AQ980" s="230"/>
      <c r="AR980" s="230"/>
      <c r="AS980" s="234"/>
      <c r="AT980" s="235">
        <f>+SUM(AT977:AT979)</f>
        <v>0</v>
      </c>
      <c r="AU980" s="234"/>
      <c r="AV980" s="235">
        <f>+SUM(AV977:AV979)</f>
        <v>0</v>
      </c>
      <c r="AW980" s="235"/>
      <c r="AX980" s="235">
        <f>+SUM(AX977:AX979)</f>
        <v>0</v>
      </c>
      <c r="AY980" s="234"/>
      <c r="AZ980" s="235">
        <f>+SUM(AZ977:AZ979)</f>
        <v>0</v>
      </c>
      <c r="BA980" s="235"/>
      <c r="BB980" s="235">
        <f>BB977+BB978+BB979</f>
        <v>0</v>
      </c>
      <c r="BC980" s="236"/>
      <c r="BD980" s="235">
        <f>+BD977+BD978+BD979</f>
        <v>0</v>
      </c>
      <c r="BE980" s="236"/>
      <c r="BF980" s="235">
        <f>+SUM(BF977:BF979)</f>
        <v>0</v>
      </c>
      <c r="BG980" s="370"/>
      <c r="BH980" s="364">
        <f>IFERROR(VLOOKUP(BG980,'COSTOS CTO 495-2025'!$B$6:$C$180,2,FALSE),0)</f>
        <v>0</v>
      </c>
      <c r="BI980" s="365"/>
      <c r="BJ980" s="364"/>
      <c r="BK980" s="328"/>
      <c r="BL980" s="331"/>
      <c r="BM980" s="334"/>
    </row>
    <row r="981" spans="1:65" x14ac:dyDescent="0.3">
      <c r="A981" s="373"/>
      <c r="B981" s="376"/>
      <c r="C981" s="379"/>
      <c r="D981" s="379"/>
      <c r="E981" s="334"/>
      <c r="F981" s="373"/>
      <c r="G981" s="382"/>
      <c r="H981" s="385"/>
      <c r="I981" s="385"/>
      <c r="J981" s="379"/>
      <c r="K981" s="346"/>
      <c r="L981" s="346"/>
      <c r="M981" s="346"/>
      <c r="N981" s="379"/>
      <c r="O981" s="346"/>
      <c r="P981" s="346"/>
      <c r="Q981" s="379"/>
      <c r="R981" s="337"/>
      <c r="S981" s="379"/>
      <c r="T981" s="379"/>
      <c r="U981" s="379"/>
      <c r="V981" s="336"/>
      <c r="W981" s="379"/>
      <c r="X981" s="331"/>
      <c r="Y981" s="373"/>
      <c r="Z981" s="346"/>
      <c r="AA981" s="385"/>
      <c r="AB981" s="379"/>
      <c r="AC981" s="385"/>
      <c r="AD981" s="388"/>
      <c r="AE981" s="339"/>
      <c r="AF981" s="342">
        <f>IF(AE981=0,0,IF(AG981=0,(EOMONTH(AE981,0)+1-(AE981)),(1+AG981-AE981)))</f>
        <v>0</v>
      </c>
      <c r="AG981" s="327"/>
      <c r="AH981" s="367"/>
      <c r="AI981" s="345"/>
      <c r="AJ981" s="348">
        <f>IFERROR(VLOOKUP(AI981,'COSTOS CTO 495-2025'!$B$6:$C$180,2,FALSE),0)</f>
        <v>0</v>
      </c>
      <c r="AK981" s="351">
        <f>+AF981*AJ981</f>
        <v>0</v>
      </c>
      <c r="AL981" s="354"/>
      <c r="AM981" s="342">
        <f>IF(AL981=0,0,IF(AN981=0,(EOMONTH(AL981,0)+1-(AL981)),(1+AN981-AL981)))</f>
        <v>0</v>
      </c>
      <c r="AN981" s="354"/>
      <c r="AO981" s="367"/>
      <c r="AP981" s="345"/>
      <c r="AQ981" s="357">
        <f>IFERROR(VLOOKUP(AP981,'COSTOS CTO 495-2025'!$B$6:$C$180,2,FALSE),0)</f>
        <v>0</v>
      </c>
      <c r="AR981" s="360">
        <f>+AQ981*AM981</f>
        <v>0</v>
      </c>
      <c r="AS981" s="224"/>
      <c r="AT981" s="225">
        <f>IFERROR(VLOOKUP(AS981,'COSTOS CTO 495-2025'!$B$6:$C$180,2,FALSE),0)</f>
        <v>0</v>
      </c>
      <c r="AU981" s="226"/>
      <c r="AV981" s="225">
        <f>IFERROR(VLOOKUP(AU981,'COSTOS CTO 495-2025'!$B$6:$C$239,2,FALSE),0)</f>
        <v>0</v>
      </c>
      <c r="AW981" s="227"/>
      <c r="AX981" s="225">
        <f>IFERROR(VLOOKUP(AW981,'COSTOS CTO 495-2025'!$B$6:$C$180,2,FALSE),0)</f>
        <v>0</v>
      </c>
      <c r="AY981" s="227"/>
      <c r="AZ981" s="225">
        <f>IFERROR(VLOOKUP(AY981,'COSTOS CTO 495-2025'!$B$6:$C$239,2,FALSE),0)</f>
        <v>0</v>
      </c>
      <c r="BA981" s="228"/>
      <c r="BB981" s="225">
        <f>IFERROR(VLOOKUP(BA981,'COSTOS CTO 495-2025'!$B$6:$C$289,2,FALSE),0)</f>
        <v>0</v>
      </c>
      <c r="BC981" s="229"/>
      <c r="BD981" s="225">
        <f>IFERROR(VLOOKUP(BC981,'COSTOS CTO 495-2025'!$B$6:$C$209,2,FALSE),0)</f>
        <v>0</v>
      </c>
      <c r="BE981" s="229"/>
      <c r="BF981" s="225">
        <f>IFERROR(VLOOKUP(BE981,'COSTOS CTO 495-2025'!$B$6:$C$180,2,FALSE),0)</f>
        <v>0</v>
      </c>
      <c r="BG981" s="370"/>
      <c r="BH981" s="364">
        <f>IFERROR(VLOOKUP(BG981,'COSTOS CTO 495-2025'!$B$6:$C$180,2,FALSE),0)</f>
        <v>0</v>
      </c>
      <c r="BI981" s="363">
        <f>+SUM(AZ984+AX984+BD984+AT984+AV984+BH984+AR981+AK981+BF984+BB984)</f>
        <v>0</v>
      </c>
      <c r="BJ981" s="364"/>
      <c r="BK981" s="328"/>
      <c r="BL981" s="331"/>
      <c r="BM981" s="334"/>
    </row>
    <row r="982" spans="1:65" x14ac:dyDescent="0.3">
      <c r="A982" s="373"/>
      <c r="B982" s="376"/>
      <c r="C982" s="379"/>
      <c r="D982" s="379"/>
      <c r="E982" s="334"/>
      <c r="F982" s="373"/>
      <c r="G982" s="382"/>
      <c r="H982" s="385"/>
      <c r="I982" s="385"/>
      <c r="J982" s="379"/>
      <c r="K982" s="346"/>
      <c r="L982" s="346"/>
      <c r="M982" s="346"/>
      <c r="N982" s="379"/>
      <c r="O982" s="346"/>
      <c r="P982" s="346"/>
      <c r="Q982" s="379"/>
      <c r="R982" s="337"/>
      <c r="S982" s="379"/>
      <c r="T982" s="379"/>
      <c r="U982" s="379"/>
      <c r="V982" s="337"/>
      <c r="W982" s="379"/>
      <c r="X982" s="331"/>
      <c r="Y982" s="373"/>
      <c r="Z982" s="346"/>
      <c r="AA982" s="385"/>
      <c r="AB982" s="379"/>
      <c r="AC982" s="385"/>
      <c r="AD982" s="388"/>
      <c r="AE982" s="340"/>
      <c r="AF982" s="343"/>
      <c r="AG982" s="328"/>
      <c r="AH982" s="367"/>
      <c r="AI982" s="346"/>
      <c r="AJ982" s="349"/>
      <c r="AK982" s="352"/>
      <c r="AL982" s="355"/>
      <c r="AM982" s="343"/>
      <c r="AN982" s="355"/>
      <c r="AO982" s="367"/>
      <c r="AP982" s="346"/>
      <c r="AQ982" s="358"/>
      <c r="AR982" s="361"/>
      <c r="AS982" s="224"/>
      <c r="AT982" s="225">
        <f>IFERROR(VLOOKUP(AS982,'COSTOS CTO 495-2025'!$B$6:$C$180,2,FALSE),0)</f>
        <v>0</v>
      </c>
      <c r="AU982" s="226"/>
      <c r="AV982" s="225">
        <f>IFERROR(VLOOKUP(AU982,'COSTOS CTO 495-2025'!$B$6:$C$239,2,FALSE),0)</f>
        <v>0</v>
      </c>
      <c r="AW982" s="227"/>
      <c r="AX982" s="225">
        <f>IFERROR(VLOOKUP(AW982,'COSTOS CTO 495-2025'!$B$6:$C$180,2,FALSE),0)</f>
        <v>0</v>
      </c>
      <c r="AY982" s="227"/>
      <c r="AZ982" s="225">
        <f>IFERROR(VLOOKUP(AY982,'COSTOS CTO 495-2025'!$B$6:$C$239,2,FALSE),0)</f>
        <v>0</v>
      </c>
      <c r="BA982" s="228"/>
      <c r="BB982" s="225">
        <f>IFERROR(VLOOKUP(BA982,'COSTOS CTO 495-2025'!$B$6:$C$289,2,FALSE),0)</f>
        <v>0</v>
      </c>
      <c r="BC982" s="229"/>
      <c r="BD982" s="225">
        <f>IFERROR(VLOOKUP(BC982,'COSTOS CTO 495-2025'!$B$6:$C$209,2,FALSE),0)</f>
        <v>0</v>
      </c>
      <c r="BE982" s="229"/>
      <c r="BF982" s="225">
        <f>IFERROR(VLOOKUP(BE982,'COSTOS CTO 495-2025'!$B$6:$C$180,2,FALSE),0)</f>
        <v>0</v>
      </c>
      <c r="BG982" s="370"/>
      <c r="BH982" s="364">
        <f>IFERROR(VLOOKUP(BG982,'COSTOS CTO 495-2025'!$B$6:$C$180,2,FALSE),0)</f>
        <v>0</v>
      </c>
      <c r="BI982" s="364"/>
      <c r="BJ982" s="364"/>
      <c r="BK982" s="328"/>
      <c r="BL982" s="331"/>
      <c r="BM982" s="334"/>
    </row>
    <row r="983" spans="1:65" x14ac:dyDescent="0.3">
      <c r="A983" s="373"/>
      <c r="B983" s="376"/>
      <c r="C983" s="379"/>
      <c r="D983" s="379"/>
      <c r="E983" s="334"/>
      <c r="F983" s="373"/>
      <c r="G983" s="382"/>
      <c r="H983" s="385"/>
      <c r="I983" s="385"/>
      <c r="J983" s="379"/>
      <c r="K983" s="346"/>
      <c r="L983" s="346"/>
      <c r="M983" s="346"/>
      <c r="N983" s="379"/>
      <c r="O983" s="346"/>
      <c r="P983" s="346"/>
      <c r="Q983" s="379"/>
      <c r="R983" s="337"/>
      <c r="S983" s="379"/>
      <c r="T983" s="379"/>
      <c r="U983" s="379"/>
      <c r="V983" s="338"/>
      <c r="W983" s="379"/>
      <c r="X983" s="331"/>
      <c r="Y983" s="373"/>
      <c r="Z983" s="346"/>
      <c r="AA983" s="385"/>
      <c r="AB983" s="379"/>
      <c r="AC983" s="385"/>
      <c r="AD983" s="388"/>
      <c r="AE983" s="341"/>
      <c r="AF983" s="344"/>
      <c r="AG983" s="329"/>
      <c r="AH983" s="367"/>
      <c r="AI983" s="347"/>
      <c r="AJ983" s="350"/>
      <c r="AK983" s="353"/>
      <c r="AL983" s="356"/>
      <c r="AM983" s="344"/>
      <c r="AN983" s="356"/>
      <c r="AO983" s="367"/>
      <c r="AP983" s="347"/>
      <c r="AQ983" s="359"/>
      <c r="AR983" s="362"/>
      <c r="AS983" s="224"/>
      <c r="AT983" s="225">
        <f>IFERROR(VLOOKUP(AS983,'COSTOS CTO 495-2025'!$B$6:$C$180,2,FALSE),0)</f>
        <v>0</v>
      </c>
      <c r="AU983" s="226"/>
      <c r="AV983" s="225">
        <f>IFERROR(VLOOKUP(AU983,'COSTOS CTO 495-2025'!$B$6:$C$239,2,FALSE),0)</f>
        <v>0</v>
      </c>
      <c r="AW983" s="227"/>
      <c r="AX983" s="225">
        <f>IFERROR(VLOOKUP(AW983,'COSTOS CTO 495-2025'!$B$6:$C$180,2,FALSE),0)</f>
        <v>0</v>
      </c>
      <c r="AY983" s="227"/>
      <c r="AZ983" s="225">
        <f>IFERROR(VLOOKUP(AY983,'COSTOS CTO 495-2025'!$B$6:$C$239,2,FALSE),0)</f>
        <v>0</v>
      </c>
      <c r="BA983" s="228"/>
      <c r="BB983" s="225">
        <f>IFERROR(VLOOKUP(BA983,'COSTOS CTO 495-2025'!$B$6:$C$289,2,FALSE),0)</f>
        <v>0</v>
      </c>
      <c r="BC983" s="229"/>
      <c r="BD983" s="225">
        <f>IFERROR(VLOOKUP(BC983,'COSTOS CTO 495-2025'!$B$6:$C$209,2,FALSE),0)</f>
        <v>0</v>
      </c>
      <c r="BE983" s="229"/>
      <c r="BF983" s="225">
        <f>IFERROR(VLOOKUP(BE983,'COSTOS CTO 495-2025'!$B$6:$C$180,2,FALSE),0)</f>
        <v>0</v>
      </c>
      <c r="BG983" s="370"/>
      <c r="BH983" s="364">
        <f>IFERROR(VLOOKUP(BG983,'COSTOS CTO 495-2025'!$B$6:$C$180,2,FALSE),0)</f>
        <v>0</v>
      </c>
      <c r="BI983" s="364"/>
      <c r="BJ983" s="364"/>
      <c r="BK983" s="328"/>
      <c r="BL983" s="331"/>
      <c r="BM983" s="334"/>
    </row>
    <row r="984" spans="1:65" x14ac:dyDescent="0.3">
      <c r="A984" s="373"/>
      <c r="B984" s="376"/>
      <c r="C984" s="379"/>
      <c r="D984" s="379"/>
      <c r="E984" s="334"/>
      <c r="F984" s="373"/>
      <c r="G984" s="382"/>
      <c r="H984" s="385"/>
      <c r="I984" s="385"/>
      <c r="J984" s="379"/>
      <c r="K984" s="346"/>
      <c r="L984" s="346"/>
      <c r="M984" s="346"/>
      <c r="N984" s="379"/>
      <c r="O984" s="346"/>
      <c r="P984" s="346"/>
      <c r="Q984" s="379"/>
      <c r="R984" s="337"/>
      <c r="S984" s="379"/>
      <c r="T984" s="379"/>
      <c r="U984" s="379"/>
      <c r="V984" s="230"/>
      <c r="W984" s="379"/>
      <c r="X984" s="331"/>
      <c r="Y984" s="373"/>
      <c r="Z984" s="346"/>
      <c r="AA984" s="385"/>
      <c r="AB984" s="379"/>
      <c r="AC984" s="385"/>
      <c r="AD984" s="388"/>
      <c r="AE984" s="231"/>
      <c r="AF984" s="232"/>
      <c r="AG984" s="230"/>
      <c r="AH984" s="367"/>
      <c r="AI984" s="230"/>
      <c r="AJ984" s="230"/>
      <c r="AK984" s="233"/>
      <c r="AL984" s="230"/>
      <c r="AM984" s="230"/>
      <c r="AN984" s="230"/>
      <c r="AO984" s="367"/>
      <c r="AP984" s="233"/>
      <c r="AQ984" s="233"/>
      <c r="AR984" s="233"/>
      <c r="AS984" s="234"/>
      <c r="AT984" s="235">
        <f>+SUM(AT981:AT983)</f>
        <v>0</v>
      </c>
      <c r="AU984" s="234"/>
      <c r="AV984" s="235">
        <f>+SUM(AV981:AV983)</f>
        <v>0</v>
      </c>
      <c r="AW984" s="235"/>
      <c r="AX984" s="235">
        <f>+SUM(AX981:AX983)</f>
        <v>0</v>
      </c>
      <c r="AY984" s="234"/>
      <c r="AZ984" s="235">
        <f>+SUM(AZ981:AZ983)</f>
        <v>0</v>
      </c>
      <c r="BA984" s="235"/>
      <c r="BB984" s="235">
        <f>SUM(BB981:BB983)</f>
        <v>0</v>
      </c>
      <c r="BC984" s="236"/>
      <c r="BD984" s="235">
        <f>+SUM(BD981:BD983)</f>
        <v>0</v>
      </c>
      <c r="BE984" s="236"/>
      <c r="BF984" s="235">
        <f>+SUM(BF981:BF983)</f>
        <v>0</v>
      </c>
      <c r="BG984" s="370"/>
      <c r="BH984" s="364">
        <f>IFERROR(VLOOKUP(BG984,'COSTOS CTO 495-2025'!$B$6:$C$180,2,FALSE),0)</f>
        <v>0</v>
      </c>
      <c r="BI984" s="365"/>
      <c r="BJ984" s="364"/>
      <c r="BK984" s="328"/>
      <c r="BL984" s="331"/>
      <c r="BM984" s="334"/>
    </row>
    <row r="985" spans="1:65" x14ac:dyDescent="0.3">
      <c r="A985" s="373"/>
      <c r="B985" s="376"/>
      <c r="C985" s="379"/>
      <c r="D985" s="379"/>
      <c r="E985" s="334"/>
      <c r="F985" s="373"/>
      <c r="G985" s="382"/>
      <c r="H985" s="385"/>
      <c r="I985" s="385"/>
      <c r="J985" s="379"/>
      <c r="K985" s="346"/>
      <c r="L985" s="346"/>
      <c r="M985" s="346"/>
      <c r="N985" s="379"/>
      <c r="O985" s="346"/>
      <c r="P985" s="346"/>
      <c r="Q985" s="379"/>
      <c r="R985" s="337"/>
      <c r="S985" s="379"/>
      <c r="T985" s="379"/>
      <c r="U985" s="379"/>
      <c r="V985" s="336"/>
      <c r="W985" s="379"/>
      <c r="X985" s="331"/>
      <c r="Y985" s="373"/>
      <c r="Z985" s="346"/>
      <c r="AA985" s="385"/>
      <c r="AB985" s="379"/>
      <c r="AC985" s="385"/>
      <c r="AD985" s="388"/>
      <c r="AE985" s="339"/>
      <c r="AF985" s="342">
        <f>IF(AE985=0,0,IF(AG985=0,(EOMONTH(AE985,0)+1-(AE985)),(1+AG985-AE985)))</f>
        <v>0</v>
      </c>
      <c r="AG985" s="327"/>
      <c r="AH985" s="367"/>
      <c r="AI985" s="345"/>
      <c r="AJ985" s="348">
        <f>IFERROR(VLOOKUP(AI985,'COSTOS CTO 495-2025'!$B$6:$C$180,2,FALSE),0)</f>
        <v>0</v>
      </c>
      <c r="AK985" s="351">
        <f>+AF985*AJ985</f>
        <v>0</v>
      </c>
      <c r="AL985" s="354"/>
      <c r="AM985" s="342">
        <f>IF(AL985=0,0,IF(AN985=0,(EOMONTH(AL985,0)+1-(AL985)),(1+AN985-AL985)))</f>
        <v>0</v>
      </c>
      <c r="AN985" s="354"/>
      <c r="AO985" s="367"/>
      <c r="AP985" s="345"/>
      <c r="AQ985" s="357">
        <f>IFERROR(VLOOKUP(AP985,'COSTOS CTO 495-2025'!$B$6:$C$180,2,FALSE),0)</f>
        <v>0</v>
      </c>
      <c r="AR985" s="360">
        <f>+AQ985*AM985</f>
        <v>0</v>
      </c>
      <c r="AS985" s="224"/>
      <c r="AT985" s="225">
        <f>IFERROR(VLOOKUP(AS985,'COSTOS CTO 495-2025'!$B$6:$C$180,2,FALSE),0)</f>
        <v>0</v>
      </c>
      <c r="AU985" s="226"/>
      <c r="AV985" s="225">
        <f>IFERROR(VLOOKUP(AU985,'COSTOS CTO 495-2025'!$B$6:$C$239,2,FALSE),0)</f>
        <v>0</v>
      </c>
      <c r="AW985" s="227"/>
      <c r="AX985" s="225">
        <f>IFERROR(VLOOKUP(AW985,'COSTOS CTO 495-2025'!$B$6:$C$180,2,FALSE),0)</f>
        <v>0</v>
      </c>
      <c r="AY985" s="227"/>
      <c r="AZ985" s="225">
        <f>IFERROR(VLOOKUP(AY985,'COSTOS CTO 495-2025'!$B$6:$C$239,2,FALSE),0)</f>
        <v>0</v>
      </c>
      <c r="BA985" s="228"/>
      <c r="BB985" s="225">
        <f>IFERROR(VLOOKUP(BA985,'COSTOS CTO 495-2025'!$B$6:$C$289,2,FALSE),0)</f>
        <v>0</v>
      </c>
      <c r="BC985" s="229"/>
      <c r="BD985" s="225">
        <f>IFERROR(VLOOKUP(BC985,'COSTOS CTO 495-2025'!$B$6:$C$209,2,FALSE),0)</f>
        <v>0</v>
      </c>
      <c r="BE985" s="229"/>
      <c r="BF985" s="225">
        <f>IFERROR(VLOOKUP(BE985,'COSTOS CTO 495-2025'!$B$6:$C$209,2,FALSE),0)</f>
        <v>0</v>
      </c>
      <c r="BG985" s="370"/>
      <c r="BH985" s="364">
        <f>IFERROR(VLOOKUP(BG985,'COSTOS CTO 495-2025'!$B$6:$C$180,2,FALSE),0)</f>
        <v>0</v>
      </c>
      <c r="BI985" s="363">
        <f>+SUM(AZ988+AX988+BD988+AT988+AV988+BH988+AR985+AK985+BF988+BB988)</f>
        <v>0</v>
      </c>
      <c r="BJ985" s="364"/>
      <c r="BK985" s="328"/>
      <c r="BL985" s="331"/>
      <c r="BM985" s="334"/>
    </row>
    <row r="986" spans="1:65" x14ac:dyDescent="0.3">
      <c r="A986" s="373"/>
      <c r="B986" s="376"/>
      <c r="C986" s="379"/>
      <c r="D986" s="379"/>
      <c r="E986" s="334"/>
      <c r="F986" s="373"/>
      <c r="G986" s="382"/>
      <c r="H986" s="385"/>
      <c r="I986" s="385"/>
      <c r="J986" s="379"/>
      <c r="K986" s="346"/>
      <c r="L986" s="346"/>
      <c r="M986" s="346"/>
      <c r="N986" s="379"/>
      <c r="O986" s="346"/>
      <c r="P986" s="346"/>
      <c r="Q986" s="379"/>
      <c r="R986" s="337"/>
      <c r="S986" s="379"/>
      <c r="T986" s="379"/>
      <c r="U986" s="379"/>
      <c r="V986" s="337"/>
      <c r="W986" s="379"/>
      <c r="X986" s="331"/>
      <c r="Y986" s="373"/>
      <c r="Z986" s="346"/>
      <c r="AA986" s="385"/>
      <c r="AB986" s="379"/>
      <c r="AC986" s="385"/>
      <c r="AD986" s="388"/>
      <c r="AE986" s="340"/>
      <c r="AF986" s="343"/>
      <c r="AG986" s="328"/>
      <c r="AH986" s="367"/>
      <c r="AI986" s="346"/>
      <c r="AJ986" s="349"/>
      <c r="AK986" s="352"/>
      <c r="AL986" s="355"/>
      <c r="AM986" s="343"/>
      <c r="AN986" s="355"/>
      <c r="AO986" s="367"/>
      <c r="AP986" s="346"/>
      <c r="AQ986" s="358"/>
      <c r="AR986" s="361"/>
      <c r="AS986" s="224"/>
      <c r="AT986" s="225">
        <f>IFERROR(VLOOKUP(AS986,'COSTOS CTO 495-2025'!$B$6:$C$180,2,FALSE),0)</f>
        <v>0</v>
      </c>
      <c r="AU986" s="226"/>
      <c r="AV986" s="225">
        <f>IFERROR(VLOOKUP(AU986,'COSTOS CTO 495-2025'!$B$6:$C$239,2,FALSE),0)</f>
        <v>0</v>
      </c>
      <c r="AW986" s="227"/>
      <c r="AX986" s="225">
        <f>IFERROR(VLOOKUP(AW986,'COSTOS CTO 495-2025'!$B$6:$C$180,2,FALSE),0)</f>
        <v>0</v>
      </c>
      <c r="AY986" s="227"/>
      <c r="AZ986" s="225">
        <f>IFERROR(VLOOKUP(AY986,'COSTOS CTO 495-2025'!$B$6:$C$239,2,FALSE),0)</f>
        <v>0</v>
      </c>
      <c r="BA986" s="228"/>
      <c r="BB986" s="225">
        <f>IFERROR(VLOOKUP(BA986,'COSTOS CTO 495-2025'!$B$6:$C$289,2,FALSE),0)</f>
        <v>0</v>
      </c>
      <c r="BC986" s="229"/>
      <c r="BD986" s="225">
        <f>IFERROR(VLOOKUP(BC986,'COSTOS CTO 495-2025'!$B$6:$C$209,2,FALSE),0)</f>
        <v>0</v>
      </c>
      <c r="BE986" s="229"/>
      <c r="BF986" s="225">
        <f>IFERROR(VLOOKUP(BE986,'COSTOS CTO 495-2025'!$B$6:$C$209,2,FALSE),0)</f>
        <v>0</v>
      </c>
      <c r="BG986" s="370"/>
      <c r="BH986" s="364">
        <f>IFERROR(VLOOKUP(BG986,'COSTOS CTO 495-2025'!$B$6:$C$180,2,FALSE),0)</f>
        <v>0</v>
      </c>
      <c r="BI986" s="364"/>
      <c r="BJ986" s="364"/>
      <c r="BK986" s="328"/>
      <c r="BL986" s="331"/>
      <c r="BM986" s="334"/>
    </row>
    <row r="987" spans="1:65" x14ac:dyDescent="0.3">
      <c r="A987" s="373"/>
      <c r="B987" s="376"/>
      <c r="C987" s="379"/>
      <c r="D987" s="379"/>
      <c r="E987" s="334"/>
      <c r="F987" s="373"/>
      <c r="G987" s="382"/>
      <c r="H987" s="385"/>
      <c r="I987" s="385"/>
      <c r="J987" s="379"/>
      <c r="K987" s="346"/>
      <c r="L987" s="346"/>
      <c r="M987" s="346"/>
      <c r="N987" s="379"/>
      <c r="O987" s="346"/>
      <c r="P987" s="346"/>
      <c r="Q987" s="379"/>
      <c r="R987" s="337"/>
      <c r="S987" s="379"/>
      <c r="T987" s="379"/>
      <c r="U987" s="379"/>
      <c r="V987" s="338"/>
      <c r="W987" s="379"/>
      <c r="X987" s="331"/>
      <c r="Y987" s="373"/>
      <c r="Z987" s="346"/>
      <c r="AA987" s="385"/>
      <c r="AB987" s="379"/>
      <c r="AC987" s="385"/>
      <c r="AD987" s="388"/>
      <c r="AE987" s="341"/>
      <c r="AF987" s="344"/>
      <c r="AG987" s="329"/>
      <c r="AH987" s="367"/>
      <c r="AI987" s="347"/>
      <c r="AJ987" s="350"/>
      <c r="AK987" s="353"/>
      <c r="AL987" s="356"/>
      <c r="AM987" s="344"/>
      <c r="AN987" s="356"/>
      <c r="AO987" s="367"/>
      <c r="AP987" s="347"/>
      <c r="AQ987" s="359"/>
      <c r="AR987" s="362"/>
      <c r="AS987" s="224"/>
      <c r="AT987" s="225">
        <f>IFERROR(VLOOKUP(AS987,'COSTOS CTO 495-2025'!$B$6:$C$180,2,FALSE),0)</f>
        <v>0</v>
      </c>
      <c r="AU987" s="226"/>
      <c r="AV987" s="225">
        <f>IFERROR(VLOOKUP(AU987,'COSTOS CTO 495-2025'!$B$6:$C$239,2,FALSE),0)</f>
        <v>0</v>
      </c>
      <c r="AW987" s="227"/>
      <c r="AX987" s="225">
        <f>IFERROR(VLOOKUP(AW987,'COSTOS CTO 495-2025'!$B$6:$C$180,2,FALSE),0)</f>
        <v>0</v>
      </c>
      <c r="AY987" s="227"/>
      <c r="AZ987" s="225">
        <f>IFERROR(VLOOKUP(AY987,'COSTOS CTO 495-2025'!$B$6:$C$239,2,FALSE),0)</f>
        <v>0</v>
      </c>
      <c r="BA987" s="228"/>
      <c r="BB987" s="225">
        <f>IFERROR(VLOOKUP(BA987,'COSTOS CTO 495-2025'!$B$6:$C$289,2,FALSE),0)</f>
        <v>0</v>
      </c>
      <c r="BC987" s="229"/>
      <c r="BD987" s="225">
        <f>IFERROR(VLOOKUP(BC987,'COSTOS CTO 495-2025'!$B$6:$C$209,2,FALSE),0)</f>
        <v>0</v>
      </c>
      <c r="BE987" s="229"/>
      <c r="BF987" s="225">
        <f>IFERROR(VLOOKUP(BE987,'COSTOS CTO 495-2025'!$B$6:$C$209,2,FALSE),0)</f>
        <v>0</v>
      </c>
      <c r="BG987" s="370"/>
      <c r="BH987" s="364">
        <f>IFERROR(VLOOKUP(BG987,'COSTOS CTO 495-2025'!$B$6:$C$180,2,FALSE),0)</f>
        <v>0</v>
      </c>
      <c r="BI987" s="364"/>
      <c r="BJ987" s="364"/>
      <c r="BK987" s="328"/>
      <c r="BL987" s="331"/>
      <c r="BM987" s="334"/>
    </row>
    <row r="988" spans="1:65" x14ac:dyDescent="0.3">
      <c r="A988" s="374"/>
      <c r="B988" s="377"/>
      <c r="C988" s="380"/>
      <c r="D988" s="380"/>
      <c r="E988" s="335"/>
      <c r="F988" s="374"/>
      <c r="G988" s="383"/>
      <c r="H988" s="386"/>
      <c r="I988" s="386"/>
      <c r="J988" s="380"/>
      <c r="K988" s="347"/>
      <c r="L988" s="347"/>
      <c r="M988" s="347"/>
      <c r="N988" s="380"/>
      <c r="O988" s="347"/>
      <c r="P988" s="347"/>
      <c r="Q988" s="380"/>
      <c r="R988" s="338"/>
      <c r="S988" s="380"/>
      <c r="T988" s="380"/>
      <c r="U988" s="380"/>
      <c r="V988" s="230"/>
      <c r="W988" s="380"/>
      <c r="X988" s="332"/>
      <c r="Y988" s="374"/>
      <c r="Z988" s="347"/>
      <c r="AA988" s="386"/>
      <c r="AB988" s="380"/>
      <c r="AC988" s="386"/>
      <c r="AD988" s="389"/>
      <c r="AE988" s="231"/>
      <c r="AF988" s="232"/>
      <c r="AG988" s="230"/>
      <c r="AH988" s="368"/>
      <c r="AI988" s="230"/>
      <c r="AJ988" s="230"/>
      <c r="AK988" s="233"/>
      <c r="AL988" s="230"/>
      <c r="AM988" s="230"/>
      <c r="AN988" s="230"/>
      <c r="AO988" s="368"/>
      <c r="AP988" s="233"/>
      <c r="AQ988" s="233"/>
      <c r="AR988" s="233"/>
      <c r="AS988" s="234"/>
      <c r="AT988" s="235">
        <f>+SUM(AT985:AT987)</f>
        <v>0</v>
      </c>
      <c r="AU988" s="234"/>
      <c r="AV988" s="235">
        <f>+SUM(AV985:AV987)</f>
        <v>0</v>
      </c>
      <c r="AW988" s="235"/>
      <c r="AX988" s="235">
        <f>+SUM(AX985:AX987)</f>
        <v>0</v>
      </c>
      <c r="AY988" s="234"/>
      <c r="AZ988" s="235">
        <f>+SUM(AZ985:AZ987)</f>
        <v>0</v>
      </c>
      <c r="BA988" s="235"/>
      <c r="BB988" s="235">
        <f>SUM(BB985:BB987)</f>
        <v>0</v>
      </c>
      <c r="BC988" s="236"/>
      <c r="BD988" s="235">
        <f>+SUM(BD985:BD987)</f>
        <v>0</v>
      </c>
      <c r="BE988" s="236"/>
      <c r="BF988" s="235">
        <f>+SUM(BF985:BF987)</f>
        <v>0</v>
      </c>
      <c r="BG988" s="371"/>
      <c r="BH988" s="365">
        <f>IFERROR(VLOOKUP(BG988,'COSTOS CTO 495-2025'!$B$6:$C$180,2,FALSE),0)</f>
        <v>0</v>
      </c>
      <c r="BI988" s="365"/>
      <c r="BJ988" s="365"/>
      <c r="BK988" s="329"/>
      <c r="BL988" s="332"/>
      <c r="BM988" s="335"/>
    </row>
    <row r="989" spans="1:65" x14ac:dyDescent="0.3">
      <c r="A989" s="372"/>
      <c r="B989" s="375"/>
      <c r="C989" s="378"/>
      <c r="D989" s="378"/>
      <c r="E989" s="333"/>
      <c r="F989" s="372"/>
      <c r="G989" s="381"/>
      <c r="H989" s="384"/>
      <c r="I989" s="384"/>
      <c r="J989" s="378"/>
      <c r="K989" s="345"/>
      <c r="L989" s="345"/>
      <c r="M989" s="345"/>
      <c r="N989" s="378"/>
      <c r="O989" s="345"/>
      <c r="P989" s="345"/>
      <c r="Q989" s="378"/>
      <c r="R989" s="336"/>
      <c r="S989" s="378"/>
      <c r="T989" s="378"/>
      <c r="U989" s="378"/>
      <c r="V989" s="336"/>
      <c r="W989" s="378"/>
      <c r="X989" s="330"/>
      <c r="Y989" s="372"/>
      <c r="Z989" s="345"/>
      <c r="AA989" s="384"/>
      <c r="AB989" s="378"/>
      <c r="AC989" s="384"/>
      <c r="AD989" s="387"/>
      <c r="AE989" s="339"/>
      <c r="AF989" s="342">
        <f>IF(AE989=0,0,IF(AG989=0,(EOMONTH(AE989,0)+1-(AE989)),(1+AG989-AE989)))</f>
        <v>0</v>
      </c>
      <c r="AG989" s="339"/>
      <c r="AH989" s="366">
        <f>+AF989+AF993+AF997</f>
        <v>0</v>
      </c>
      <c r="AI989" s="345"/>
      <c r="AJ989" s="348">
        <f>IFERROR(VLOOKUP(AI989,'COSTOS CTO 495-2025'!$B$6:$C$180,2,FALSE),0)</f>
        <v>0</v>
      </c>
      <c r="AK989" s="351">
        <f>+AH989*AJ989</f>
        <v>0</v>
      </c>
      <c r="AL989" s="339"/>
      <c r="AM989" s="342">
        <f>IF(AL989=0,0,IF(AN989=0,(EOMONTH(AL989,0)+1-(AL989)),(1+AN989-AL989)))</f>
        <v>0</v>
      </c>
      <c r="AN989" s="339"/>
      <c r="AO989" s="366">
        <f>+AM989+AM993+AM997</f>
        <v>0</v>
      </c>
      <c r="AP989" s="345"/>
      <c r="AQ989" s="357">
        <f>IFERROR(VLOOKUP(AP989,'COSTOS CTO 495-2025'!$B$6:$C$180,2,FALSE),0)</f>
        <v>0</v>
      </c>
      <c r="AR989" s="360">
        <f>+AQ989*AM989</f>
        <v>0</v>
      </c>
      <c r="AS989" s="224"/>
      <c r="AT989" s="225">
        <f>IFERROR(VLOOKUP(AS989,'COSTOS CTO 495-2025'!$B$6:$C$180,2,FALSE),0)</f>
        <v>0</v>
      </c>
      <c r="AU989" s="226"/>
      <c r="AV989" s="225">
        <f>IFERROR(VLOOKUP(AU989,'COSTOS CTO 495-2025'!$B$6:$C$239,2,FALSE),0)</f>
        <v>0</v>
      </c>
      <c r="AW989" s="227"/>
      <c r="AX989" s="225">
        <f>IFERROR(VLOOKUP(AW989,'COSTOS CTO 495-2025'!$B$6:$C$180,2,FALSE),0)</f>
        <v>0</v>
      </c>
      <c r="AY989" s="227"/>
      <c r="AZ989" s="225">
        <f>IFERROR(VLOOKUP(AY989,'COSTOS CTO 495-2025'!$B$6:$C$239,2,FALSE),0)</f>
        <v>0</v>
      </c>
      <c r="BA989" s="228"/>
      <c r="BB989" s="225">
        <f>IFERROR(VLOOKUP(BA989,'COSTOS CTO 495-2025'!$B$6:$C$289,2,FALSE),0)</f>
        <v>0</v>
      </c>
      <c r="BC989" s="229"/>
      <c r="BD989" s="225">
        <f>IFERROR(VLOOKUP(BC989,'COSTOS CTO 495-2025'!$B$6:$C$209,2,FALSE),0)</f>
        <v>0</v>
      </c>
      <c r="BE989" s="229"/>
      <c r="BF989" s="225">
        <f>IFERROR(VLOOKUP(BE989,'COSTOS CTO 495-2025'!$B$6:$C$180,2,FALSE),0)</f>
        <v>0</v>
      </c>
      <c r="BG989" s="369"/>
      <c r="BH989" s="363">
        <f>IFERROR(VLOOKUP(BG989,'COSTOS CTO 495-2025'!$B$6:$C$180,2,FALSE),0)</f>
        <v>0</v>
      </c>
      <c r="BI989" s="363">
        <f>+SUM(AZ992+AX992+BD992+AT992+AV992+BH992+AR989+AK989+BF992+BB992)</f>
        <v>0</v>
      </c>
      <c r="BJ989" s="363">
        <f>BI989+BI993+BI997</f>
        <v>0</v>
      </c>
      <c r="BK989" s="327"/>
      <c r="BL989" s="330"/>
      <c r="BM989" s="333"/>
    </row>
    <row r="990" spans="1:65" x14ac:dyDescent="0.3">
      <c r="A990" s="373"/>
      <c r="B990" s="376"/>
      <c r="C990" s="379"/>
      <c r="D990" s="379"/>
      <c r="E990" s="334"/>
      <c r="F990" s="373"/>
      <c r="G990" s="382"/>
      <c r="H990" s="385"/>
      <c r="I990" s="385"/>
      <c r="J990" s="379"/>
      <c r="K990" s="346"/>
      <c r="L990" s="346"/>
      <c r="M990" s="346"/>
      <c r="N990" s="379"/>
      <c r="O990" s="346"/>
      <c r="P990" s="346"/>
      <c r="Q990" s="379"/>
      <c r="R990" s="337"/>
      <c r="S990" s="379"/>
      <c r="T990" s="379"/>
      <c r="U990" s="379"/>
      <c r="V990" s="337"/>
      <c r="W990" s="379"/>
      <c r="X990" s="331"/>
      <c r="Y990" s="373"/>
      <c r="Z990" s="346"/>
      <c r="AA990" s="385"/>
      <c r="AB990" s="379"/>
      <c r="AC990" s="385"/>
      <c r="AD990" s="388"/>
      <c r="AE990" s="340"/>
      <c r="AF990" s="343"/>
      <c r="AG990" s="340"/>
      <c r="AH990" s="367"/>
      <c r="AI990" s="346"/>
      <c r="AJ990" s="349"/>
      <c r="AK990" s="352"/>
      <c r="AL990" s="340"/>
      <c r="AM990" s="343"/>
      <c r="AN990" s="340"/>
      <c r="AO990" s="367"/>
      <c r="AP990" s="346"/>
      <c r="AQ990" s="358"/>
      <c r="AR990" s="361"/>
      <c r="AS990" s="224"/>
      <c r="AT990" s="225">
        <f>IFERROR(VLOOKUP(AS990,'COSTOS CTO 495-2025'!$B$6:$C$180,2,FALSE),0)</f>
        <v>0</v>
      </c>
      <c r="AU990" s="226"/>
      <c r="AV990" s="225">
        <f>IFERROR(VLOOKUP(AU990,'COSTOS CTO 495-2025'!$B$6:$C$239,2,FALSE),0)</f>
        <v>0</v>
      </c>
      <c r="AW990" s="227"/>
      <c r="AX990" s="225">
        <f>IFERROR(VLOOKUP(AW990,'COSTOS CTO 495-2025'!$B$6:$C$180,2,FALSE),0)</f>
        <v>0</v>
      </c>
      <c r="AY990" s="227"/>
      <c r="AZ990" s="225">
        <f>IFERROR(VLOOKUP(AY990,'COSTOS CTO 495-2025'!$B$6:$C$239,2,FALSE),0)</f>
        <v>0</v>
      </c>
      <c r="BA990" s="228"/>
      <c r="BB990" s="225">
        <f>IFERROR(VLOOKUP(BA990,'COSTOS CTO 495-2025'!$B$6:$C$289,2,FALSE),0)</f>
        <v>0</v>
      </c>
      <c r="BC990" s="229"/>
      <c r="BD990" s="225">
        <f>IFERROR(VLOOKUP(BC990,'COSTOS CTO 495-2025'!$B$6:$C$209,2,FALSE),0)</f>
        <v>0</v>
      </c>
      <c r="BE990" s="229"/>
      <c r="BF990" s="225">
        <f>IFERROR(VLOOKUP(BE990,'COSTOS CTO 495-2025'!$B$6:$C$180,2,FALSE),0)</f>
        <v>0</v>
      </c>
      <c r="BG990" s="370"/>
      <c r="BH990" s="364">
        <f>IFERROR(VLOOKUP(BG990,'COSTOS CTO 495-2025'!$B$6:$C$180,2,FALSE),0)</f>
        <v>0</v>
      </c>
      <c r="BI990" s="364"/>
      <c r="BJ990" s="364"/>
      <c r="BK990" s="328"/>
      <c r="BL990" s="331"/>
      <c r="BM990" s="334"/>
    </row>
    <row r="991" spans="1:65" x14ac:dyDescent="0.3">
      <c r="A991" s="373"/>
      <c r="B991" s="376"/>
      <c r="C991" s="379"/>
      <c r="D991" s="379"/>
      <c r="E991" s="334"/>
      <c r="F991" s="373"/>
      <c r="G991" s="382"/>
      <c r="H991" s="385"/>
      <c r="I991" s="385"/>
      <c r="J991" s="379"/>
      <c r="K991" s="346"/>
      <c r="L991" s="346"/>
      <c r="M991" s="346"/>
      <c r="N991" s="379"/>
      <c r="O991" s="346"/>
      <c r="P991" s="346"/>
      <c r="Q991" s="379"/>
      <c r="R991" s="337"/>
      <c r="S991" s="379"/>
      <c r="T991" s="379"/>
      <c r="U991" s="379"/>
      <c r="V991" s="338"/>
      <c r="W991" s="379"/>
      <c r="X991" s="331"/>
      <c r="Y991" s="373"/>
      <c r="Z991" s="346"/>
      <c r="AA991" s="385"/>
      <c r="AB991" s="379"/>
      <c r="AC991" s="385"/>
      <c r="AD991" s="388"/>
      <c r="AE991" s="341"/>
      <c r="AF991" s="344"/>
      <c r="AG991" s="341"/>
      <c r="AH991" s="367"/>
      <c r="AI991" s="347"/>
      <c r="AJ991" s="350"/>
      <c r="AK991" s="353"/>
      <c r="AL991" s="341"/>
      <c r="AM991" s="344"/>
      <c r="AN991" s="341"/>
      <c r="AO991" s="367"/>
      <c r="AP991" s="347"/>
      <c r="AQ991" s="359"/>
      <c r="AR991" s="362"/>
      <c r="AS991" s="224"/>
      <c r="AT991" s="225">
        <f>IFERROR(VLOOKUP(AS991,'COSTOS CTO 495-2025'!$B$6:$C$180,2,FALSE),0)</f>
        <v>0</v>
      </c>
      <c r="AU991" s="226"/>
      <c r="AV991" s="225">
        <f>IFERROR(VLOOKUP(AU991,'COSTOS CTO 495-2025'!$B$6:$C$239,2,FALSE),0)</f>
        <v>0</v>
      </c>
      <c r="AW991" s="227"/>
      <c r="AX991" s="225">
        <f>IFERROR(VLOOKUP(AW991,'COSTOS CTO 495-2025'!$B$6:$C$180,2,FALSE),0)</f>
        <v>0</v>
      </c>
      <c r="AY991" s="227"/>
      <c r="AZ991" s="225">
        <f>IFERROR(VLOOKUP(AY991,'COSTOS CTO 495-2025'!$B$6:$C$239,2,FALSE),0)</f>
        <v>0</v>
      </c>
      <c r="BA991" s="228"/>
      <c r="BB991" s="225">
        <f>IFERROR(VLOOKUP(BA991,'COSTOS CTO 495-2025'!$B$6:$C$289,2,FALSE),0)</f>
        <v>0</v>
      </c>
      <c r="BC991" s="229"/>
      <c r="BD991" s="225">
        <f>IFERROR(VLOOKUP(BC991,'COSTOS CTO 495-2025'!$B$6:$C$209,2,FALSE),0)</f>
        <v>0</v>
      </c>
      <c r="BE991" s="229"/>
      <c r="BF991" s="225">
        <f>IFERROR(VLOOKUP(BE991,'COSTOS CTO 495-2025'!$B$6:$C$180,2,FALSE),0)</f>
        <v>0</v>
      </c>
      <c r="BG991" s="370"/>
      <c r="BH991" s="364">
        <f>IFERROR(VLOOKUP(BG991,'COSTOS CTO 495-2025'!$B$6:$C$180,2,FALSE),0)</f>
        <v>0</v>
      </c>
      <c r="BI991" s="364"/>
      <c r="BJ991" s="364"/>
      <c r="BK991" s="328"/>
      <c r="BL991" s="331"/>
      <c r="BM991" s="334"/>
    </row>
    <row r="992" spans="1:65" x14ac:dyDescent="0.3">
      <c r="A992" s="373"/>
      <c r="B992" s="376"/>
      <c r="C992" s="379"/>
      <c r="D992" s="379"/>
      <c r="E992" s="334"/>
      <c r="F992" s="373"/>
      <c r="G992" s="382"/>
      <c r="H992" s="385"/>
      <c r="I992" s="385"/>
      <c r="J992" s="379"/>
      <c r="K992" s="346"/>
      <c r="L992" s="346"/>
      <c r="M992" s="346"/>
      <c r="N992" s="379"/>
      <c r="O992" s="346"/>
      <c r="P992" s="346"/>
      <c r="Q992" s="379"/>
      <c r="R992" s="337"/>
      <c r="S992" s="379"/>
      <c r="T992" s="379"/>
      <c r="U992" s="379"/>
      <c r="V992" s="230"/>
      <c r="W992" s="379"/>
      <c r="X992" s="331"/>
      <c r="Y992" s="373"/>
      <c r="Z992" s="346"/>
      <c r="AA992" s="385"/>
      <c r="AB992" s="379"/>
      <c r="AC992" s="385"/>
      <c r="AD992" s="388"/>
      <c r="AE992" s="231"/>
      <c r="AF992" s="232"/>
      <c r="AG992" s="230"/>
      <c r="AH992" s="367"/>
      <c r="AI992" s="230"/>
      <c r="AJ992" s="230"/>
      <c r="AK992" s="233"/>
      <c r="AL992" s="230"/>
      <c r="AM992" s="230"/>
      <c r="AN992" s="230"/>
      <c r="AO992" s="367"/>
      <c r="AP992" s="230"/>
      <c r="AQ992" s="230"/>
      <c r="AR992" s="230"/>
      <c r="AS992" s="234"/>
      <c r="AT992" s="235">
        <f>+SUM(AT989:AT991)</f>
        <v>0</v>
      </c>
      <c r="AU992" s="234"/>
      <c r="AV992" s="235">
        <f>+SUM(AV989:AV991)</f>
        <v>0</v>
      </c>
      <c r="AW992" s="235"/>
      <c r="AX992" s="235">
        <f>+SUM(AX989:AX991)</f>
        <v>0</v>
      </c>
      <c r="AY992" s="234"/>
      <c r="AZ992" s="235">
        <f>+SUM(AZ989:AZ991)</f>
        <v>0</v>
      </c>
      <c r="BA992" s="235"/>
      <c r="BB992" s="235">
        <f>BB989+BB990+BB991</f>
        <v>0</v>
      </c>
      <c r="BC992" s="236"/>
      <c r="BD992" s="235">
        <f>+BD989+BD990+BD991</f>
        <v>0</v>
      </c>
      <c r="BE992" s="236"/>
      <c r="BF992" s="235">
        <f>+SUM(BF989:BF991)</f>
        <v>0</v>
      </c>
      <c r="BG992" s="370"/>
      <c r="BH992" s="364">
        <f>IFERROR(VLOOKUP(BG992,'COSTOS CTO 495-2025'!$B$6:$C$180,2,FALSE),0)</f>
        <v>0</v>
      </c>
      <c r="BI992" s="365"/>
      <c r="BJ992" s="364"/>
      <c r="BK992" s="328"/>
      <c r="BL992" s="331"/>
      <c r="BM992" s="334"/>
    </row>
    <row r="993" spans="1:65" x14ac:dyDescent="0.3">
      <c r="A993" s="373"/>
      <c r="B993" s="376"/>
      <c r="C993" s="379"/>
      <c r="D993" s="379"/>
      <c r="E993" s="334"/>
      <c r="F993" s="373"/>
      <c r="G993" s="382"/>
      <c r="H993" s="385"/>
      <c r="I993" s="385"/>
      <c r="J993" s="379"/>
      <c r="K993" s="346"/>
      <c r="L993" s="346"/>
      <c r="M993" s="346"/>
      <c r="N993" s="379"/>
      <c r="O993" s="346"/>
      <c r="P993" s="346"/>
      <c r="Q993" s="379"/>
      <c r="R993" s="337"/>
      <c r="S993" s="379"/>
      <c r="T993" s="379"/>
      <c r="U993" s="379"/>
      <c r="V993" s="336"/>
      <c r="W993" s="379"/>
      <c r="X993" s="331"/>
      <c r="Y993" s="373"/>
      <c r="Z993" s="346"/>
      <c r="AA993" s="385"/>
      <c r="AB993" s="379"/>
      <c r="AC993" s="385"/>
      <c r="AD993" s="388"/>
      <c r="AE993" s="339"/>
      <c r="AF993" s="342">
        <f>IF(AE993=0,0,IF(AG993=0,(EOMONTH(AE993,0)+1-(AE993)),(1+AG993-AE993)))</f>
        <v>0</v>
      </c>
      <c r="AG993" s="327"/>
      <c r="AH993" s="367"/>
      <c r="AI993" s="345"/>
      <c r="AJ993" s="348">
        <f>IFERROR(VLOOKUP(AI993,'COSTOS CTO 495-2025'!$B$6:$C$180,2,FALSE),0)</f>
        <v>0</v>
      </c>
      <c r="AK993" s="351">
        <f>+AF993*AJ993</f>
        <v>0</v>
      </c>
      <c r="AL993" s="354"/>
      <c r="AM993" s="342">
        <f>IF(AL993=0,0,IF(AN993=0,(EOMONTH(AL993,0)+1-(AL993)),(1+AN993-AL993)))</f>
        <v>0</v>
      </c>
      <c r="AN993" s="354"/>
      <c r="AO993" s="367"/>
      <c r="AP993" s="345"/>
      <c r="AQ993" s="357">
        <f>IFERROR(VLOOKUP(AP993,'COSTOS CTO 495-2025'!$B$6:$C$180,2,FALSE),0)</f>
        <v>0</v>
      </c>
      <c r="AR993" s="360">
        <f>+AQ993*AM993</f>
        <v>0</v>
      </c>
      <c r="AS993" s="224"/>
      <c r="AT993" s="225">
        <f>IFERROR(VLOOKUP(AS993,'COSTOS CTO 495-2025'!$B$6:$C$180,2,FALSE),0)</f>
        <v>0</v>
      </c>
      <c r="AU993" s="226"/>
      <c r="AV993" s="225">
        <f>IFERROR(VLOOKUP(AU993,'COSTOS CTO 495-2025'!$B$6:$C$239,2,FALSE),0)</f>
        <v>0</v>
      </c>
      <c r="AW993" s="227"/>
      <c r="AX993" s="225">
        <f>IFERROR(VLOOKUP(AW993,'COSTOS CTO 495-2025'!$B$6:$C$180,2,FALSE),0)</f>
        <v>0</v>
      </c>
      <c r="AY993" s="227"/>
      <c r="AZ993" s="225">
        <f>IFERROR(VLOOKUP(AY993,'COSTOS CTO 495-2025'!$B$6:$C$239,2,FALSE),0)</f>
        <v>0</v>
      </c>
      <c r="BA993" s="228"/>
      <c r="BB993" s="225">
        <f>IFERROR(VLOOKUP(BA993,'COSTOS CTO 495-2025'!$B$6:$C$289,2,FALSE),0)</f>
        <v>0</v>
      </c>
      <c r="BC993" s="229"/>
      <c r="BD993" s="225">
        <f>IFERROR(VLOOKUP(BC993,'COSTOS CTO 495-2025'!$B$6:$C$209,2,FALSE),0)</f>
        <v>0</v>
      </c>
      <c r="BE993" s="229"/>
      <c r="BF993" s="225">
        <f>IFERROR(VLOOKUP(BE993,'COSTOS CTO 495-2025'!$B$6:$C$180,2,FALSE),0)</f>
        <v>0</v>
      </c>
      <c r="BG993" s="370"/>
      <c r="BH993" s="364">
        <f>IFERROR(VLOOKUP(BG993,'COSTOS CTO 495-2025'!$B$6:$C$180,2,FALSE),0)</f>
        <v>0</v>
      </c>
      <c r="BI993" s="363">
        <f>+SUM(AZ996+AX996+BD996+AT996+AV996+BH996+AR993+AK993+BF996+BB996)</f>
        <v>0</v>
      </c>
      <c r="BJ993" s="364"/>
      <c r="BK993" s="328"/>
      <c r="BL993" s="331"/>
      <c r="BM993" s="334"/>
    </row>
    <row r="994" spans="1:65" x14ac:dyDescent="0.3">
      <c r="A994" s="373"/>
      <c r="B994" s="376"/>
      <c r="C994" s="379"/>
      <c r="D994" s="379"/>
      <c r="E994" s="334"/>
      <c r="F994" s="373"/>
      <c r="G994" s="382"/>
      <c r="H994" s="385"/>
      <c r="I994" s="385"/>
      <c r="J994" s="379"/>
      <c r="K994" s="346"/>
      <c r="L994" s="346"/>
      <c r="M994" s="346"/>
      <c r="N994" s="379"/>
      <c r="O994" s="346"/>
      <c r="P994" s="346"/>
      <c r="Q994" s="379"/>
      <c r="R994" s="337"/>
      <c r="S994" s="379"/>
      <c r="T994" s="379"/>
      <c r="U994" s="379"/>
      <c r="V994" s="337"/>
      <c r="W994" s="379"/>
      <c r="X994" s="331"/>
      <c r="Y994" s="373"/>
      <c r="Z994" s="346"/>
      <c r="AA994" s="385"/>
      <c r="AB994" s="379"/>
      <c r="AC994" s="385"/>
      <c r="AD994" s="388"/>
      <c r="AE994" s="340"/>
      <c r="AF994" s="343"/>
      <c r="AG994" s="328"/>
      <c r="AH994" s="367"/>
      <c r="AI994" s="346"/>
      <c r="AJ994" s="349"/>
      <c r="AK994" s="352"/>
      <c r="AL994" s="355"/>
      <c r="AM994" s="343"/>
      <c r="AN994" s="355"/>
      <c r="AO994" s="367"/>
      <c r="AP994" s="346"/>
      <c r="AQ994" s="358"/>
      <c r="AR994" s="361"/>
      <c r="AS994" s="224"/>
      <c r="AT994" s="225">
        <f>IFERROR(VLOOKUP(AS994,'COSTOS CTO 495-2025'!$B$6:$C$180,2,FALSE),0)</f>
        <v>0</v>
      </c>
      <c r="AU994" s="226"/>
      <c r="AV994" s="225">
        <f>IFERROR(VLOOKUP(AU994,'COSTOS CTO 495-2025'!$B$6:$C$239,2,FALSE),0)</f>
        <v>0</v>
      </c>
      <c r="AW994" s="227"/>
      <c r="AX994" s="225">
        <f>IFERROR(VLOOKUP(AW994,'COSTOS CTO 495-2025'!$B$6:$C$180,2,FALSE),0)</f>
        <v>0</v>
      </c>
      <c r="AY994" s="227"/>
      <c r="AZ994" s="225">
        <f>IFERROR(VLOOKUP(AY994,'COSTOS CTO 495-2025'!$B$6:$C$239,2,FALSE),0)</f>
        <v>0</v>
      </c>
      <c r="BA994" s="228"/>
      <c r="BB994" s="225">
        <f>IFERROR(VLOOKUP(BA994,'COSTOS CTO 495-2025'!$B$6:$C$289,2,FALSE),0)</f>
        <v>0</v>
      </c>
      <c r="BC994" s="229"/>
      <c r="BD994" s="225">
        <f>IFERROR(VLOOKUP(BC994,'COSTOS CTO 495-2025'!$B$6:$C$209,2,FALSE),0)</f>
        <v>0</v>
      </c>
      <c r="BE994" s="229"/>
      <c r="BF994" s="225">
        <f>IFERROR(VLOOKUP(BE994,'COSTOS CTO 495-2025'!$B$6:$C$180,2,FALSE),0)</f>
        <v>0</v>
      </c>
      <c r="BG994" s="370"/>
      <c r="BH994" s="364">
        <f>IFERROR(VLOOKUP(BG994,'COSTOS CTO 495-2025'!$B$6:$C$180,2,FALSE),0)</f>
        <v>0</v>
      </c>
      <c r="BI994" s="364"/>
      <c r="BJ994" s="364"/>
      <c r="BK994" s="328"/>
      <c r="BL994" s="331"/>
      <c r="BM994" s="334"/>
    </row>
    <row r="995" spans="1:65" x14ac:dyDescent="0.3">
      <c r="A995" s="373"/>
      <c r="B995" s="376"/>
      <c r="C995" s="379"/>
      <c r="D995" s="379"/>
      <c r="E995" s="334"/>
      <c r="F995" s="373"/>
      <c r="G995" s="382"/>
      <c r="H995" s="385"/>
      <c r="I995" s="385"/>
      <c r="J995" s="379"/>
      <c r="K995" s="346"/>
      <c r="L995" s="346"/>
      <c r="M995" s="346"/>
      <c r="N995" s="379"/>
      <c r="O995" s="346"/>
      <c r="P995" s="346"/>
      <c r="Q995" s="379"/>
      <c r="R995" s="337"/>
      <c r="S995" s="379"/>
      <c r="T995" s="379"/>
      <c r="U995" s="379"/>
      <c r="V995" s="338"/>
      <c r="W995" s="379"/>
      <c r="X995" s="331"/>
      <c r="Y995" s="373"/>
      <c r="Z995" s="346"/>
      <c r="AA995" s="385"/>
      <c r="AB995" s="379"/>
      <c r="AC995" s="385"/>
      <c r="AD995" s="388"/>
      <c r="AE995" s="341"/>
      <c r="AF995" s="344"/>
      <c r="AG995" s="329"/>
      <c r="AH995" s="367"/>
      <c r="AI995" s="347"/>
      <c r="AJ995" s="350"/>
      <c r="AK995" s="353"/>
      <c r="AL995" s="356"/>
      <c r="AM995" s="344"/>
      <c r="AN995" s="356"/>
      <c r="AO995" s="367"/>
      <c r="AP995" s="347"/>
      <c r="AQ995" s="359"/>
      <c r="AR995" s="362"/>
      <c r="AS995" s="224"/>
      <c r="AT995" s="225">
        <f>IFERROR(VLOOKUP(AS995,'COSTOS CTO 495-2025'!$B$6:$C$180,2,FALSE),0)</f>
        <v>0</v>
      </c>
      <c r="AU995" s="226"/>
      <c r="AV995" s="225">
        <f>IFERROR(VLOOKUP(AU995,'COSTOS CTO 495-2025'!$B$6:$C$239,2,FALSE),0)</f>
        <v>0</v>
      </c>
      <c r="AW995" s="227"/>
      <c r="AX995" s="225">
        <f>IFERROR(VLOOKUP(AW995,'COSTOS CTO 495-2025'!$B$6:$C$180,2,FALSE),0)</f>
        <v>0</v>
      </c>
      <c r="AY995" s="227"/>
      <c r="AZ995" s="225">
        <f>IFERROR(VLOOKUP(AY995,'COSTOS CTO 495-2025'!$B$6:$C$239,2,FALSE),0)</f>
        <v>0</v>
      </c>
      <c r="BA995" s="228"/>
      <c r="BB995" s="225">
        <f>IFERROR(VLOOKUP(BA995,'COSTOS CTO 495-2025'!$B$6:$C$289,2,FALSE),0)</f>
        <v>0</v>
      </c>
      <c r="BC995" s="229"/>
      <c r="BD995" s="225">
        <f>IFERROR(VLOOKUP(BC995,'COSTOS CTO 495-2025'!$B$6:$C$209,2,FALSE),0)</f>
        <v>0</v>
      </c>
      <c r="BE995" s="229"/>
      <c r="BF995" s="225">
        <f>IFERROR(VLOOKUP(BE995,'COSTOS CTO 495-2025'!$B$6:$C$180,2,FALSE),0)</f>
        <v>0</v>
      </c>
      <c r="BG995" s="370"/>
      <c r="BH995" s="364">
        <f>IFERROR(VLOOKUP(BG995,'COSTOS CTO 495-2025'!$B$6:$C$180,2,FALSE),0)</f>
        <v>0</v>
      </c>
      <c r="BI995" s="364"/>
      <c r="BJ995" s="364"/>
      <c r="BK995" s="328"/>
      <c r="BL995" s="331"/>
      <c r="BM995" s="334"/>
    </row>
    <row r="996" spans="1:65" x14ac:dyDescent="0.3">
      <c r="A996" s="373"/>
      <c r="B996" s="376"/>
      <c r="C996" s="379"/>
      <c r="D996" s="379"/>
      <c r="E996" s="334"/>
      <c r="F996" s="373"/>
      <c r="G996" s="382"/>
      <c r="H996" s="385"/>
      <c r="I996" s="385"/>
      <c r="J996" s="379"/>
      <c r="K996" s="346"/>
      <c r="L996" s="346"/>
      <c r="M996" s="346"/>
      <c r="N996" s="379"/>
      <c r="O996" s="346"/>
      <c r="P996" s="346"/>
      <c r="Q996" s="379"/>
      <c r="R996" s="337"/>
      <c r="S996" s="379"/>
      <c r="T996" s="379"/>
      <c r="U996" s="379"/>
      <c r="V996" s="230"/>
      <c r="W996" s="379"/>
      <c r="X996" s="331"/>
      <c r="Y996" s="373"/>
      <c r="Z996" s="346"/>
      <c r="AA996" s="385"/>
      <c r="AB996" s="379"/>
      <c r="AC996" s="385"/>
      <c r="AD996" s="388"/>
      <c r="AE996" s="231"/>
      <c r="AF996" s="232"/>
      <c r="AG996" s="230"/>
      <c r="AH996" s="367"/>
      <c r="AI996" s="230"/>
      <c r="AJ996" s="230"/>
      <c r="AK996" s="233"/>
      <c r="AL996" s="230"/>
      <c r="AM996" s="230"/>
      <c r="AN996" s="230"/>
      <c r="AO996" s="367"/>
      <c r="AP996" s="233"/>
      <c r="AQ996" s="233"/>
      <c r="AR996" s="233"/>
      <c r="AS996" s="234"/>
      <c r="AT996" s="235">
        <f>+SUM(AT993:AT995)</f>
        <v>0</v>
      </c>
      <c r="AU996" s="234"/>
      <c r="AV996" s="235">
        <f>+SUM(AV993:AV995)</f>
        <v>0</v>
      </c>
      <c r="AW996" s="235"/>
      <c r="AX996" s="235">
        <f>+SUM(AX993:AX995)</f>
        <v>0</v>
      </c>
      <c r="AY996" s="234"/>
      <c r="AZ996" s="235">
        <f>+SUM(AZ993:AZ995)</f>
        <v>0</v>
      </c>
      <c r="BA996" s="235"/>
      <c r="BB996" s="235">
        <f>SUM(BB993:BB995)</f>
        <v>0</v>
      </c>
      <c r="BC996" s="236"/>
      <c r="BD996" s="235">
        <f>+SUM(BD993:BD995)</f>
        <v>0</v>
      </c>
      <c r="BE996" s="236"/>
      <c r="BF996" s="235">
        <f>+SUM(BF993:BF995)</f>
        <v>0</v>
      </c>
      <c r="BG996" s="370"/>
      <c r="BH996" s="364">
        <f>IFERROR(VLOOKUP(BG996,'COSTOS CTO 495-2025'!$B$6:$C$180,2,FALSE),0)</f>
        <v>0</v>
      </c>
      <c r="BI996" s="365"/>
      <c r="BJ996" s="364"/>
      <c r="BK996" s="328"/>
      <c r="BL996" s="331"/>
      <c r="BM996" s="334"/>
    </row>
    <row r="997" spans="1:65" x14ac:dyDescent="0.3">
      <c r="A997" s="373"/>
      <c r="B997" s="376"/>
      <c r="C997" s="379"/>
      <c r="D997" s="379"/>
      <c r="E997" s="334"/>
      <c r="F997" s="373"/>
      <c r="G997" s="382"/>
      <c r="H997" s="385"/>
      <c r="I997" s="385"/>
      <c r="J997" s="379"/>
      <c r="K997" s="346"/>
      <c r="L997" s="346"/>
      <c r="M997" s="346"/>
      <c r="N997" s="379"/>
      <c r="O997" s="346"/>
      <c r="P997" s="346"/>
      <c r="Q997" s="379"/>
      <c r="R997" s="337"/>
      <c r="S997" s="379"/>
      <c r="T997" s="379"/>
      <c r="U997" s="379"/>
      <c r="V997" s="336"/>
      <c r="W997" s="379"/>
      <c r="X997" s="331"/>
      <c r="Y997" s="373"/>
      <c r="Z997" s="346"/>
      <c r="AA997" s="385"/>
      <c r="AB997" s="379"/>
      <c r="AC997" s="385"/>
      <c r="AD997" s="388"/>
      <c r="AE997" s="339"/>
      <c r="AF997" s="342">
        <f>IF(AE997=0,0,IF(AG997=0,(EOMONTH(AE997,0)+1-(AE997)),(1+AG997-AE997)))</f>
        <v>0</v>
      </c>
      <c r="AG997" s="327"/>
      <c r="AH997" s="367"/>
      <c r="AI997" s="345"/>
      <c r="AJ997" s="348">
        <f>IFERROR(VLOOKUP(AI997,'COSTOS CTO 495-2025'!$B$6:$C$180,2,FALSE),0)</f>
        <v>0</v>
      </c>
      <c r="AK997" s="351">
        <f>+AF997*AJ997</f>
        <v>0</v>
      </c>
      <c r="AL997" s="354"/>
      <c r="AM997" s="342">
        <f>IF(AL997=0,0,IF(AN997=0,(EOMONTH(AL997,0)+1-(AL997)),(1+AN997-AL997)))</f>
        <v>0</v>
      </c>
      <c r="AN997" s="354"/>
      <c r="AO997" s="367"/>
      <c r="AP997" s="345"/>
      <c r="AQ997" s="357">
        <f>IFERROR(VLOOKUP(AP997,'COSTOS CTO 495-2025'!$B$6:$C$180,2,FALSE),0)</f>
        <v>0</v>
      </c>
      <c r="AR997" s="360">
        <f>+AQ997*AM997</f>
        <v>0</v>
      </c>
      <c r="AS997" s="224"/>
      <c r="AT997" s="225">
        <f>IFERROR(VLOOKUP(AS997,'COSTOS CTO 495-2025'!$B$6:$C$180,2,FALSE),0)</f>
        <v>0</v>
      </c>
      <c r="AU997" s="226"/>
      <c r="AV997" s="225">
        <f>IFERROR(VLOOKUP(AU997,'COSTOS CTO 495-2025'!$B$6:$C$239,2,FALSE),0)</f>
        <v>0</v>
      </c>
      <c r="AW997" s="227"/>
      <c r="AX997" s="225">
        <f>IFERROR(VLOOKUP(AW997,'COSTOS CTO 495-2025'!$B$6:$C$180,2,FALSE),0)</f>
        <v>0</v>
      </c>
      <c r="AY997" s="227"/>
      <c r="AZ997" s="225">
        <f>IFERROR(VLOOKUP(AY997,'COSTOS CTO 495-2025'!$B$6:$C$239,2,FALSE),0)</f>
        <v>0</v>
      </c>
      <c r="BA997" s="228"/>
      <c r="BB997" s="225">
        <f>IFERROR(VLOOKUP(BA997,'COSTOS CTO 495-2025'!$B$6:$C$289,2,FALSE),0)</f>
        <v>0</v>
      </c>
      <c r="BC997" s="229"/>
      <c r="BD997" s="225">
        <f>IFERROR(VLOOKUP(BC997,'COSTOS CTO 495-2025'!$B$6:$C$209,2,FALSE),0)</f>
        <v>0</v>
      </c>
      <c r="BE997" s="229"/>
      <c r="BF997" s="225">
        <f>IFERROR(VLOOKUP(BE997,'COSTOS CTO 495-2025'!$B$6:$C$209,2,FALSE),0)</f>
        <v>0</v>
      </c>
      <c r="BG997" s="370"/>
      <c r="BH997" s="364">
        <f>IFERROR(VLOOKUP(BG997,'COSTOS CTO 495-2025'!$B$6:$C$180,2,FALSE),0)</f>
        <v>0</v>
      </c>
      <c r="BI997" s="363">
        <f>+SUM(AZ1000+AX1000+BD1000+AT1000+AV1000+BH1000+AR997+AK997+BF1000+BB1000)</f>
        <v>0</v>
      </c>
      <c r="BJ997" s="364"/>
      <c r="BK997" s="328"/>
      <c r="BL997" s="331"/>
      <c r="BM997" s="334"/>
    </row>
    <row r="998" spans="1:65" x14ac:dyDescent="0.3">
      <c r="A998" s="373"/>
      <c r="B998" s="376"/>
      <c r="C998" s="379"/>
      <c r="D998" s="379"/>
      <c r="E998" s="334"/>
      <c r="F998" s="373"/>
      <c r="G998" s="382"/>
      <c r="H998" s="385"/>
      <c r="I998" s="385"/>
      <c r="J998" s="379"/>
      <c r="K998" s="346"/>
      <c r="L998" s="346"/>
      <c r="M998" s="346"/>
      <c r="N998" s="379"/>
      <c r="O998" s="346"/>
      <c r="P998" s="346"/>
      <c r="Q998" s="379"/>
      <c r="R998" s="337"/>
      <c r="S998" s="379"/>
      <c r="T998" s="379"/>
      <c r="U998" s="379"/>
      <c r="V998" s="337"/>
      <c r="W998" s="379"/>
      <c r="X998" s="331"/>
      <c r="Y998" s="373"/>
      <c r="Z998" s="346"/>
      <c r="AA998" s="385"/>
      <c r="AB998" s="379"/>
      <c r="AC998" s="385"/>
      <c r="AD998" s="388"/>
      <c r="AE998" s="340"/>
      <c r="AF998" s="343"/>
      <c r="AG998" s="328"/>
      <c r="AH998" s="367"/>
      <c r="AI998" s="346"/>
      <c r="AJ998" s="349"/>
      <c r="AK998" s="352"/>
      <c r="AL998" s="355"/>
      <c r="AM998" s="343"/>
      <c r="AN998" s="355"/>
      <c r="AO998" s="367"/>
      <c r="AP998" s="346"/>
      <c r="AQ998" s="358"/>
      <c r="AR998" s="361"/>
      <c r="AS998" s="224"/>
      <c r="AT998" s="225">
        <f>IFERROR(VLOOKUP(AS998,'COSTOS CTO 495-2025'!$B$6:$C$180,2,FALSE),0)</f>
        <v>0</v>
      </c>
      <c r="AU998" s="226"/>
      <c r="AV998" s="225">
        <f>IFERROR(VLOOKUP(AU998,'COSTOS CTO 495-2025'!$B$6:$C$239,2,FALSE),0)</f>
        <v>0</v>
      </c>
      <c r="AW998" s="227"/>
      <c r="AX998" s="225">
        <f>IFERROR(VLOOKUP(AW998,'COSTOS CTO 495-2025'!$B$6:$C$180,2,FALSE),0)</f>
        <v>0</v>
      </c>
      <c r="AY998" s="227"/>
      <c r="AZ998" s="225">
        <f>IFERROR(VLOOKUP(AY998,'COSTOS CTO 495-2025'!$B$6:$C$239,2,FALSE),0)</f>
        <v>0</v>
      </c>
      <c r="BA998" s="228"/>
      <c r="BB998" s="225">
        <f>IFERROR(VLOOKUP(BA998,'COSTOS CTO 495-2025'!$B$6:$C$289,2,FALSE),0)</f>
        <v>0</v>
      </c>
      <c r="BC998" s="229"/>
      <c r="BD998" s="225">
        <f>IFERROR(VLOOKUP(BC998,'COSTOS CTO 495-2025'!$B$6:$C$209,2,FALSE),0)</f>
        <v>0</v>
      </c>
      <c r="BE998" s="229"/>
      <c r="BF998" s="225">
        <f>IFERROR(VLOOKUP(BE998,'COSTOS CTO 495-2025'!$B$6:$C$209,2,FALSE),0)</f>
        <v>0</v>
      </c>
      <c r="BG998" s="370"/>
      <c r="BH998" s="364">
        <f>IFERROR(VLOOKUP(BG998,'COSTOS CTO 495-2025'!$B$6:$C$180,2,FALSE),0)</f>
        <v>0</v>
      </c>
      <c r="BI998" s="364"/>
      <c r="BJ998" s="364"/>
      <c r="BK998" s="328"/>
      <c r="BL998" s="331"/>
      <c r="BM998" s="334"/>
    </row>
    <row r="999" spans="1:65" x14ac:dyDescent="0.3">
      <c r="A999" s="373"/>
      <c r="B999" s="376"/>
      <c r="C999" s="379"/>
      <c r="D999" s="379"/>
      <c r="E999" s="334"/>
      <c r="F999" s="373"/>
      <c r="G999" s="382"/>
      <c r="H999" s="385"/>
      <c r="I999" s="385"/>
      <c r="J999" s="379"/>
      <c r="K999" s="346"/>
      <c r="L999" s="346"/>
      <c r="M999" s="346"/>
      <c r="N999" s="379"/>
      <c r="O999" s="346"/>
      <c r="P999" s="346"/>
      <c r="Q999" s="379"/>
      <c r="R999" s="337"/>
      <c r="S999" s="379"/>
      <c r="T999" s="379"/>
      <c r="U999" s="379"/>
      <c r="V999" s="338"/>
      <c r="W999" s="379"/>
      <c r="X999" s="331"/>
      <c r="Y999" s="373"/>
      <c r="Z999" s="346"/>
      <c r="AA999" s="385"/>
      <c r="AB999" s="379"/>
      <c r="AC999" s="385"/>
      <c r="AD999" s="388"/>
      <c r="AE999" s="341"/>
      <c r="AF999" s="344"/>
      <c r="AG999" s="329"/>
      <c r="AH999" s="367"/>
      <c r="AI999" s="347"/>
      <c r="AJ999" s="350"/>
      <c r="AK999" s="353"/>
      <c r="AL999" s="356"/>
      <c r="AM999" s="344"/>
      <c r="AN999" s="356"/>
      <c r="AO999" s="367"/>
      <c r="AP999" s="347"/>
      <c r="AQ999" s="359"/>
      <c r="AR999" s="362"/>
      <c r="AS999" s="224"/>
      <c r="AT999" s="225">
        <f>IFERROR(VLOOKUP(AS999,'COSTOS CTO 495-2025'!$B$6:$C$180,2,FALSE),0)</f>
        <v>0</v>
      </c>
      <c r="AU999" s="226"/>
      <c r="AV999" s="225">
        <f>IFERROR(VLOOKUP(AU999,'COSTOS CTO 495-2025'!$B$6:$C$239,2,FALSE),0)</f>
        <v>0</v>
      </c>
      <c r="AW999" s="227"/>
      <c r="AX999" s="225">
        <f>IFERROR(VLOOKUP(AW999,'COSTOS CTO 495-2025'!$B$6:$C$180,2,FALSE),0)</f>
        <v>0</v>
      </c>
      <c r="AY999" s="227"/>
      <c r="AZ999" s="225">
        <f>IFERROR(VLOOKUP(AY999,'COSTOS CTO 495-2025'!$B$6:$C$239,2,FALSE),0)</f>
        <v>0</v>
      </c>
      <c r="BA999" s="228"/>
      <c r="BB999" s="225">
        <f>IFERROR(VLOOKUP(BA999,'COSTOS CTO 495-2025'!$B$6:$C$289,2,FALSE),0)</f>
        <v>0</v>
      </c>
      <c r="BC999" s="229"/>
      <c r="BD999" s="225">
        <f>IFERROR(VLOOKUP(BC999,'COSTOS CTO 495-2025'!$B$6:$C$209,2,FALSE),0)</f>
        <v>0</v>
      </c>
      <c r="BE999" s="229"/>
      <c r="BF999" s="225">
        <f>IFERROR(VLOOKUP(BE999,'COSTOS CTO 495-2025'!$B$6:$C$209,2,FALSE),0)</f>
        <v>0</v>
      </c>
      <c r="BG999" s="370"/>
      <c r="BH999" s="364">
        <f>IFERROR(VLOOKUP(BG999,'COSTOS CTO 495-2025'!$B$6:$C$180,2,FALSE),0)</f>
        <v>0</v>
      </c>
      <c r="BI999" s="364"/>
      <c r="BJ999" s="364"/>
      <c r="BK999" s="328"/>
      <c r="BL999" s="331"/>
      <c r="BM999" s="334"/>
    </row>
    <row r="1000" spans="1:65" x14ac:dyDescent="0.3">
      <c r="A1000" s="374"/>
      <c r="B1000" s="377"/>
      <c r="C1000" s="380"/>
      <c r="D1000" s="380"/>
      <c r="E1000" s="335"/>
      <c r="F1000" s="374"/>
      <c r="G1000" s="383"/>
      <c r="H1000" s="386"/>
      <c r="I1000" s="386"/>
      <c r="J1000" s="380"/>
      <c r="K1000" s="347"/>
      <c r="L1000" s="347"/>
      <c r="M1000" s="347"/>
      <c r="N1000" s="380"/>
      <c r="O1000" s="347"/>
      <c r="P1000" s="347"/>
      <c r="Q1000" s="380"/>
      <c r="R1000" s="338"/>
      <c r="S1000" s="380"/>
      <c r="T1000" s="380"/>
      <c r="U1000" s="380"/>
      <c r="V1000" s="230"/>
      <c r="W1000" s="380"/>
      <c r="X1000" s="332"/>
      <c r="Y1000" s="374"/>
      <c r="Z1000" s="347"/>
      <c r="AA1000" s="386"/>
      <c r="AB1000" s="380"/>
      <c r="AC1000" s="386"/>
      <c r="AD1000" s="389"/>
      <c r="AE1000" s="231"/>
      <c r="AF1000" s="232"/>
      <c r="AG1000" s="230"/>
      <c r="AH1000" s="368"/>
      <c r="AI1000" s="230"/>
      <c r="AJ1000" s="230"/>
      <c r="AK1000" s="233"/>
      <c r="AL1000" s="230"/>
      <c r="AM1000" s="230"/>
      <c r="AN1000" s="230"/>
      <c r="AO1000" s="368"/>
      <c r="AP1000" s="233"/>
      <c r="AQ1000" s="233"/>
      <c r="AR1000" s="233"/>
      <c r="AS1000" s="234"/>
      <c r="AT1000" s="235">
        <f>+SUM(AT997:AT999)</f>
        <v>0</v>
      </c>
      <c r="AU1000" s="234"/>
      <c r="AV1000" s="235">
        <f>+SUM(AV997:AV999)</f>
        <v>0</v>
      </c>
      <c r="AW1000" s="235"/>
      <c r="AX1000" s="235">
        <f>+SUM(AX997:AX999)</f>
        <v>0</v>
      </c>
      <c r="AY1000" s="234"/>
      <c r="AZ1000" s="235">
        <f>+SUM(AZ997:AZ999)</f>
        <v>0</v>
      </c>
      <c r="BA1000" s="235"/>
      <c r="BB1000" s="235">
        <f>SUM(BB997:BB999)</f>
        <v>0</v>
      </c>
      <c r="BC1000" s="236"/>
      <c r="BD1000" s="235">
        <f>+SUM(BD997:BD999)</f>
        <v>0</v>
      </c>
      <c r="BE1000" s="236"/>
      <c r="BF1000" s="235">
        <f>+SUM(BF997:BF999)</f>
        <v>0</v>
      </c>
      <c r="BG1000" s="371"/>
      <c r="BH1000" s="365">
        <f>IFERROR(VLOOKUP(BG1000,'COSTOS CTO 495-2025'!$B$6:$C$180,2,FALSE),0)</f>
        <v>0</v>
      </c>
      <c r="BI1000" s="365"/>
      <c r="BJ1000" s="365"/>
      <c r="BK1000" s="329"/>
      <c r="BL1000" s="332"/>
      <c r="BM1000" s="335"/>
    </row>
    <row r="1001" spans="1:65" x14ac:dyDescent="0.3">
      <c r="A1001" s="372"/>
      <c r="B1001" s="375"/>
      <c r="C1001" s="378"/>
      <c r="D1001" s="378"/>
      <c r="E1001" s="333"/>
      <c r="F1001" s="372"/>
      <c r="G1001" s="381"/>
      <c r="H1001" s="384"/>
      <c r="I1001" s="384"/>
      <c r="J1001" s="378"/>
      <c r="K1001" s="345"/>
      <c r="L1001" s="345"/>
      <c r="M1001" s="345"/>
      <c r="N1001" s="378"/>
      <c r="O1001" s="345"/>
      <c r="P1001" s="345"/>
      <c r="Q1001" s="378"/>
      <c r="R1001" s="336"/>
      <c r="S1001" s="378"/>
      <c r="T1001" s="378"/>
      <c r="U1001" s="378"/>
      <c r="V1001" s="336"/>
      <c r="W1001" s="378"/>
      <c r="X1001" s="330"/>
      <c r="Y1001" s="372"/>
      <c r="Z1001" s="345"/>
      <c r="AA1001" s="384"/>
      <c r="AB1001" s="378"/>
      <c r="AC1001" s="384"/>
      <c r="AD1001" s="387"/>
      <c r="AE1001" s="339"/>
      <c r="AF1001" s="342">
        <f>IF(AE1001=0,0,IF(AG1001=0,(EOMONTH(AE1001,0)+1-(AE1001)),(1+AG1001-AE1001)))</f>
        <v>0</v>
      </c>
      <c r="AG1001" s="339"/>
      <c r="AH1001" s="366">
        <f>+AF1001+AF1005+AF1009</f>
        <v>0</v>
      </c>
      <c r="AI1001" s="345"/>
      <c r="AJ1001" s="348">
        <f>IFERROR(VLOOKUP(AI1001,'COSTOS CTO 495-2025'!$B$6:$C$180,2,FALSE),0)</f>
        <v>0</v>
      </c>
      <c r="AK1001" s="351">
        <f>+AH1001*AJ1001</f>
        <v>0</v>
      </c>
      <c r="AL1001" s="339"/>
      <c r="AM1001" s="342">
        <f>IF(AL1001=0,0,IF(AN1001=0,(EOMONTH(AL1001,0)+1-(AL1001)),(1+AN1001-AL1001)))</f>
        <v>0</v>
      </c>
      <c r="AN1001" s="339"/>
      <c r="AO1001" s="366">
        <f>+AM1001+AM1005+AM1009</f>
        <v>0</v>
      </c>
      <c r="AP1001" s="345"/>
      <c r="AQ1001" s="357">
        <f>IFERROR(VLOOKUP(AP1001,'COSTOS CTO 495-2025'!$B$6:$C$180,2,FALSE),0)</f>
        <v>0</v>
      </c>
      <c r="AR1001" s="360">
        <f>+AQ1001*AM1001</f>
        <v>0</v>
      </c>
      <c r="AS1001" s="224"/>
      <c r="AT1001" s="225">
        <f>IFERROR(VLOOKUP(AS1001,'COSTOS CTO 495-2025'!$B$6:$C$180,2,FALSE),0)</f>
        <v>0</v>
      </c>
      <c r="AU1001" s="226"/>
      <c r="AV1001" s="225">
        <f>IFERROR(VLOOKUP(AU1001,'COSTOS CTO 495-2025'!$B$6:$C$239,2,FALSE),0)</f>
        <v>0</v>
      </c>
      <c r="AW1001" s="227"/>
      <c r="AX1001" s="225">
        <f>IFERROR(VLOOKUP(AW1001,'COSTOS CTO 495-2025'!$B$6:$C$180,2,FALSE),0)</f>
        <v>0</v>
      </c>
      <c r="AY1001" s="227"/>
      <c r="AZ1001" s="225">
        <f>IFERROR(VLOOKUP(AY1001,'COSTOS CTO 495-2025'!$B$6:$C$239,2,FALSE),0)</f>
        <v>0</v>
      </c>
      <c r="BA1001" s="228"/>
      <c r="BB1001" s="225">
        <f>IFERROR(VLOOKUP(BA1001,'COSTOS CTO 495-2025'!$B$6:$C$289,2,FALSE),0)</f>
        <v>0</v>
      </c>
      <c r="BC1001" s="229"/>
      <c r="BD1001" s="225">
        <f>IFERROR(VLOOKUP(BC1001,'COSTOS CTO 495-2025'!$B$6:$C$209,2,FALSE),0)</f>
        <v>0</v>
      </c>
      <c r="BE1001" s="229"/>
      <c r="BF1001" s="225">
        <f>IFERROR(VLOOKUP(BE1001,'COSTOS CTO 495-2025'!$B$6:$C$180,2,FALSE),0)</f>
        <v>0</v>
      </c>
      <c r="BG1001" s="369"/>
      <c r="BH1001" s="363">
        <f>IFERROR(VLOOKUP(BG1001,'COSTOS CTO 495-2025'!$B$6:$C$180,2,FALSE),0)</f>
        <v>0</v>
      </c>
      <c r="BI1001" s="363">
        <f>+SUM(AZ1004+AX1004+BD1004+AT1004+AV1004+BH1004+AR1001+AK1001+BF1004+BB1004)</f>
        <v>0</v>
      </c>
      <c r="BJ1001" s="363">
        <f>BI1001+BI1005+BI1009</f>
        <v>0</v>
      </c>
      <c r="BK1001" s="327"/>
      <c r="BL1001" s="330"/>
      <c r="BM1001" s="333"/>
    </row>
    <row r="1002" spans="1:65" x14ac:dyDescent="0.3">
      <c r="A1002" s="373"/>
      <c r="B1002" s="376"/>
      <c r="C1002" s="379"/>
      <c r="D1002" s="379"/>
      <c r="E1002" s="334"/>
      <c r="F1002" s="373"/>
      <c r="G1002" s="382"/>
      <c r="H1002" s="385"/>
      <c r="I1002" s="385"/>
      <c r="J1002" s="379"/>
      <c r="K1002" s="346"/>
      <c r="L1002" s="346"/>
      <c r="M1002" s="346"/>
      <c r="N1002" s="379"/>
      <c r="O1002" s="346"/>
      <c r="P1002" s="346"/>
      <c r="Q1002" s="379"/>
      <c r="R1002" s="337"/>
      <c r="S1002" s="379"/>
      <c r="T1002" s="379"/>
      <c r="U1002" s="379"/>
      <c r="V1002" s="337"/>
      <c r="W1002" s="379"/>
      <c r="X1002" s="331"/>
      <c r="Y1002" s="373"/>
      <c r="Z1002" s="346"/>
      <c r="AA1002" s="385"/>
      <c r="AB1002" s="379"/>
      <c r="AC1002" s="385"/>
      <c r="AD1002" s="388"/>
      <c r="AE1002" s="340"/>
      <c r="AF1002" s="343"/>
      <c r="AG1002" s="340"/>
      <c r="AH1002" s="367"/>
      <c r="AI1002" s="346"/>
      <c r="AJ1002" s="349"/>
      <c r="AK1002" s="352"/>
      <c r="AL1002" s="340"/>
      <c r="AM1002" s="343"/>
      <c r="AN1002" s="340"/>
      <c r="AO1002" s="367"/>
      <c r="AP1002" s="346"/>
      <c r="AQ1002" s="358"/>
      <c r="AR1002" s="361"/>
      <c r="AS1002" s="224"/>
      <c r="AT1002" s="225">
        <f>IFERROR(VLOOKUP(AS1002,'COSTOS CTO 495-2025'!$B$6:$C$180,2,FALSE),0)</f>
        <v>0</v>
      </c>
      <c r="AU1002" s="226"/>
      <c r="AV1002" s="225">
        <f>IFERROR(VLOOKUP(AU1002,'COSTOS CTO 495-2025'!$B$6:$C$239,2,FALSE),0)</f>
        <v>0</v>
      </c>
      <c r="AW1002" s="227"/>
      <c r="AX1002" s="225">
        <f>IFERROR(VLOOKUP(AW1002,'COSTOS CTO 495-2025'!$B$6:$C$180,2,FALSE),0)</f>
        <v>0</v>
      </c>
      <c r="AY1002" s="227"/>
      <c r="AZ1002" s="225">
        <f>IFERROR(VLOOKUP(AY1002,'COSTOS CTO 495-2025'!$B$6:$C$239,2,FALSE),0)</f>
        <v>0</v>
      </c>
      <c r="BA1002" s="228"/>
      <c r="BB1002" s="225">
        <f>IFERROR(VLOOKUP(BA1002,'COSTOS CTO 495-2025'!$B$6:$C$289,2,FALSE),0)</f>
        <v>0</v>
      </c>
      <c r="BC1002" s="229"/>
      <c r="BD1002" s="225">
        <f>IFERROR(VLOOKUP(BC1002,'COSTOS CTO 495-2025'!$B$6:$C$209,2,FALSE),0)</f>
        <v>0</v>
      </c>
      <c r="BE1002" s="229"/>
      <c r="BF1002" s="225">
        <f>IFERROR(VLOOKUP(BE1002,'COSTOS CTO 495-2025'!$B$6:$C$180,2,FALSE),0)</f>
        <v>0</v>
      </c>
      <c r="BG1002" s="370"/>
      <c r="BH1002" s="364">
        <f>IFERROR(VLOOKUP(BG1002,'COSTOS CTO 495-2025'!$B$6:$C$180,2,FALSE),0)</f>
        <v>0</v>
      </c>
      <c r="BI1002" s="364"/>
      <c r="BJ1002" s="364"/>
      <c r="BK1002" s="328"/>
      <c r="BL1002" s="331"/>
      <c r="BM1002" s="334"/>
    </row>
    <row r="1003" spans="1:65" x14ac:dyDescent="0.3">
      <c r="A1003" s="373"/>
      <c r="B1003" s="376"/>
      <c r="C1003" s="379"/>
      <c r="D1003" s="379"/>
      <c r="E1003" s="334"/>
      <c r="F1003" s="373"/>
      <c r="G1003" s="382"/>
      <c r="H1003" s="385"/>
      <c r="I1003" s="385"/>
      <c r="J1003" s="379"/>
      <c r="K1003" s="346"/>
      <c r="L1003" s="346"/>
      <c r="M1003" s="346"/>
      <c r="N1003" s="379"/>
      <c r="O1003" s="346"/>
      <c r="P1003" s="346"/>
      <c r="Q1003" s="379"/>
      <c r="R1003" s="337"/>
      <c r="S1003" s="379"/>
      <c r="T1003" s="379"/>
      <c r="U1003" s="379"/>
      <c r="V1003" s="338"/>
      <c r="W1003" s="379"/>
      <c r="X1003" s="331"/>
      <c r="Y1003" s="373"/>
      <c r="Z1003" s="346"/>
      <c r="AA1003" s="385"/>
      <c r="AB1003" s="379"/>
      <c r="AC1003" s="385"/>
      <c r="AD1003" s="388"/>
      <c r="AE1003" s="341"/>
      <c r="AF1003" s="344"/>
      <c r="AG1003" s="341"/>
      <c r="AH1003" s="367"/>
      <c r="AI1003" s="347"/>
      <c r="AJ1003" s="350"/>
      <c r="AK1003" s="353"/>
      <c r="AL1003" s="341"/>
      <c r="AM1003" s="344"/>
      <c r="AN1003" s="341"/>
      <c r="AO1003" s="367"/>
      <c r="AP1003" s="347"/>
      <c r="AQ1003" s="359"/>
      <c r="AR1003" s="362"/>
      <c r="AS1003" s="224"/>
      <c r="AT1003" s="225">
        <f>IFERROR(VLOOKUP(AS1003,'COSTOS CTO 495-2025'!$B$6:$C$180,2,FALSE),0)</f>
        <v>0</v>
      </c>
      <c r="AU1003" s="226"/>
      <c r="AV1003" s="225">
        <f>IFERROR(VLOOKUP(AU1003,'COSTOS CTO 495-2025'!$B$6:$C$239,2,FALSE),0)</f>
        <v>0</v>
      </c>
      <c r="AW1003" s="227"/>
      <c r="AX1003" s="225">
        <f>IFERROR(VLOOKUP(AW1003,'COSTOS CTO 495-2025'!$B$6:$C$180,2,FALSE),0)</f>
        <v>0</v>
      </c>
      <c r="AY1003" s="227"/>
      <c r="AZ1003" s="225">
        <f>IFERROR(VLOOKUP(AY1003,'COSTOS CTO 495-2025'!$B$6:$C$239,2,FALSE),0)</f>
        <v>0</v>
      </c>
      <c r="BA1003" s="228"/>
      <c r="BB1003" s="225">
        <f>IFERROR(VLOOKUP(BA1003,'COSTOS CTO 495-2025'!$B$6:$C$289,2,FALSE),0)</f>
        <v>0</v>
      </c>
      <c r="BC1003" s="229"/>
      <c r="BD1003" s="225">
        <f>IFERROR(VLOOKUP(BC1003,'COSTOS CTO 495-2025'!$B$6:$C$209,2,FALSE),0)</f>
        <v>0</v>
      </c>
      <c r="BE1003" s="229"/>
      <c r="BF1003" s="225">
        <f>IFERROR(VLOOKUP(BE1003,'COSTOS CTO 495-2025'!$B$6:$C$180,2,FALSE),0)</f>
        <v>0</v>
      </c>
      <c r="BG1003" s="370"/>
      <c r="BH1003" s="364">
        <f>IFERROR(VLOOKUP(BG1003,'COSTOS CTO 495-2025'!$B$6:$C$180,2,FALSE),0)</f>
        <v>0</v>
      </c>
      <c r="BI1003" s="364"/>
      <c r="BJ1003" s="364"/>
      <c r="BK1003" s="328"/>
      <c r="BL1003" s="331"/>
      <c r="BM1003" s="334"/>
    </row>
    <row r="1004" spans="1:65" x14ac:dyDescent="0.3">
      <c r="A1004" s="373"/>
      <c r="B1004" s="376"/>
      <c r="C1004" s="379"/>
      <c r="D1004" s="379"/>
      <c r="E1004" s="334"/>
      <c r="F1004" s="373"/>
      <c r="G1004" s="382"/>
      <c r="H1004" s="385"/>
      <c r="I1004" s="385"/>
      <c r="J1004" s="379"/>
      <c r="K1004" s="346"/>
      <c r="L1004" s="346"/>
      <c r="M1004" s="346"/>
      <c r="N1004" s="379"/>
      <c r="O1004" s="346"/>
      <c r="P1004" s="346"/>
      <c r="Q1004" s="379"/>
      <c r="R1004" s="337"/>
      <c r="S1004" s="379"/>
      <c r="T1004" s="379"/>
      <c r="U1004" s="379"/>
      <c r="V1004" s="230"/>
      <c r="W1004" s="379"/>
      <c r="X1004" s="331"/>
      <c r="Y1004" s="373"/>
      <c r="Z1004" s="346"/>
      <c r="AA1004" s="385"/>
      <c r="AB1004" s="379"/>
      <c r="AC1004" s="385"/>
      <c r="AD1004" s="388"/>
      <c r="AE1004" s="231"/>
      <c r="AF1004" s="232"/>
      <c r="AG1004" s="230"/>
      <c r="AH1004" s="367"/>
      <c r="AI1004" s="230"/>
      <c r="AJ1004" s="230"/>
      <c r="AK1004" s="233"/>
      <c r="AL1004" s="230"/>
      <c r="AM1004" s="230"/>
      <c r="AN1004" s="230"/>
      <c r="AO1004" s="367"/>
      <c r="AP1004" s="230"/>
      <c r="AQ1004" s="230"/>
      <c r="AR1004" s="230"/>
      <c r="AS1004" s="234"/>
      <c r="AT1004" s="235">
        <f>+SUM(AT1001:AT1003)</f>
        <v>0</v>
      </c>
      <c r="AU1004" s="234"/>
      <c r="AV1004" s="235">
        <f>+SUM(AV1001:AV1003)</f>
        <v>0</v>
      </c>
      <c r="AW1004" s="235"/>
      <c r="AX1004" s="235">
        <f>+SUM(AX1001:AX1003)</f>
        <v>0</v>
      </c>
      <c r="AY1004" s="234"/>
      <c r="AZ1004" s="235">
        <f>+SUM(AZ1001:AZ1003)</f>
        <v>0</v>
      </c>
      <c r="BA1004" s="235"/>
      <c r="BB1004" s="235">
        <f>BB1001+BB1002+BB1003</f>
        <v>0</v>
      </c>
      <c r="BC1004" s="236"/>
      <c r="BD1004" s="235">
        <f>+BD1001+BD1002+BD1003</f>
        <v>0</v>
      </c>
      <c r="BE1004" s="236"/>
      <c r="BF1004" s="235">
        <f>+SUM(BF1001:BF1003)</f>
        <v>0</v>
      </c>
      <c r="BG1004" s="370"/>
      <c r="BH1004" s="364">
        <f>IFERROR(VLOOKUP(BG1004,'COSTOS CTO 495-2025'!$B$6:$C$180,2,FALSE),0)</f>
        <v>0</v>
      </c>
      <c r="BI1004" s="365"/>
      <c r="BJ1004" s="364"/>
      <c r="BK1004" s="328"/>
      <c r="BL1004" s="331"/>
      <c r="BM1004" s="334"/>
    </row>
    <row r="1005" spans="1:65" x14ac:dyDescent="0.3">
      <c r="A1005" s="373"/>
      <c r="B1005" s="376"/>
      <c r="C1005" s="379"/>
      <c r="D1005" s="379"/>
      <c r="E1005" s="334"/>
      <c r="F1005" s="373"/>
      <c r="G1005" s="382"/>
      <c r="H1005" s="385"/>
      <c r="I1005" s="385"/>
      <c r="J1005" s="379"/>
      <c r="K1005" s="346"/>
      <c r="L1005" s="346"/>
      <c r="M1005" s="346"/>
      <c r="N1005" s="379"/>
      <c r="O1005" s="346"/>
      <c r="P1005" s="346"/>
      <c r="Q1005" s="379"/>
      <c r="R1005" s="337"/>
      <c r="S1005" s="379"/>
      <c r="T1005" s="379"/>
      <c r="U1005" s="379"/>
      <c r="V1005" s="336"/>
      <c r="W1005" s="379"/>
      <c r="X1005" s="331"/>
      <c r="Y1005" s="373"/>
      <c r="Z1005" s="346"/>
      <c r="AA1005" s="385"/>
      <c r="AB1005" s="379"/>
      <c r="AC1005" s="385"/>
      <c r="AD1005" s="388"/>
      <c r="AE1005" s="339"/>
      <c r="AF1005" s="342">
        <f>IF(AE1005=0,0,IF(AG1005=0,(EOMONTH(AE1005,0)+1-(AE1005)),(1+AG1005-AE1005)))</f>
        <v>0</v>
      </c>
      <c r="AG1005" s="327"/>
      <c r="AH1005" s="367"/>
      <c r="AI1005" s="345"/>
      <c r="AJ1005" s="348">
        <f>IFERROR(VLOOKUP(AI1005,'COSTOS CTO 495-2025'!$B$6:$C$180,2,FALSE),0)</f>
        <v>0</v>
      </c>
      <c r="AK1005" s="351">
        <f>+AF1005*AJ1005</f>
        <v>0</v>
      </c>
      <c r="AL1005" s="354"/>
      <c r="AM1005" s="342">
        <f>IF(AL1005=0,0,IF(AN1005=0,(EOMONTH(AL1005,0)+1-(AL1005)),(1+AN1005-AL1005)))</f>
        <v>0</v>
      </c>
      <c r="AN1005" s="354"/>
      <c r="AO1005" s="367"/>
      <c r="AP1005" s="345"/>
      <c r="AQ1005" s="357">
        <f>IFERROR(VLOOKUP(AP1005,'COSTOS CTO 495-2025'!$B$6:$C$180,2,FALSE),0)</f>
        <v>0</v>
      </c>
      <c r="AR1005" s="360">
        <f>+AQ1005*AM1005</f>
        <v>0</v>
      </c>
      <c r="AS1005" s="224"/>
      <c r="AT1005" s="225">
        <f>IFERROR(VLOOKUP(AS1005,'COSTOS CTO 495-2025'!$B$6:$C$180,2,FALSE),0)</f>
        <v>0</v>
      </c>
      <c r="AU1005" s="226"/>
      <c r="AV1005" s="225">
        <f>IFERROR(VLOOKUP(AU1005,'COSTOS CTO 495-2025'!$B$6:$C$239,2,FALSE),0)</f>
        <v>0</v>
      </c>
      <c r="AW1005" s="227"/>
      <c r="AX1005" s="225">
        <f>IFERROR(VLOOKUP(AW1005,'COSTOS CTO 495-2025'!$B$6:$C$180,2,FALSE),0)</f>
        <v>0</v>
      </c>
      <c r="AY1005" s="227"/>
      <c r="AZ1005" s="225">
        <f>IFERROR(VLOOKUP(AY1005,'COSTOS CTO 495-2025'!$B$6:$C$239,2,FALSE),0)</f>
        <v>0</v>
      </c>
      <c r="BA1005" s="228"/>
      <c r="BB1005" s="225">
        <f>IFERROR(VLOOKUP(BA1005,'COSTOS CTO 495-2025'!$B$6:$C$289,2,FALSE),0)</f>
        <v>0</v>
      </c>
      <c r="BC1005" s="229"/>
      <c r="BD1005" s="225">
        <f>IFERROR(VLOOKUP(BC1005,'COSTOS CTO 495-2025'!$B$6:$C$209,2,FALSE),0)</f>
        <v>0</v>
      </c>
      <c r="BE1005" s="229"/>
      <c r="BF1005" s="225">
        <f>IFERROR(VLOOKUP(BE1005,'COSTOS CTO 495-2025'!$B$6:$C$180,2,FALSE),0)</f>
        <v>0</v>
      </c>
      <c r="BG1005" s="370"/>
      <c r="BH1005" s="364">
        <f>IFERROR(VLOOKUP(BG1005,'COSTOS CTO 495-2025'!$B$6:$C$180,2,FALSE),0)</f>
        <v>0</v>
      </c>
      <c r="BI1005" s="363">
        <f>+SUM(AZ1008+AX1008+BD1008+AT1008+AV1008+BH1008+AR1005+AK1005+BF1008+BB1008)</f>
        <v>0</v>
      </c>
      <c r="BJ1005" s="364"/>
      <c r="BK1005" s="328"/>
      <c r="BL1005" s="331"/>
      <c r="BM1005" s="334"/>
    </row>
    <row r="1006" spans="1:65" x14ac:dyDescent="0.3">
      <c r="A1006" s="373"/>
      <c r="B1006" s="376"/>
      <c r="C1006" s="379"/>
      <c r="D1006" s="379"/>
      <c r="E1006" s="334"/>
      <c r="F1006" s="373"/>
      <c r="G1006" s="382"/>
      <c r="H1006" s="385"/>
      <c r="I1006" s="385"/>
      <c r="J1006" s="379"/>
      <c r="K1006" s="346"/>
      <c r="L1006" s="346"/>
      <c r="M1006" s="346"/>
      <c r="N1006" s="379"/>
      <c r="O1006" s="346"/>
      <c r="P1006" s="346"/>
      <c r="Q1006" s="379"/>
      <c r="R1006" s="337"/>
      <c r="S1006" s="379"/>
      <c r="T1006" s="379"/>
      <c r="U1006" s="379"/>
      <c r="V1006" s="337"/>
      <c r="W1006" s="379"/>
      <c r="X1006" s="331"/>
      <c r="Y1006" s="373"/>
      <c r="Z1006" s="346"/>
      <c r="AA1006" s="385"/>
      <c r="AB1006" s="379"/>
      <c r="AC1006" s="385"/>
      <c r="AD1006" s="388"/>
      <c r="AE1006" s="340"/>
      <c r="AF1006" s="343"/>
      <c r="AG1006" s="328"/>
      <c r="AH1006" s="367"/>
      <c r="AI1006" s="346"/>
      <c r="AJ1006" s="349"/>
      <c r="AK1006" s="352"/>
      <c r="AL1006" s="355"/>
      <c r="AM1006" s="343"/>
      <c r="AN1006" s="355"/>
      <c r="AO1006" s="367"/>
      <c r="AP1006" s="346"/>
      <c r="AQ1006" s="358"/>
      <c r="AR1006" s="361"/>
      <c r="AS1006" s="224"/>
      <c r="AT1006" s="225">
        <f>IFERROR(VLOOKUP(AS1006,'COSTOS CTO 495-2025'!$B$6:$C$180,2,FALSE),0)</f>
        <v>0</v>
      </c>
      <c r="AU1006" s="226"/>
      <c r="AV1006" s="225">
        <f>IFERROR(VLOOKUP(AU1006,'COSTOS CTO 495-2025'!$B$6:$C$239,2,FALSE),0)</f>
        <v>0</v>
      </c>
      <c r="AW1006" s="227"/>
      <c r="AX1006" s="225">
        <f>IFERROR(VLOOKUP(AW1006,'COSTOS CTO 495-2025'!$B$6:$C$180,2,FALSE),0)</f>
        <v>0</v>
      </c>
      <c r="AY1006" s="227"/>
      <c r="AZ1006" s="225">
        <f>IFERROR(VLOOKUP(AY1006,'COSTOS CTO 495-2025'!$B$6:$C$239,2,FALSE),0)</f>
        <v>0</v>
      </c>
      <c r="BA1006" s="228"/>
      <c r="BB1006" s="225">
        <f>IFERROR(VLOOKUP(BA1006,'COSTOS CTO 495-2025'!$B$6:$C$289,2,FALSE),0)</f>
        <v>0</v>
      </c>
      <c r="BC1006" s="229"/>
      <c r="BD1006" s="225">
        <f>IFERROR(VLOOKUP(BC1006,'COSTOS CTO 495-2025'!$B$6:$C$209,2,FALSE),0)</f>
        <v>0</v>
      </c>
      <c r="BE1006" s="229"/>
      <c r="BF1006" s="225">
        <f>IFERROR(VLOOKUP(BE1006,'COSTOS CTO 495-2025'!$B$6:$C$180,2,FALSE),0)</f>
        <v>0</v>
      </c>
      <c r="BG1006" s="370"/>
      <c r="BH1006" s="364">
        <f>IFERROR(VLOOKUP(BG1006,'COSTOS CTO 495-2025'!$B$6:$C$180,2,FALSE),0)</f>
        <v>0</v>
      </c>
      <c r="BI1006" s="364"/>
      <c r="BJ1006" s="364"/>
      <c r="BK1006" s="328"/>
      <c r="BL1006" s="331"/>
      <c r="BM1006" s="334"/>
    </row>
    <row r="1007" spans="1:65" x14ac:dyDescent="0.3">
      <c r="A1007" s="373"/>
      <c r="B1007" s="376"/>
      <c r="C1007" s="379"/>
      <c r="D1007" s="379"/>
      <c r="E1007" s="334"/>
      <c r="F1007" s="373"/>
      <c r="G1007" s="382"/>
      <c r="H1007" s="385"/>
      <c r="I1007" s="385"/>
      <c r="J1007" s="379"/>
      <c r="K1007" s="346"/>
      <c r="L1007" s="346"/>
      <c r="M1007" s="346"/>
      <c r="N1007" s="379"/>
      <c r="O1007" s="346"/>
      <c r="P1007" s="346"/>
      <c r="Q1007" s="379"/>
      <c r="R1007" s="337"/>
      <c r="S1007" s="379"/>
      <c r="T1007" s="379"/>
      <c r="U1007" s="379"/>
      <c r="V1007" s="338"/>
      <c r="W1007" s="379"/>
      <c r="X1007" s="331"/>
      <c r="Y1007" s="373"/>
      <c r="Z1007" s="346"/>
      <c r="AA1007" s="385"/>
      <c r="AB1007" s="379"/>
      <c r="AC1007" s="385"/>
      <c r="AD1007" s="388"/>
      <c r="AE1007" s="341"/>
      <c r="AF1007" s="344"/>
      <c r="AG1007" s="329"/>
      <c r="AH1007" s="367"/>
      <c r="AI1007" s="347"/>
      <c r="AJ1007" s="350"/>
      <c r="AK1007" s="353"/>
      <c r="AL1007" s="356"/>
      <c r="AM1007" s="344"/>
      <c r="AN1007" s="356"/>
      <c r="AO1007" s="367"/>
      <c r="AP1007" s="347"/>
      <c r="AQ1007" s="359"/>
      <c r="AR1007" s="362"/>
      <c r="AS1007" s="224"/>
      <c r="AT1007" s="225">
        <f>IFERROR(VLOOKUP(AS1007,'COSTOS CTO 495-2025'!$B$6:$C$180,2,FALSE),0)</f>
        <v>0</v>
      </c>
      <c r="AU1007" s="226"/>
      <c r="AV1007" s="225">
        <f>IFERROR(VLOOKUP(AU1007,'COSTOS CTO 495-2025'!$B$6:$C$239,2,FALSE),0)</f>
        <v>0</v>
      </c>
      <c r="AW1007" s="227"/>
      <c r="AX1007" s="225">
        <f>IFERROR(VLOOKUP(AW1007,'COSTOS CTO 495-2025'!$B$6:$C$180,2,FALSE),0)</f>
        <v>0</v>
      </c>
      <c r="AY1007" s="227"/>
      <c r="AZ1007" s="225">
        <f>IFERROR(VLOOKUP(AY1007,'COSTOS CTO 495-2025'!$B$6:$C$239,2,FALSE),0)</f>
        <v>0</v>
      </c>
      <c r="BA1007" s="228"/>
      <c r="BB1007" s="225">
        <f>IFERROR(VLOOKUP(BA1007,'COSTOS CTO 495-2025'!$B$6:$C$289,2,FALSE),0)</f>
        <v>0</v>
      </c>
      <c r="BC1007" s="229"/>
      <c r="BD1007" s="225">
        <f>IFERROR(VLOOKUP(BC1007,'COSTOS CTO 495-2025'!$B$6:$C$209,2,FALSE),0)</f>
        <v>0</v>
      </c>
      <c r="BE1007" s="229"/>
      <c r="BF1007" s="225">
        <f>IFERROR(VLOOKUP(BE1007,'COSTOS CTO 495-2025'!$B$6:$C$180,2,FALSE),0)</f>
        <v>0</v>
      </c>
      <c r="BG1007" s="370"/>
      <c r="BH1007" s="364">
        <f>IFERROR(VLOOKUP(BG1007,'COSTOS CTO 495-2025'!$B$6:$C$180,2,FALSE),0)</f>
        <v>0</v>
      </c>
      <c r="BI1007" s="364"/>
      <c r="BJ1007" s="364"/>
      <c r="BK1007" s="328"/>
      <c r="BL1007" s="331"/>
      <c r="BM1007" s="334"/>
    </row>
    <row r="1008" spans="1:65" x14ac:dyDescent="0.3">
      <c r="A1008" s="373"/>
      <c r="B1008" s="376"/>
      <c r="C1008" s="379"/>
      <c r="D1008" s="379"/>
      <c r="E1008" s="334"/>
      <c r="F1008" s="373"/>
      <c r="G1008" s="382"/>
      <c r="H1008" s="385"/>
      <c r="I1008" s="385"/>
      <c r="J1008" s="379"/>
      <c r="K1008" s="346"/>
      <c r="L1008" s="346"/>
      <c r="M1008" s="346"/>
      <c r="N1008" s="379"/>
      <c r="O1008" s="346"/>
      <c r="P1008" s="346"/>
      <c r="Q1008" s="379"/>
      <c r="R1008" s="337"/>
      <c r="S1008" s="379"/>
      <c r="T1008" s="379"/>
      <c r="U1008" s="379"/>
      <c r="V1008" s="230"/>
      <c r="W1008" s="379"/>
      <c r="X1008" s="331"/>
      <c r="Y1008" s="373"/>
      <c r="Z1008" s="346"/>
      <c r="AA1008" s="385"/>
      <c r="AB1008" s="379"/>
      <c r="AC1008" s="385"/>
      <c r="AD1008" s="388"/>
      <c r="AE1008" s="231"/>
      <c r="AF1008" s="232"/>
      <c r="AG1008" s="230"/>
      <c r="AH1008" s="367"/>
      <c r="AI1008" s="230"/>
      <c r="AJ1008" s="230"/>
      <c r="AK1008" s="233"/>
      <c r="AL1008" s="230"/>
      <c r="AM1008" s="230"/>
      <c r="AN1008" s="230"/>
      <c r="AO1008" s="367"/>
      <c r="AP1008" s="233"/>
      <c r="AQ1008" s="233"/>
      <c r="AR1008" s="233"/>
      <c r="AS1008" s="234"/>
      <c r="AT1008" s="235">
        <f>+SUM(AT1005:AT1007)</f>
        <v>0</v>
      </c>
      <c r="AU1008" s="234"/>
      <c r="AV1008" s="235">
        <f>+SUM(AV1005:AV1007)</f>
        <v>0</v>
      </c>
      <c r="AW1008" s="235"/>
      <c r="AX1008" s="235">
        <f>+SUM(AX1005:AX1007)</f>
        <v>0</v>
      </c>
      <c r="AY1008" s="234"/>
      <c r="AZ1008" s="235">
        <f>+SUM(AZ1005:AZ1007)</f>
        <v>0</v>
      </c>
      <c r="BA1008" s="235"/>
      <c r="BB1008" s="235">
        <f>SUM(BB1005:BB1007)</f>
        <v>0</v>
      </c>
      <c r="BC1008" s="236"/>
      <c r="BD1008" s="235">
        <f>+SUM(BD1005:BD1007)</f>
        <v>0</v>
      </c>
      <c r="BE1008" s="236"/>
      <c r="BF1008" s="235">
        <f>+SUM(BF1005:BF1007)</f>
        <v>0</v>
      </c>
      <c r="BG1008" s="370"/>
      <c r="BH1008" s="364">
        <f>IFERROR(VLOOKUP(BG1008,'COSTOS CTO 495-2025'!$B$6:$C$180,2,FALSE),0)</f>
        <v>0</v>
      </c>
      <c r="BI1008" s="365"/>
      <c r="BJ1008" s="364"/>
      <c r="BK1008" s="328"/>
      <c r="BL1008" s="331"/>
      <c r="BM1008" s="334"/>
    </row>
    <row r="1009" spans="1:65" x14ac:dyDescent="0.3">
      <c r="A1009" s="373"/>
      <c r="B1009" s="376"/>
      <c r="C1009" s="379"/>
      <c r="D1009" s="379"/>
      <c r="E1009" s="334"/>
      <c r="F1009" s="373"/>
      <c r="G1009" s="382"/>
      <c r="H1009" s="385"/>
      <c r="I1009" s="385"/>
      <c r="J1009" s="379"/>
      <c r="K1009" s="346"/>
      <c r="L1009" s="346"/>
      <c r="M1009" s="346"/>
      <c r="N1009" s="379"/>
      <c r="O1009" s="346"/>
      <c r="P1009" s="346"/>
      <c r="Q1009" s="379"/>
      <c r="R1009" s="337"/>
      <c r="S1009" s="379"/>
      <c r="T1009" s="379"/>
      <c r="U1009" s="379"/>
      <c r="V1009" s="336"/>
      <c r="W1009" s="379"/>
      <c r="X1009" s="331"/>
      <c r="Y1009" s="373"/>
      <c r="Z1009" s="346"/>
      <c r="AA1009" s="385"/>
      <c r="AB1009" s="379"/>
      <c r="AC1009" s="385"/>
      <c r="AD1009" s="388"/>
      <c r="AE1009" s="339"/>
      <c r="AF1009" s="342">
        <f>IF(AE1009=0,0,IF(AG1009=0,(EOMONTH(AE1009,0)+1-(AE1009)),(1+AG1009-AE1009)))</f>
        <v>0</v>
      </c>
      <c r="AG1009" s="327"/>
      <c r="AH1009" s="367"/>
      <c r="AI1009" s="345"/>
      <c r="AJ1009" s="348">
        <f>IFERROR(VLOOKUP(AI1009,'COSTOS CTO 495-2025'!$B$6:$C$180,2,FALSE),0)</f>
        <v>0</v>
      </c>
      <c r="AK1009" s="351">
        <f>+AF1009*AJ1009</f>
        <v>0</v>
      </c>
      <c r="AL1009" s="354"/>
      <c r="AM1009" s="342">
        <f>IF(AL1009=0,0,IF(AN1009=0,(EOMONTH(AL1009,0)+1-(AL1009)),(1+AN1009-AL1009)))</f>
        <v>0</v>
      </c>
      <c r="AN1009" s="354"/>
      <c r="AO1009" s="367"/>
      <c r="AP1009" s="345"/>
      <c r="AQ1009" s="357">
        <f>IFERROR(VLOOKUP(AP1009,'COSTOS CTO 495-2025'!$B$6:$C$180,2,FALSE),0)</f>
        <v>0</v>
      </c>
      <c r="AR1009" s="360">
        <f>+AQ1009*AM1009</f>
        <v>0</v>
      </c>
      <c r="AS1009" s="224"/>
      <c r="AT1009" s="225">
        <f>IFERROR(VLOOKUP(AS1009,'COSTOS CTO 495-2025'!$B$6:$C$180,2,FALSE),0)</f>
        <v>0</v>
      </c>
      <c r="AU1009" s="226"/>
      <c r="AV1009" s="225">
        <f>IFERROR(VLOOKUP(AU1009,'COSTOS CTO 495-2025'!$B$6:$C$239,2,FALSE),0)</f>
        <v>0</v>
      </c>
      <c r="AW1009" s="227"/>
      <c r="AX1009" s="225">
        <f>IFERROR(VLOOKUP(AW1009,'COSTOS CTO 495-2025'!$B$6:$C$180,2,FALSE),0)</f>
        <v>0</v>
      </c>
      <c r="AY1009" s="227"/>
      <c r="AZ1009" s="225">
        <f>IFERROR(VLOOKUP(AY1009,'COSTOS CTO 495-2025'!$B$6:$C$239,2,FALSE),0)</f>
        <v>0</v>
      </c>
      <c r="BA1009" s="228"/>
      <c r="BB1009" s="225">
        <f>IFERROR(VLOOKUP(BA1009,'COSTOS CTO 495-2025'!$B$6:$C$289,2,FALSE),0)</f>
        <v>0</v>
      </c>
      <c r="BC1009" s="229"/>
      <c r="BD1009" s="225">
        <f>IFERROR(VLOOKUP(BC1009,'COSTOS CTO 495-2025'!$B$6:$C$209,2,FALSE),0)</f>
        <v>0</v>
      </c>
      <c r="BE1009" s="229"/>
      <c r="BF1009" s="225">
        <f>IFERROR(VLOOKUP(BE1009,'COSTOS CTO 495-2025'!$B$6:$C$209,2,FALSE),0)</f>
        <v>0</v>
      </c>
      <c r="BG1009" s="370"/>
      <c r="BH1009" s="364">
        <f>IFERROR(VLOOKUP(BG1009,'COSTOS CTO 495-2025'!$B$6:$C$180,2,FALSE),0)</f>
        <v>0</v>
      </c>
      <c r="BI1009" s="363">
        <f>+SUM(AZ1012+AX1012+BD1012+AT1012+AV1012+BH1012+AR1009+AK1009+BF1012+BB1012)</f>
        <v>0</v>
      </c>
      <c r="BJ1009" s="364"/>
      <c r="BK1009" s="328"/>
      <c r="BL1009" s="331"/>
      <c r="BM1009" s="334"/>
    </row>
    <row r="1010" spans="1:65" x14ac:dyDescent="0.3">
      <c r="A1010" s="373"/>
      <c r="B1010" s="376"/>
      <c r="C1010" s="379"/>
      <c r="D1010" s="379"/>
      <c r="E1010" s="334"/>
      <c r="F1010" s="373"/>
      <c r="G1010" s="382"/>
      <c r="H1010" s="385"/>
      <c r="I1010" s="385"/>
      <c r="J1010" s="379"/>
      <c r="K1010" s="346"/>
      <c r="L1010" s="346"/>
      <c r="M1010" s="346"/>
      <c r="N1010" s="379"/>
      <c r="O1010" s="346"/>
      <c r="P1010" s="346"/>
      <c r="Q1010" s="379"/>
      <c r="R1010" s="337"/>
      <c r="S1010" s="379"/>
      <c r="T1010" s="379"/>
      <c r="U1010" s="379"/>
      <c r="V1010" s="337"/>
      <c r="W1010" s="379"/>
      <c r="X1010" s="331"/>
      <c r="Y1010" s="373"/>
      <c r="Z1010" s="346"/>
      <c r="AA1010" s="385"/>
      <c r="AB1010" s="379"/>
      <c r="AC1010" s="385"/>
      <c r="AD1010" s="388"/>
      <c r="AE1010" s="340"/>
      <c r="AF1010" s="343"/>
      <c r="AG1010" s="328"/>
      <c r="AH1010" s="367"/>
      <c r="AI1010" s="346"/>
      <c r="AJ1010" s="349"/>
      <c r="AK1010" s="352"/>
      <c r="AL1010" s="355"/>
      <c r="AM1010" s="343"/>
      <c r="AN1010" s="355"/>
      <c r="AO1010" s="367"/>
      <c r="AP1010" s="346"/>
      <c r="AQ1010" s="358"/>
      <c r="AR1010" s="361"/>
      <c r="AS1010" s="224"/>
      <c r="AT1010" s="225">
        <f>IFERROR(VLOOKUP(AS1010,'COSTOS CTO 495-2025'!$B$6:$C$180,2,FALSE),0)</f>
        <v>0</v>
      </c>
      <c r="AU1010" s="226"/>
      <c r="AV1010" s="225">
        <f>IFERROR(VLOOKUP(AU1010,'COSTOS CTO 495-2025'!$B$6:$C$239,2,FALSE),0)</f>
        <v>0</v>
      </c>
      <c r="AW1010" s="227"/>
      <c r="AX1010" s="225">
        <f>IFERROR(VLOOKUP(AW1010,'COSTOS CTO 495-2025'!$B$6:$C$180,2,FALSE),0)</f>
        <v>0</v>
      </c>
      <c r="AY1010" s="227"/>
      <c r="AZ1010" s="225">
        <f>IFERROR(VLOOKUP(AY1010,'COSTOS CTO 495-2025'!$B$6:$C$239,2,FALSE),0)</f>
        <v>0</v>
      </c>
      <c r="BA1010" s="228"/>
      <c r="BB1010" s="225">
        <f>IFERROR(VLOOKUP(BA1010,'COSTOS CTO 495-2025'!$B$6:$C$289,2,FALSE),0)</f>
        <v>0</v>
      </c>
      <c r="BC1010" s="229"/>
      <c r="BD1010" s="225">
        <f>IFERROR(VLOOKUP(BC1010,'COSTOS CTO 495-2025'!$B$6:$C$209,2,FALSE),0)</f>
        <v>0</v>
      </c>
      <c r="BE1010" s="229"/>
      <c r="BF1010" s="225">
        <f>IFERROR(VLOOKUP(BE1010,'COSTOS CTO 495-2025'!$B$6:$C$209,2,FALSE),0)</f>
        <v>0</v>
      </c>
      <c r="BG1010" s="370"/>
      <c r="BH1010" s="364">
        <f>IFERROR(VLOOKUP(BG1010,'COSTOS CTO 495-2025'!$B$6:$C$180,2,FALSE),0)</f>
        <v>0</v>
      </c>
      <c r="BI1010" s="364"/>
      <c r="BJ1010" s="364"/>
      <c r="BK1010" s="328"/>
      <c r="BL1010" s="331"/>
      <c r="BM1010" s="334"/>
    </row>
    <row r="1011" spans="1:65" x14ac:dyDescent="0.3">
      <c r="A1011" s="373"/>
      <c r="B1011" s="376"/>
      <c r="C1011" s="379"/>
      <c r="D1011" s="379"/>
      <c r="E1011" s="334"/>
      <c r="F1011" s="373"/>
      <c r="G1011" s="382"/>
      <c r="H1011" s="385"/>
      <c r="I1011" s="385"/>
      <c r="J1011" s="379"/>
      <c r="K1011" s="346"/>
      <c r="L1011" s="346"/>
      <c r="M1011" s="346"/>
      <c r="N1011" s="379"/>
      <c r="O1011" s="346"/>
      <c r="P1011" s="346"/>
      <c r="Q1011" s="379"/>
      <c r="R1011" s="337"/>
      <c r="S1011" s="379"/>
      <c r="T1011" s="379"/>
      <c r="U1011" s="379"/>
      <c r="V1011" s="338"/>
      <c r="W1011" s="379"/>
      <c r="X1011" s="331"/>
      <c r="Y1011" s="373"/>
      <c r="Z1011" s="346"/>
      <c r="AA1011" s="385"/>
      <c r="AB1011" s="379"/>
      <c r="AC1011" s="385"/>
      <c r="AD1011" s="388"/>
      <c r="AE1011" s="341"/>
      <c r="AF1011" s="344"/>
      <c r="AG1011" s="329"/>
      <c r="AH1011" s="367"/>
      <c r="AI1011" s="347"/>
      <c r="AJ1011" s="350"/>
      <c r="AK1011" s="353"/>
      <c r="AL1011" s="356"/>
      <c r="AM1011" s="344"/>
      <c r="AN1011" s="356"/>
      <c r="AO1011" s="367"/>
      <c r="AP1011" s="347"/>
      <c r="AQ1011" s="359"/>
      <c r="AR1011" s="362"/>
      <c r="AS1011" s="224"/>
      <c r="AT1011" s="225">
        <f>IFERROR(VLOOKUP(AS1011,'COSTOS CTO 495-2025'!$B$6:$C$180,2,FALSE),0)</f>
        <v>0</v>
      </c>
      <c r="AU1011" s="226"/>
      <c r="AV1011" s="225">
        <f>IFERROR(VLOOKUP(AU1011,'COSTOS CTO 495-2025'!$B$6:$C$239,2,FALSE),0)</f>
        <v>0</v>
      </c>
      <c r="AW1011" s="227"/>
      <c r="AX1011" s="225">
        <f>IFERROR(VLOOKUP(AW1011,'COSTOS CTO 495-2025'!$B$6:$C$180,2,FALSE),0)</f>
        <v>0</v>
      </c>
      <c r="AY1011" s="227"/>
      <c r="AZ1011" s="225">
        <f>IFERROR(VLOOKUP(AY1011,'COSTOS CTO 495-2025'!$B$6:$C$239,2,FALSE),0)</f>
        <v>0</v>
      </c>
      <c r="BA1011" s="228"/>
      <c r="BB1011" s="225">
        <f>IFERROR(VLOOKUP(BA1011,'COSTOS CTO 495-2025'!$B$6:$C$289,2,FALSE),0)</f>
        <v>0</v>
      </c>
      <c r="BC1011" s="229"/>
      <c r="BD1011" s="225">
        <f>IFERROR(VLOOKUP(BC1011,'COSTOS CTO 495-2025'!$B$6:$C$209,2,FALSE),0)</f>
        <v>0</v>
      </c>
      <c r="BE1011" s="229"/>
      <c r="BF1011" s="225">
        <f>IFERROR(VLOOKUP(BE1011,'COSTOS CTO 495-2025'!$B$6:$C$209,2,FALSE),0)</f>
        <v>0</v>
      </c>
      <c r="BG1011" s="370"/>
      <c r="BH1011" s="364">
        <f>IFERROR(VLOOKUP(BG1011,'COSTOS CTO 495-2025'!$B$6:$C$180,2,FALSE),0)</f>
        <v>0</v>
      </c>
      <c r="BI1011" s="364"/>
      <c r="BJ1011" s="364"/>
      <c r="BK1011" s="328"/>
      <c r="BL1011" s="331"/>
      <c r="BM1011" s="334"/>
    </row>
    <row r="1012" spans="1:65" x14ac:dyDescent="0.3">
      <c r="A1012" s="374"/>
      <c r="B1012" s="377"/>
      <c r="C1012" s="380"/>
      <c r="D1012" s="380"/>
      <c r="E1012" s="335"/>
      <c r="F1012" s="374"/>
      <c r="G1012" s="383"/>
      <c r="H1012" s="386"/>
      <c r="I1012" s="386"/>
      <c r="J1012" s="380"/>
      <c r="K1012" s="347"/>
      <c r="L1012" s="347"/>
      <c r="M1012" s="347"/>
      <c r="N1012" s="380"/>
      <c r="O1012" s="347"/>
      <c r="P1012" s="347"/>
      <c r="Q1012" s="380"/>
      <c r="R1012" s="338"/>
      <c r="S1012" s="380"/>
      <c r="T1012" s="380"/>
      <c r="U1012" s="380"/>
      <c r="V1012" s="230"/>
      <c r="W1012" s="380"/>
      <c r="X1012" s="332"/>
      <c r="Y1012" s="374"/>
      <c r="Z1012" s="347"/>
      <c r="AA1012" s="386"/>
      <c r="AB1012" s="380"/>
      <c r="AC1012" s="386"/>
      <c r="AD1012" s="389"/>
      <c r="AE1012" s="231"/>
      <c r="AF1012" s="232"/>
      <c r="AG1012" s="230"/>
      <c r="AH1012" s="368"/>
      <c r="AI1012" s="230"/>
      <c r="AJ1012" s="230"/>
      <c r="AK1012" s="233"/>
      <c r="AL1012" s="230"/>
      <c r="AM1012" s="230"/>
      <c r="AN1012" s="230"/>
      <c r="AO1012" s="368"/>
      <c r="AP1012" s="233"/>
      <c r="AQ1012" s="233"/>
      <c r="AR1012" s="233"/>
      <c r="AS1012" s="234"/>
      <c r="AT1012" s="235">
        <f>+SUM(AT1009:AT1011)</f>
        <v>0</v>
      </c>
      <c r="AU1012" s="234"/>
      <c r="AV1012" s="235">
        <f>+SUM(AV1009:AV1011)</f>
        <v>0</v>
      </c>
      <c r="AW1012" s="235"/>
      <c r="AX1012" s="235">
        <f>+SUM(AX1009:AX1011)</f>
        <v>0</v>
      </c>
      <c r="AY1012" s="234"/>
      <c r="AZ1012" s="235">
        <f>+SUM(AZ1009:AZ1011)</f>
        <v>0</v>
      </c>
      <c r="BA1012" s="235"/>
      <c r="BB1012" s="235">
        <f>SUM(BB1009:BB1011)</f>
        <v>0</v>
      </c>
      <c r="BC1012" s="236"/>
      <c r="BD1012" s="235">
        <f>+SUM(BD1009:BD1011)</f>
        <v>0</v>
      </c>
      <c r="BE1012" s="236"/>
      <c r="BF1012" s="235">
        <f>+SUM(BF1009:BF1011)</f>
        <v>0</v>
      </c>
      <c r="BG1012" s="371"/>
      <c r="BH1012" s="365">
        <f>IFERROR(VLOOKUP(BG1012,'COSTOS CTO 495-2025'!$B$6:$C$180,2,FALSE),0)</f>
        <v>0</v>
      </c>
      <c r="BI1012" s="365"/>
      <c r="BJ1012" s="365"/>
      <c r="BK1012" s="329"/>
      <c r="BL1012" s="332"/>
      <c r="BM1012" s="335"/>
    </row>
    <row r="1013" spans="1:65" x14ac:dyDescent="0.3">
      <c r="A1013" s="372"/>
      <c r="B1013" s="375"/>
      <c r="C1013" s="378"/>
      <c r="D1013" s="378"/>
      <c r="E1013" s="333"/>
      <c r="F1013" s="372"/>
      <c r="G1013" s="381"/>
      <c r="H1013" s="384"/>
      <c r="I1013" s="384"/>
      <c r="J1013" s="378"/>
      <c r="K1013" s="345"/>
      <c r="L1013" s="345"/>
      <c r="M1013" s="345"/>
      <c r="N1013" s="378"/>
      <c r="O1013" s="345"/>
      <c r="P1013" s="345"/>
      <c r="Q1013" s="378"/>
      <c r="R1013" s="336"/>
      <c r="S1013" s="378"/>
      <c r="T1013" s="378"/>
      <c r="U1013" s="378"/>
      <c r="V1013" s="336"/>
      <c r="W1013" s="378"/>
      <c r="X1013" s="330"/>
      <c r="Y1013" s="372"/>
      <c r="Z1013" s="345"/>
      <c r="AA1013" s="384"/>
      <c r="AB1013" s="378"/>
      <c r="AC1013" s="384"/>
      <c r="AD1013" s="387"/>
      <c r="AE1013" s="339"/>
      <c r="AF1013" s="342">
        <f>IF(AE1013=0,0,IF(AG1013=0,(EOMONTH(AE1013,0)+1-(AE1013)),(1+AG1013-AE1013)))</f>
        <v>0</v>
      </c>
      <c r="AG1013" s="339"/>
      <c r="AH1013" s="366">
        <f>+AF1013+AF1017+AF1021</f>
        <v>0</v>
      </c>
      <c r="AI1013" s="345"/>
      <c r="AJ1013" s="348">
        <f>IFERROR(VLOOKUP(AI1013,'COSTOS CTO 495-2025'!$B$6:$C$180,2,FALSE),0)</f>
        <v>0</v>
      </c>
      <c r="AK1013" s="351">
        <f>+AH1013*AJ1013</f>
        <v>0</v>
      </c>
      <c r="AL1013" s="339"/>
      <c r="AM1013" s="342">
        <f>IF(AL1013=0,0,IF(AN1013=0,(EOMONTH(AL1013,0)+1-(AL1013)),(1+AN1013-AL1013)))</f>
        <v>0</v>
      </c>
      <c r="AN1013" s="339"/>
      <c r="AO1013" s="366">
        <f>+AM1013+AM1017+AM1021</f>
        <v>0</v>
      </c>
      <c r="AP1013" s="345"/>
      <c r="AQ1013" s="357">
        <f>IFERROR(VLOOKUP(AP1013,'COSTOS CTO 495-2025'!$B$6:$C$180,2,FALSE),0)</f>
        <v>0</v>
      </c>
      <c r="AR1013" s="360">
        <f>+AQ1013*AM1013</f>
        <v>0</v>
      </c>
      <c r="AS1013" s="224"/>
      <c r="AT1013" s="225">
        <f>IFERROR(VLOOKUP(AS1013,'COSTOS CTO 495-2025'!$B$6:$C$180,2,FALSE),0)</f>
        <v>0</v>
      </c>
      <c r="AU1013" s="226"/>
      <c r="AV1013" s="225">
        <f>IFERROR(VLOOKUP(AU1013,'COSTOS CTO 495-2025'!$B$6:$C$239,2,FALSE),0)</f>
        <v>0</v>
      </c>
      <c r="AW1013" s="227"/>
      <c r="AX1013" s="225">
        <f>IFERROR(VLOOKUP(AW1013,'COSTOS CTO 495-2025'!$B$6:$C$180,2,FALSE),0)</f>
        <v>0</v>
      </c>
      <c r="AY1013" s="227"/>
      <c r="AZ1013" s="225">
        <f>IFERROR(VLOOKUP(AY1013,'COSTOS CTO 495-2025'!$B$6:$C$239,2,FALSE),0)</f>
        <v>0</v>
      </c>
      <c r="BA1013" s="228"/>
      <c r="BB1013" s="225">
        <f>IFERROR(VLOOKUP(BA1013,'COSTOS CTO 495-2025'!$B$6:$C$289,2,FALSE),0)</f>
        <v>0</v>
      </c>
      <c r="BC1013" s="229"/>
      <c r="BD1013" s="225">
        <f>IFERROR(VLOOKUP(BC1013,'COSTOS CTO 495-2025'!$B$6:$C$209,2,FALSE),0)</f>
        <v>0</v>
      </c>
      <c r="BE1013" s="229"/>
      <c r="BF1013" s="225">
        <f>IFERROR(VLOOKUP(BE1013,'COSTOS CTO 495-2025'!$B$6:$C$180,2,FALSE),0)</f>
        <v>0</v>
      </c>
      <c r="BG1013" s="369"/>
      <c r="BH1013" s="363">
        <f>IFERROR(VLOOKUP(BG1013,'COSTOS CTO 495-2025'!$B$6:$C$180,2,FALSE),0)</f>
        <v>0</v>
      </c>
      <c r="BI1013" s="363">
        <f>+SUM(AZ1016+AX1016+BD1016+AT1016+AV1016+BH1016+AR1013+AK1013+BF1016+BB1016)</f>
        <v>0</v>
      </c>
      <c r="BJ1013" s="363">
        <f>BI1013+BI1017+BI1021</f>
        <v>0</v>
      </c>
      <c r="BK1013" s="327"/>
      <c r="BL1013" s="330"/>
      <c r="BM1013" s="333"/>
    </row>
    <row r="1014" spans="1:65" x14ac:dyDescent="0.3">
      <c r="A1014" s="373"/>
      <c r="B1014" s="376"/>
      <c r="C1014" s="379"/>
      <c r="D1014" s="379"/>
      <c r="E1014" s="334"/>
      <c r="F1014" s="373"/>
      <c r="G1014" s="382"/>
      <c r="H1014" s="385"/>
      <c r="I1014" s="385"/>
      <c r="J1014" s="379"/>
      <c r="K1014" s="346"/>
      <c r="L1014" s="346"/>
      <c r="M1014" s="346"/>
      <c r="N1014" s="379"/>
      <c r="O1014" s="346"/>
      <c r="P1014" s="346"/>
      <c r="Q1014" s="379"/>
      <c r="R1014" s="337"/>
      <c r="S1014" s="379"/>
      <c r="T1014" s="379"/>
      <c r="U1014" s="379"/>
      <c r="V1014" s="337"/>
      <c r="W1014" s="379"/>
      <c r="X1014" s="331"/>
      <c r="Y1014" s="373"/>
      <c r="Z1014" s="346"/>
      <c r="AA1014" s="385"/>
      <c r="AB1014" s="379"/>
      <c r="AC1014" s="385"/>
      <c r="AD1014" s="388"/>
      <c r="AE1014" s="340"/>
      <c r="AF1014" s="343"/>
      <c r="AG1014" s="340"/>
      <c r="AH1014" s="367"/>
      <c r="AI1014" s="346"/>
      <c r="AJ1014" s="349"/>
      <c r="AK1014" s="352"/>
      <c r="AL1014" s="340"/>
      <c r="AM1014" s="343"/>
      <c r="AN1014" s="340"/>
      <c r="AO1014" s="367"/>
      <c r="AP1014" s="346"/>
      <c r="AQ1014" s="358"/>
      <c r="AR1014" s="361"/>
      <c r="AS1014" s="224"/>
      <c r="AT1014" s="225">
        <f>IFERROR(VLOOKUP(AS1014,'COSTOS CTO 495-2025'!$B$6:$C$180,2,FALSE),0)</f>
        <v>0</v>
      </c>
      <c r="AU1014" s="226"/>
      <c r="AV1014" s="225">
        <f>IFERROR(VLOOKUP(AU1014,'COSTOS CTO 495-2025'!$B$6:$C$239,2,FALSE),0)</f>
        <v>0</v>
      </c>
      <c r="AW1014" s="227"/>
      <c r="AX1014" s="225">
        <f>IFERROR(VLOOKUP(AW1014,'COSTOS CTO 495-2025'!$B$6:$C$180,2,FALSE),0)</f>
        <v>0</v>
      </c>
      <c r="AY1014" s="227"/>
      <c r="AZ1014" s="225">
        <f>IFERROR(VLOOKUP(AY1014,'COSTOS CTO 495-2025'!$B$6:$C$239,2,FALSE),0)</f>
        <v>0</v>
      </c>
      <c r="BA1014" s="228"/>
      <c r="BB1014" s="225">
        <f>IFERROR(VLOOKUP(BA1014,'COSTOS CTO 495-2025'!$B$6:$C$289,2,FALSE),0)</f>
        <v>0</v>
      </c>
      <c r="BC1014" s="229"/>
      <c r="BD1014" s="225">
        <f>IFERROR(VLOOKUP(BC1014,'COSTOS CTO 495-2025'!$B$6:$C$209,2,FALSE),0)</f>
        <v>0</v>
      </c>
      <c r="BE1014" s="229"/>
      <c r="BF1014" s="225">
        <f>IFERROR(VLOOKUP(BE1014,'COSTOS CTO 495-2025'!$B$6:$C$180,2,FALSE),0)</f>
        <v>0</v>
      </c>
      <c r="BG1014" s="370"/>
      <c r="BH1014" s="364">
        <f>IFERROR(VLOOKUP(BG1014,'COSTOS CTO 495-2025'!$B$6:$C$180,2,FALSE),0)</f>
        <v>0</v>
      </c>
      <c r="BI1014" s="364"/>
      <c r="BJ1014" s="364"/>
      <c r="BK1014" s="328"/>
      <c r="BL1014" s="331"/>
      <c r="BM1014" s="334"/>
    </row>
    <row r="1015" spans="1:65" x14ac:dyDescent="0.3">
      <c r="A1015" s="373"/>
      <c r="B1015" s="376"/>
      <c r="C1015" s="379"/>
      <c r="D1015" s="379"/>
      <c r="E1015" s="334"/>
      <c r="F1015" s="373"/>
      <c r="G1015" s="382"/>
      <c r="H1015" s="385"/>
      <c r="I1015" s="385"/>
      <c r="J1015" s="379"/>
      <c r="K1015" s="346"/>
      <c r="L1015" s="346"/>
      <c r="M1015" s="346"/>
      <c r="N1015" s="379"/>
      <c r="O1015" s="346"/>
      <c r="P1015" s="346"/>
      <c r="Q1015" s="379"/>
      <c r="R1015" s="337"/>
      <c r="S1015" s="379"/>
      <c r="T1015" s="379"/>
      <c r="U1015" s="379"/>
      <c r="V1015" s="338"/>
      <c r="W1015" s="379"/>
      <c r="X1015" s="331"/>
      <c r="Y1015" s="373"/>
      <c r="Z1015" s="346"/>
      <c r="AA1015" s="385"/>
      <c r="AB1015" s="379"/>
      <c r="AC1015" s="385"/>
      <c r="AD1015" s="388"/>
      <c r="AE1015" s="341"/>
      <c r="AF1015" s="344"/>
      <c r="AG1015" s="341"/>
      <c r="AH1015" s="367"/>
      <c r="AI1015" s="347"/>
      <c r="AJ1015" s="350"/>
      <c r="AK1015" s="353"/>
      <c r="AL1015" s="341"/>
      <c r="AM1015" s="344"/>
      <c r="AN1015" s="341"/>
      <c r="AO1015" s="367"/>
      <c r="AP1015" s="347"/>
      <c r="AQ1015" s="359"/>
      <c r="AR1015" s="362"/>
      <c r="AS1015" s="224"/>
      <c r="AT1015" s="225">
        <f>IFERROR(VLOOKUP(AS1015,'COSTOS CTO 495-2025'!$B$6:$C$180,2,FALSE),0)</f>
        <v>0</v>
      </c>
      <c r="AU1015" s="226"/>
      <c r="AV1015" s="225">
        <f>IFERROR(VLOOKUP(AU1015,'COSTOS CTO 495-2025'!$B$6:$C$239,2,FALSE),0)</f>
        <v>0</v>
      </c>
      <c r="AW1015" s="227"/>
      <c r="AX1015" s="225">
        <f>IFERROR(VLOOKUP(AW1015,'COSTOS CTO 495-2025'!$B$6:$C$180,2,FALSE),0)</f>
        <v>0</v>
      </c>
      <c r="AY1015" s="227"/>
      <c r="AZ1015" s="225">
        <f>IFERROR(VLOOKUP(AY1015,'COSTOS CTO 495-2025'!$B$6:$C$239,2,FALSE),0)</f>
        <v>0</v>
      </c>
      <c r="BA1015" s="228"/>
      <c r="BB1015" s="225">
        <f>IFERROR(VLOOKUP(BA1015,'COSTOS CTO 495-2025'!$B$6:$C$289,2,FALSE),0)</f>
        <v>0</v>
      </c>
      <c r="BC1015" s="229"/>
      <c r="BD1015" s="225">
        <f>IFERROR(VLOOKUP(BC1015,'COSTOS CTO 495-2025'!$B$6:$C$209,2,FALSE),0)</f>
        <v>0</v>
      </c>
      <c r="BE1015" s="229"/>
      <c r="BF1015" s="225">
        <f>IFERROR(VLOOKUP(BE1015,'COSTOS CTO 495-2025'!$B$6:$C$180,2,FALSE),0)</f>
        <v>0</v>
      </c>
      <c r="BG1015" s="370"/>
      <c r="BH1015" s="364">
        <f>IFERROR(VLOOKUP(BG1015,'COSTOS CTO 495-2025'!$B$6:$C$180,2,FALSE),0)</f>
        <v>0</v>
      </c>
      <c r="BI1015" s="364"/>
      <c r="BJ1015" s="364"/>
      <c r="BK1015" s="328"/>
      <c r="BL1015" s="331"/>
      <c r="BM1015" s="334"/>
    </row>
    <row r="1016" spans="1:65" x14ac:dyDescent="0.3">
      <c r="A1016" s="373"/>
      <c r="B1016" s="376"/>
      <c r="C1016" s="379"/>
      <c r="D1016" s="379"/>
      <c r="E1016" s="334"/>
      <c r="F1016" s="373"/>
      <c r="G1016" s="382"/>
      <c r="H1016" s="385"/>
      <c r="I1016" s="385"/>
      <c r="J1016" s="379"/>
      <c r="K1016" s="346"/>
      <c r="L1016" s="346"/>
      <c r="M1016" s="346"/>
      <c r="N1016" s="379"/>
      <c r="O1016" s="346"/>
      <c r="P1016" s="346"/>
      <c r="Q1016" s="379"/>
      <c r="R1016" s="337"/>
      <c r="S1016" s="379"/>
      <c r="T1016" s="379"/>
      <c r="U1016" s="379"/>
      <c r="V1016" s="230"/>
      <c r="W1016" s="379"/>
      <c r="X1016" s="331"/>
      <c r="Y1016" s="373"/>
      <c r="Z1016" s="346"/>
      <c r="AA1016" s="385"/>
      <c r="AB1016" s="379"/>
      <c r="AC1016" s="385"/>
      <c r="AD1016" s="388"/>
      <c r="AE1016" s="231"/>
      <c r="AF1016" s="232"/>
      <c r="AG1016" s="230"/>
      <c r="AH1016" s="367"/>
      <c r="AI1016" s="230"/>
      <c r="AJ1016" s="230"/>
      <c r="AK1016" s="233"/>
      <c r="AL1016" s="230"/>
      <c r="AM1016" s="230"/>
      <c r="AN1016" s="230"/>
      <c r="AO1016" s="367"/>
      <c r="AP1016" s="230"/>
      <c r="AQ1016" s="230"/>
      <c r="AR1016" s="230"/>
      <c r="AS1016" s="234"/>
      <c r="AT1016" s="235">
        <f>+SUM(AT1013:AT1015)</f>
        <v>0</v>
      </c>
      <c r="AU1016" s="234"/>
      <c r="AV1016" s="235">
        <f>+SUM(AV1013:AV1015)</f>
        <v>0</v>
      </c>
      <c r="AW1016" s="235"/>
      <c r="AX1016" s="235">
        <f>+SUM(AX1013:AX1015)</f>
        <v>0</v>
      </c>
      <c r="AY1016" s="234"/>
      <c r="AZ1016" s="235">
        <f>+SUM(AZ1013:AZ1015)</f>
        <v>0</v>
      </c>
      <c r="BA1016" s="235"/>
      <c r="BB1016" s="235">
        <f>BB1013+BB1014+BB1015</f>
        <v>0</v>
      </c>
      <c r="BC1016" s="236"/>
      <c r="BD1016" s="235">
        <f>+BD1013+BD1014+BD1015</f>
        <v>0</v>
      </c>
      <c r="BE1016" s="236"/>
      <c r="BF1016" s="235">
        <f>+SUM(BF1013:BF1015)</f>
        <v>0</v>
      </c>
      <c r="BG1016" s="370"/>
      <c r="BH1016" s="364">
        <f>IFERROR(VLOOKUP(BG1016,'COSTOS CTO 495-2025'!$B$6:$C$180,2,FALSE),0)</f>
        <v>0</v>
      </c>
      <c r="BI1016" s="365"/>
      <c r="BJ1016" s="364"/>
      <c r="BK1016" s="328"/>
      <c r="BL1016" s="331"/>
      <c r="BM1016" s="334"/>
    </row>
    <row r="1017" spans="1:65" x14ac:dyDescent="0.3">
      <c r="A1017" s="373"/>
      <c r="B1017" s="376"/>
      <c r="C1017" s="379"/>
      <c r="D1017" s="379"/>
      <c r="E1017" s="334"/>
      <c r="F1017" s="373"/>
      <c r="G1017" s="382"/>
      <c r="H1017" s="385"/>
      <c r="I1017" s="385"/>
      <c r="J1017" s="379"/>
      <c r="K1017" s="346"/>
      <c r="L1017" s="346"/>
      <c r="M1017" s="346"/>
      <c r="N1017" s="379"/>
      <c r="O1017" s="346"/>
      <c r="P1017" s="346"/>
      <c r="Q1017" s="379"/>
      <c r="R1017" s="337"/>
      <c r="S1017" s="379"/>
      <c r="T1017" s="379"/>
      <c r="U1017" s="379"/>
      <c r="V1017" s="336"/>
      <c r="W1017" s="379"/>
      <c r="X1017" s="331"/>
      <c r="Y1017" s="373"/>
      <c r="Z1017" s="346"/>
      <c r="AA1017" s="385"/>
      <c r="AB1017" s="379"/>
      <c r="AC1017" s="385"/>
      <c r="AD1017" s="388"/>
      <c r="AE1017" s="339"/>
      <c r="AF1017" s="342">
        <f>IF(AE1017=0,0,IF(AG1017=0,(EOMONTH(AE1017,0)+1-(AE1017)),(1+AG1017-AE1017)))</f>
        <v>0</v>
      </c>
      <c r="AG1017" s="327"/>
      <c r="AH1017" s="367"/>
      <c r="AI1017" s="345"/>
      <c r="AJ1017" s="348">
        <f>IFERROR(VLOOKUP(AI1017,'COSTOS CTO 495-2025'!$B$6:$C$180,2,FALSE),0)</f>
        <v>0</v>
      </c>
      <c r="AK1017" s="351">
        <f>+AF1017*AJ1017</f>
        <v>0</v>
      </c>
      <c r="AL1017" s="354"/>
      <c r="AM1017" s="342">
        <f>IF(AL1017=0,0,IF(AN1017=0,(EOMONTH(AL1017,0)+1-(AL1017)),(1+AN1017-AL1017)))</f>
        <v>0</v>
      </c>
      <c r="AN1017" s="354"/>
      <c r="AO1017" s="367"/>
      <c r="AP1017" s="345"/>
      <c r="AQ1017" s="357">
        <f>IFERROR(VLOOKUP(AP1017,'COSTOS CTO 495-2025'!$B$6:$C$180,2,FALSE),0)</f>
        <v>0</v>
      </c>
      <c r="AR1017" s="360">
        <f>+AQ1017*AM1017</f>
        <v>0</v>
      </c>
      <c r="AS1017" s="224"/>
      <c r="AT1017" s="225">
        <f>IFERROR(VLOOKUP(AS1017,'COSTOS CTO 495-2025'!$B$6:$C$180,2,FALSE),0)</f>
        <v>0</v>
      </c>
      <c r="AU1017" s="226"/>
      <c r="AV1017" s="225">
        <f>IFERROR(VLOOKUP(AU1017,'COSTOS CTO 495-2025'!$B$6:$C$239,2,FALSE),0)</f>
        <v>0</v>
      </c>
      <c r="AW1017" s="227"/>
      <c r="AX1017" s="225">
        <f>IFERROR(VLOOKUP(AW1017,'COSTOS CTO 495-2025'!$B$6:$C$180,2,FALSE),0)</f>
        <v>0</v>
      </c>
      <c r="AY1017" s="227"/>
      <c r="AZ1017" s="225">
        <f>IFERROR(VLOOKUP(AY1017,'COSTOS CTO 495-2025'!$B$6:$C$239,2,FALSE),0)</f>
        <v>0</v>
      </c>
      <c r="BA1017" s="228"/>
      <c r="BB1017" s="225">
        <f>IFERROR(VLOOKUP(BA1017,'COSTOS CTO 495-2025'!$B$6:$C$289,2,FALSE),0)</f>
        <v>0</v>
      </c>
      <c r="BC1017" s="229"/>
      <c r="BD1017" s="225">
        <f>IFERROR(VLOOKUP(BC1017,'COSTOS CTO 495-2025'!$B$6:$C$209,2,FALSE),0)</f>
        <v>0</v>
      </c>
      <c r="BE1017" s="229"/>
      <c r="BF1017" s="225">
        <f>IFERROR(VLOOKUP(BE1017,'COSTOS CTO 495-2025'!$B$6:$C$180,2,FALSE),0)</f>
        <v>0</v>
      </c>
      <c r="BG1017" s="370"/>
      <c r="BH1017" s="364">
        <f>IFERROR(VLOOKUP(BG1017,'COSTOS CTO 495-2025'!$B$6:$C$180,2,FALSE),0)</f>
        <v>0</v>
      </c>
      <c r="BI1017" s="363">
        <f>+SUM(AZ1020+AX1020+BD1020+AT1020+AV1020+BH1020+AR1017+AK1017+BF1020+BB1020)</f>
        <v>0</v>
      </c>
      <c r="BJ1017" s="364"/>
      <c r="BK1017" s="328"/>
      <c r="BL1017" s="331"/>
      <c r="BM1017" s="334"/>
    </row>
    <row r="1018" spans="1:65" x14ac:dyDescent="0.3">
      <c r="A1018" s="373"/>
      <c r="B1018" s="376"/>
      <c r="C1018" s="379"/>
      <c r="D1018" s="379"/>
      <c r="E1018" s="334"/>
      <c r="F1018" s="373"/>
      <c r="G1018" s="382"/>
      <c r="H1018" s="385"/>
      <c r="I1018" s="385"/>
      <c r="J1018" s="379"/>
      <c r="K1018" s="346"/>
      <c r="L1018" s="346"/>
      <c r="M1018" s="346"/>
      <c r="N1018" s="379"/>
      <c r="O1018" s="346"/>
      <c r="P1018" s="346"/>
      <c r="Q1018" s="379"/>
      <c r="R1018" s="337"/>
      <c r="S1018" s="379"/>
      <c r="T1018" s="379"/>
      <c r="U1018" s="379"/>
      <c r="V1018" s="337"/>
      <c r="W1018" s="379"/>
      <c r="X1018" s="331"/>
      <c r="Y1018" s="373"/>
      <c r="Z1018" s="346"/>
      <c r="AA1018" s="385"/>
      <c r="AB1018" s="379"/>
      <c r="AC1018" s="385"/>
      <c r="AD1018" s="388"/>
      <c r="AE1018" s="340"/>
      <c r="AF1018" s="343"/>
      <c r="AG1018" s="328"/>
      <c r="AH1018" s="367"/>
      <c r="AI1018" s="346"/>
      <c r="AJ1018" s="349"/>
      <c r="AK1018" s="352"/>
      <c r="AL1018" s="355"/>
      <c r="AM1018" s="343"/>
      <c r="AN1018" s="355"/>
      <c r="AO1018" s="367"/>
      <c r="AP1018" s="346"/>
      <c r="AQ1018" s="358"/>
      <c r="AR1018" s="361"/>
      <c r="AS1018" s="224"/>
      <c r="AT1018" s="225">
        <f>IFERROR(VLOOKUP(AS1018,'COSTOS CTO 495-2025'!$B$6:$C$180,2,FALSE),0)</f>
        <v>0</v>
      </c>
      <c r="AU1018" s="226"/>
      <c r="AV1018" s="225">
        <f>IFERROR(VLOOKUP(AU1018,'COSTOS CTO 495-2025'!$B$6:$C$239,2,FALSE),0)</f>
        <v>0</v>
      </c>
      <c r="AW1018" s="227"/>
      <c r="AX1018" s="225">
        <f>IFERROR(VLOOKUP(AW1018,'COSTOS CTO 495-2025'!$B$6:$C$180,2,FALSE),0)</f>
        <v>0</v>
      </c>
      <c r="AY1018" s="227"/>
      <c r="AZ1018" s="225">
        <f>IFERROR(VLOOKUP(AY1018,'COSTOS CTO 495-2025'!$B$6:$C$239,2,FALSE),0)</f>
        <v>0</v>
      </c>
      <c r="BA1018" s="228"/>
      <c r="BB1018" s="225">
        <f>IFERROR(VLOOKUP(BA1018,'COSTOS CTO 495-2025'!$B$6:$C$289,2,FALSE),0)</f>
        <v>0</v>
      </c>
      <c r="BC1018" s="229"/>
      <c r="BD1018" s="225">
        <f>IFERROR(VLOOKUP(BC1018,'COSTOS CTO 495-2025'!$B$6:$C$209,2,FALSE),0)</f>
        <v>0</v>
      </c>
      <c r="BE1018" s="229"/>
      <c r="BF1018" s="225">
        <f>IFERROR(VLOOKUP(BE1018,'COSTOS CTO 495-2025'!$B$6:$C$180,2,FALSE),0)</f>
        <v>0</v>
      </c>
      <c r="BG1018" s="370"/>
      <c r="BH1018" s="364">
        <f>IFERROR(VLOOKUP(BG1018,'COSTOS CTO 495-2025'!$B$6:$C$180,2,FALSE),0)</f>
        <v>0</v>
      </c>
      <c r="BI1018" s="364"/>
      <c r="BJ1018" s="364"/>
      <c r="BK1018" s="328"/>
      <c r="BL1018" s="331"/>
      <c r="BM1018" s="334"/>
    </row>
    <row r="1019" spans="1:65" x14ac:dyDescent="0.3">
      <c r="A1019" s="373"/>
      <c r="B1019" s="376"/>
      <c r="C1019" s="379"/>
      <c r="D1019" s="379"/>
      <c r="E1019" s="334"/>
      <c r="F1019" s="373"/>
      <c r="G1019" s="382"/>
      <c r="H1019" s="385"/>
      <c r="I1019" s="385"/>
      <c r="J1019" s="379"/>
      <c r="K1019" s="346"/>
      <c r="L1019" s="346"/>
      <c r="M1019" s="346"/>
      <c r="N1019" s="379"/>
      <c r="O1019" s="346"/>
      <c r="P1019" s="346"/>
      <c r="Q1019" s="379"/>
      <c r="R1019" s="337"/>
      <c r="S1019" s="379"/>
      <c r="T1019" s="379"/>
      <c r="U1019" s="379"/>
      <c r="V1019" s="338"/>
      <c r="W1019" s="379"/>
      <c r="X1019" s="331"/>
      <c r="Y1019" s="373"/>
      <c r="Z1019" s="346"/>
      <c r="AA1019" s="385"/>
      <c r="AB1019" s="379"/>
      <c r="AC1019" s="385"/>
      <c r="AD1019" s="388"/>
      <c r="AE1019" s="341"/>
      <c r="AF1019" s="344"/>
      <c r="AG1019" s="329"/>
      <c r="AH1019" s="367"/>
      <c r="AI1019" s="347"/>
      <c r="AJ1019" s="350"/>
      <c r="AK1019" s="353"/>
      <c r="AL1019" s="356"/>
      <c r="AM1019" s="344"/>
      <c r="AN1019" s="356"/>
      <c r="AO1019" s="367"/>
      <c r="AP1019" s="347"/>
      <c r="AQ1019" s="359"/>
      <c r="AR1019" s="362"/>
      <c r="AS1019" s="224"/>
      <c r="AT1019" s="225">
        <f>IFERROR(VLOOKUP(AS1019,'COSTOS CTO 495-2025'!$B$6:$C$180,2,FALSE),0)</f>
        <v>0</v>
      </c>
      <c r="AU1019" s="226"/>
      <c r="AV1019" s="225">
        <f>IFERROR(VLOOKUP(AU1019,'COSTOS CTO 495-2025'!$B$6:$C$239,2,FALSE),0)</f>
        <v>0</v>
      </c>
      <c r="AW1019" s="227"/>
      <c r="AX1019" s="225">
        <f>IFERROR(VLOOKUP(AW1019,'COSTOS CTO 495-2025'!$B$6:$C$180,2,FALSE),0)</f>
        <v>0</v>
      </c>
      <c r="AY1019" s="227"/>
      <c r="AZ1019" s="225">
        <f>IFERROR(VLOOKUP(AY1019,'COSTOS CTO 495-2025'!$B$6:$C$239,2,FALSE),0)</f>
        <v>0</v>
      </c>
      <c r="BA1019" s="228"/>
      <c r="BB1019" s="225">
        <f>IFERROR(VLOOKUP(BA1019,'COSTOS CTO 495-2025'!$B$6:$C$289,2,FALSE),0)</f>
        <v>0</v>
      </c>
      <c r="BC1019" s="229"/>
      <c r="BD1019" s="225">
        <f>IFERROR(VLOOKUP(BC1019,'COSTOS CTO 495-2025'!$B$6:$C$209,2,FALSE),0)</f>
        <v>0</v>
      </c>
      <c r="BE1019" s="229"/>
      <c r="BF1019" s="225">
        <f>IFERROR(VLOOKUP(BE1019,'COSTOS CTO 495-2025'!$B$6:$C$180,2,FALSE),0)</f>
        <v>0</v>
      </c>
      <c r="BG1019" s="370"/>
      <c r="BH1019" s="364">
        <f>IFERROR(VLOOKUP(BG1019,'COSTOS CTO 495-2025'!$B$6:$C$180,2,FALSE),0)</f>
        <v>0</v>
      </c>
      <c r="BI1019" s="364"/>
      <c r="BJ1019" s="364"/>
      <c r="BK1019" s="328"/>
      <c r="BL1019" s="331"/>
      <c r="BM1019" s="334"/>
    </row>
    <row r="1020" spans="1:65" x14ac:dyDescent="0.3">
      <c r="A1020" s="373"/>
      <c r="B1020" s="376"/>
      <c r="C1020" s="379"/>
      <c r="D1020" s="379"/>
      <c r="E1020" s="334"/>
      <c r="F1020" s="373"/>
      <c r="G1020" s="382"/>
      <c r="H1020" s="385"/>
      <c r="I1020" s="385"/>
      <c r="J1020" s="379"/>
      <c r="K1020" s="346"/>
      <c r="L1020" s="346"/>
      <c r="M1020" s="346"/>
      <c r="N1020" s="379"/>
      <c r="O1020" s="346"/>
      <c r="P1020" s="346"/>
      <c r="Q1020" s="379"/>
      <c r="R1020" s="337"/>
      <c r="S1020" s="379"/>
      <c r="T1020" s="379"/>
      <c r="U1020" s="379"/>
      <c r="V1020" s="230"/>
      <c r="W1020" s="379"/>
      <c r="X1020" s="331"/>
      <c r="Y1020" s="373"/>
      <c r="Z1020" s="346"/>
      <c r="AA1020" s="385"/>
      <c r="AB1020" s="379"/>
      <c r="AC1020" s="385"/>
      <c r="AD1020" s="388"/>
      <c r="AE1020" s="231"/>
      <c r="AF1020" s="232"/>
      <c r="AG1020" s="230"/>
      <c r="AH1020" s="367"/>
      <c r="AI1020" s="230"/>
      <c r="AJ1020" s="230"/>
      <c r="AK1020" s="233"/>
      <c r="AL1020" s="230"/>
      <c r="AM1020" s="230"/>
      <c r="AN1020" s="230"/>
      <c r="AO1020" s="367"/>
      <c r="AP1020" s="233"/>
      <c r="AQ1020" s="233"/>
      <c r="AR1020" s="233"/>
      <c r="AS1020" s="234"/>
      <c r="AT1020" s="235">
        <f>+SUM(AT1017:AT1019)</f>
        <v>0</v>
      </c>
      <c r="AU1020" s="234"/>
      <c r="AV1020" s="235">
        <f>+SUM(AV1017:AV1019)</f>
        <v>0</v>
      </c>
      <c r="AW1020" s="235"/>
      <c r="AX1020" s="235">
        <f>+SUM(AX1017:AX1019)</f>
        <v>0</v>
      </c>
      <c r="AY1020" s="234"/>
      <c r="AZ1020" s="235">
        <f>+SUM(AZ1017:AZ1019)</f>
        <v>0</v>
      </c>
      <c r="BA1020" s="235"/>
      <c r="BB1020" s="235">
        <f>SUM(BB1017:BB1019)</f>
        <v>0</v>
      </c>
      <c r="BC1020" s="236"/>
      <c r="BD1020" s="235">
        <f>+SUM(BD1017:BD1019)</f>
        <v>0</v>
      </c>
      <c r="BE1020" s="236"/>
      <c r="BF1020" s="235">
        <f>+SUM(BF1017:BF1019)</f>
        <v>0</v>
      </c>
      <c r="BG1020" s="370"/>
      <c r="BH1020" s="364">
        <f>IFERROR(VLOOKUP(BG1020,'COSTOS CTO 495-2025'!$B$6:$C$180,2,FALSE),0)</f>
        <v>0</v>
      </c>
      <c r="BI1020" s="365"/>
      <c r="BJ1020" s="364"/>
      <c r="BK1020" s="328"/>
      <c r="BL1020" s="331"/>
      <c r="BM1020" s="334"/>
    </row>
    <row r="1021" spans="1:65" x14ac:dyDescent="0.3">
      <c r="A1021" s="373"/>
      <c r="B1021" s="376"/>
      <c r="C1021" s="379"/>
      <c r="D1021" s="379"/>
      <c r="E1021" s="334"/>
      <c r="F1021" s="373"/>
      <c r="G1021" s="382"/>
      <c r="H1021" s="385"/>
      <c r="I1021" s="385"/>
      <c r="J1021" s="379"/>
      <c r="K1021" s="346"/>
      <c r="L1021" s="346"/>
      <c r="M1021" s="346"/>
      <c r="N1021" s="379"/>
      <c r="O1021" s="346"/>
      <c r="P1021" s="346"/>
      <c r="Q1021" s="379"/>
      <c r="R1021" s="337"/>
      <c r="S1021" s="379"/>
      <c r="T1021" s="379"/>
      <c r="U1021" s="379"/>
      <c r="V1021" s="336"/>
      <c r="W1021" s="379"/>
      <c r="X1021" s="331"/>
      <c r="Y1021" s="373"/>
      <c r="Z1021" s="346"/>
      <c r="AA1021" s="385"/>
      <c r="AB1021" s="379"/>
      <c r="AC1021" s="385"/>
      <c r="AD1021" s="388"/>
      <c r="AE1021" s="339"/>
      <c r="AF1021" s="342">
        <f>IF(AE1021=0,0,IF(AG1021=0,(EOMONTH(AE1021,0)+1-(AE1021)),(1+AG1021-AE1021)))</f>
        <v>0</v>
      </c>
      <c r="AG1021" s="327"/>
      <c r="AH1021" s="367"/>
      <c r="AI1021" s="345"/>
      <c r="AJ1021" s="348">
        <f>IFERROR(VLOOKUP(AI1021,'COSTOS CTO 495-2025'!$B$6:$C$180,2,FALSE),0)</f>
        <v>0</v>
      </c>
      <c r="AK1021" s="351">
        <f>+AF1021*AJ1021</f>
        <v>0</v>
      </c>
      <c r="AL1021" s="354"/>
      <c r="AM1021" s="342">
        <f>IF(AL1021=0,0,IF(AN1021=0,(EOMONTH(AL1021,0)+1-(AL1021)),(1+AN1021-AL1021)))</f>
        <v>0</v>
      </c>
      <c r="AN1021" s="354"/>
      <c r="AO1021" s="367"/>
      <c r="AP1021" s="345"/>
      <c r="AQ1021" s="357">
        <f>IFERROR(VLOOKUP(AP1021,'COSTOS CTO 495-2025'!$B$6:$C$180,2,FALSE),0)</f>
        <v>0</v>
      </c>
      <c r="AR1021" s="360">
        <f>+AQ1021*AM1021</f>
        <v>0</v>
      </c>
      <c r="AS1021" s="224"/>
      <c r="AT1021" s="225">
        <f>IFERROR(VLOOKUP(AS1021,'COSTOS CTO 495-2025'!$B$6:$C$180,2,FALSE),0)</f>
        <v>0</v>
      </c>
      <c r="AU1021" s="226"/>
      <c r="AV1021" s="225">
        <f>IFERROR(VLOOKUP(AU1021,'COSTOS CTO 495-2025'!$B$6:$C$239,2,FALSE),0)</f>
        <v>0</v>
      </c>
      <c r="AW1021" s="227"/>
      <c r="AX1021" s="225">
        <f>IFERROR(VLOOKUP(AW1021,'COSTOS CTO 495-2025'!$B$6:$C$180,2,FALSE),0)</f>
        <v>0</v>
      </c>
      <c r="AY1021" s="227"/>
      <c r="AZ1021" s="225">
        <f>IFERROR(VLOOKUP(AY1021,'COSTOS CTO 495-2025'!$B$6:$C$239,2,FALSE),0)</f>
        <v>0</v>
      </c>
      <c r="BA1021" s="228"/>
      <c r="BB1021" s="225">
        <f>IFERROR(VLOOKUP(BA1021,'COSTOS CTO 495-2025'!$B$6:$C$289,2,FALSE),0)</f>
        <v>0</v>
      </c>
      <c r="BC1021" s="229"/>
      <c r="BD1021" s="225">
        <f>IFERROR(VLOOKUP(BC1021,'COSTOS CTO 495-2025'!$B$6:$C$209,2,FALSE),0)</f>
        <v>0</v>
      </c>
      <c r="BE1021" s="229"/>
      <c r="BF1021" s="225">
        <f>IFERROR(VLOOKUP(BE1021,'COSTOS CTO 495-2025'!$B$6:$C$209,2,FALSE),0)</f>
        <v>0</v>
      </c>
      <c r="BG1021" s="370"/>
      <c r="BH1021" s="364">
        <f>IFERROR(VLOOKUP(BG1021,'COSTOS CTO 495-2025'!$B$6:$C$180,2,FALSE),0)</f>
        <v>0</v>
      </c>
      <c r="BI1021" s="363">
        <f>+SUM(AZ1024+AX1024+BD1024+AT1024+AV1024+BH1024+AR1021+AK1021+BF1024+BB1024)</f>
        <v>0</v>
      </c>
      <c r="BJ1021" s="364"/>
      <c r="BK1021" s="328"/>
      <c r="BL1021" s="331"/>
      <c r="BM1021" s="334"/>
    </row>
    <row r="1022" spans="1:65" x14ac:dyDescent="0.3">
      <c r="A1022" s="373"/>
      <c r="B1022" s="376"/>
      <c r="C1022" s="379"/>
      <c r="D1022" s="379"/>
      <c r="E1022" s="334"/>
      <c r="F1022" s="373"/>
      <c r="G1022" s="382"/>
      <c r="H1022" s="385"/>
      <c r="I1022" s="385"/>
      <c r="J1022" s="379"/>
      <c r="K1022" s="346"/>
      <c r="L1022" s="346"/>
      <c r="M1022" s="346"/>
      <c r="N1022" s="379"/>
      <c r="O1022" s="346"/>
      <c r="P1022" s="346"/>
      <c r="Q1022" s="379"/>
      <c r="R1022" s="337"/>
      <c r="S1022" s="379"/>
      <c r="T1022" s="379"/>
      <c r="U1022" s="379"/>
      <c r="V1022" s="337"/>
      <c r="W1022" s="379"/>
      <c r="X1022" s="331"/>
      <c r="Y1022" s="373"/>
      <c r="Z1022" s="346"/>
      <c r="AA1022" s="385"/>
      <c r="AB1022" s="379"/>
      <c r="AC1022" s="385"/>
      <c r="AD1022" s="388"/>
      <c r="AE1022" s="340"/>
      <c r="AF1022" s="343"/>
      <c r="AG1022" s="328"/>
      <c r="AH1022" s="367"/>
      <c r="AI1022" s="346"/>
      <c r="AJ1022" s="349"/>
      <c r="AK1022" s="352"/>
      <c r="AL1022" s="355"/>
      <c r="AM1022" s="343"/>
      <c r="AN1022" s="355"/>
      <c r="AO1022" s="367"/>
      <c r="AP1022" s="346"/>
      <c r="AQ1022" s="358"/>
      <c r="AR1022" s="361"/>
      <c r="AS1022" s="224"/>
      <c r="AT1022" s="225">
        <f>IFERROR(VLOOKUP(AS1022,'COSTOS CTO 495-2025'!$B$6:$C$180,2,FALSE),0)</f>
        <v>0</v>
      </c>
      <c r="AU1022" s="226"/>
      <c r="AV1022" s="225">
        <f>IFERROR(VLOOKUP(AU1022,'COSTOS CTO 495-2025'!$B$6:$C$239,2,FALSE),0)</f>
        <v>0</v>
      </c>
      <c r="AW1022" s="227"/>
      <c r="AX1022" s="225">
        <f>IFERROR(VLOOKUP(AW1022,'COSTOS CTO 495-2025'!$B$6:$C$180,2,FALSE),0)</f>
        <v>0</v>
      </c>
      <c r="AY1022" s="227"/>
      <c r="AZ1022" s="225">
        <f>IFERROR(VLOOKUP(AY1022,'COSTOS CTO 495-2025'!$B$6:$C$239,2,FALSE),0)</f>
        <v>0</v>
      </c>
      <c r="BA1022" s="228"/>
      <c r="BB1022" s="225">
        <f>IFERROR(VLOOKUP(BA1022,'COSTOS CTO 495-2025'!$B$6:$C$289,2,FALSE),0)</f>
        <v>0</v>
      </c>
      <c r="BC1022" s="229"/>
      <c r="BD1022" s="225">
        <f>IFERROR(VLOOKUP(BC1022,'COSTOS CTO 495-2025'!$B$6:$C$209,2,FALSE),0)</f>
        <v>0</v>
      </c>
      <c r="BE1022" s="229"/>
      <c r="BF1022" s="225">
        <f>IFERROR(VLOOKUP(BE1022,'COSTOS CTO 495-2025'!$B$6:$C$209,2,FALSE),0)</f>
        <v>0</v>
      </c>
      <c r="BG1022" s="370"/>
      <c r="BH1022" s="364">
        <f>IFERROR(VLOOKUP(BG1022,'COSTOS CTO 495-2025'!$B$6:$C$180,2,FALSE),0)</f>
        <v>0</v>
      </c>
      <c r="BI1022" s="364"/>
      <c r="BJ1022" s="364"/>
      <c r="BK1022" s="328"/>
      <c r="BL1022" s="331"/>
      <c r="BM1022" s="334"/>
    </row>
    <row r="1023" spans="1:65" x14ac:dyDescent="0.3">
      <c r="A1023" s="373"/>
      <c r="B1023" s="376"/>
      <c r="C1023" s="379"/>
      <c r="D1023" s="379"/>
      <c r="E1023" s="334"/>
      <c r="F1023" s="373"/>
      <c r="G1023" s="382"/>
      <c r="H1023" s="385"/>
      <c r="I1023" s="385"/>
      <c r="J1023" s="379"/>
      <c r="K1023" s="346"/>
      <c r="L1023" s="346"/>
      <c r="M1023" s="346"/>
      <c r="N1023" s="379"/>
      <c r="O1023" s="346"/>
      <c r="P1023" s="346"/>
      <c r="Q1023" s="379"/>
      <c r="R1023" s="337"/>
      <c r="S1023" s="379"/>
      <c r="T1023" s="379"/>
      <c r="U1023" s="379"/>
      <c r="V1023" s="338"/>
      <c r="W1023" s="379"/>
      <c r="X1023" s="331"/>
      <c r="Y1023" s="373"/>
      <c r="Z1023" s="346"/>
      <c r="AA1023" s="385"/>
      <c r="AB1023" s="379"/>
      <c r="AC1023" s="385"/>
      <c r="AD1023" s="388"/>
      <c r="AE1023" s="341"/>
      <c r="AF1023" s="344"/>
      <c r="AG1023" s="329"/>
      <c r="AH1023" s="367"/>
      <c r="AI1023" s="347"/>
      <c r="AJ1023" s="350"/>
      <c r="AK1023" s="353"/>
      <c r="AL1023" s="356"/>
      <c r="AM1023" s="344"/>
      <c r="AN1023" s="356"/>
      <c r="AO1023" s="367"/>
      <c r="AP1023" s="347"/>
      <c r="AQ1023" s="359"/>
      <c r="AR1023" s="362"/>
      <c r="AS1023" s="224"/>
      <c r="AT1023" s="225">
        <f>IFERROR(VLOOKUP(AS1023,'COSTOS CTO 495-2025'!$B$6:$C$180,2,FALSE),0)</f>
        <v>0</v>
      </c>
      <c r="AU1023" s="226"/>
      <c r="AV1023" s="225">
        <f>IFERROR(VLOOKUP(AU1023,'COSTOS CTO 495-2025'!$B$6:$C$239,2,FALSE),0)</f>
        <v>0</v>
      </c>
      <c r="AW1023" s="227"/>
      <c r="AX1023" s="225">
        <f>IFERROR(VLOOKUP(AW1023,'COSTOS CTO 495-2025'!$B$6:$C$180,2,FALSE),0)</f>
        <v>0</v>
      </c>
      <c r="AY1023" s="227"/>
      <c r="AZ1023" s="225">
        <f>IFERROR(VLOOKUP(AY1023,'COSTOS CTO 495-2025'!$B$6:$C$239,2,FALSE),0)</f>
        <v>0</v>
      </c>
      <c r="BA1023" s="228"/>
      <c r="BB1023" s="225">
        <f>IFERROR(VLOOKUP(BA1023,'COSTOS CTO 495-2025'!$B$6:$C$289,2,FALSE),0)</f>
        <v>0</v>
      </c>
      <c r="BC1023" s="229"/>
      <c r="BD1023" s="225">
        <f>IFERROR(VLOOKUP(BC1023,'COSTOS CTO 495-2025'!$B$6:$C$209,2,FALSE),0)</f>
        <v>0</v>
      </c>
      <c r="BE1023" s="229"/>
      <c r="BF1023" s="225">
        <f>IFERROR(VLOOKUP(BE1023,'COSTOS CTO 495-2025'!$B$6:$C$209,2,FALSE),0)</f>
        <v>0</v>
      </c>
      <c r="BG1023" s="370"/>
      <c r="BH1023" s="364">
        <f>IFERROR(VLOOKUP(BG1023,'COSTOS CTO 495-2025'!$B$6:$C$180,2,FALSE),0)</f>
        <v>0</v>
      </c>
      <c r="BI1023" s="364"/>
      <c r="BJ1023" s="364"/>
      <c r="BK1023" s="328"/>
      <c r="BL1023" s="331"/>
      <c r="BM1023" s="334"/>
    </row>
    <row r="1024" spans="1:65" x14ac:dyDescent="0.3">
      <c r="A1024" s="374"/>
      <c r="B1024" s="377"/>
      <c r="C1024" s="380"/>
      <c r="D1024" s="380"/>
      <c r="E1024" s="335"/>
      <c r="F1024" s="374"/>
      <c r="G1024" s="383"/>
      <c r="H1024" s="386"/>
      <c r="I1024" s="386"/>
      <c r="J1024" s="380"/>
      <c r="K1024" s="347"/>
      <c r="L1024" s="347"/>
      <c r="M1024" s="347"/>
      <c r="N1024" s="380"/>
      <c r="O1024" s="347"/>
      <c r="P1024" s="347"/>
      <c r="Q1024" s="380"/>
      <c r="R1024" s="338"/>
      <c r="S1024" s="380"/>
      <c r="T1024" s="380"/>
      <c r="U1024" s="380"/>
      <c r="V1024" s="230"/>
      <c r="W1024" s="380"/>
      <c r="X1024" s="332"/>
      <c r="Y1024" s="374"/>
      <c r="Z1024" s="347"/>
      <c r="AA1024" s="386"/>
      <c r="AB1024" s="380"/>
      <c r="AC1024" s="386"/>
      <c r="AD1024" s="389"/>
      <c r="AE1024" s="231"/>
      <c r="AF1024" s="232"/>
      <c r="AG1024" s="230"/>
      <c r="AH1024" s="368"/>
      <c r="AI1024" s="230"/>
      <c r="AJ1024" s="230"/>
      <c r="AK1024" s="233"/>
      <c r="AL1024" s="230"/>
      <c r="AM1024" s="230"/>
      <c r="AN1024" s="230"/>
      <c r="AO1024" s="368"/>
      <c r="AP1024" s="233"/>
      <c r="AQ1024" s="233"/>
      <c r="AR1024" s="233"/>
      <c r="AS1024" s="234"/>
      <c r="AT1024" s="235">
        <f>+SUM(AT1021:AT1023)</f>
        <v>0</v>
      </c>
      <c r="AU1024" s="234"/>
      <c r="AV1024" s="235">
        <f>+SUM(AV1021:AV1023)</f>
        <v>0</v>
      </c>
      <c r="AW1024" s="235"/>
      <c r="AX1024" s="235">
        <f>+SUM(AX1021:AX1023)</f>
        <v>0</v>
      </c>
      <c r="AY1024" s="234"/>
      <c r="AZ1024" s="235">
        <f>+SUM(AZ1021:AZ1023)</f>
        <v>0</v>
      </c>
      <c r="BA1024" s="235"/>
      <c r="BB1024" s="235">
        <f>SUM(BB1021:BB1023)</f>
        <v>0</v>
      </c>
      <c r="BC1024" s="236"/>
      <c r="BD1024" s="235">
        <f>+SUM(BD1021:BD1023)</f>
        <v>0</v>
      </c>
      <c r="BE1024" s="236"/>
      <c r="BF1024" s="235">
        <f>+SUM(BF1021:BF1023)</f>
        <v>0</v>
      </c>
      <c r="BG1024" s="371"/>
      <c r="BH1024" s="365">
        <f>IFERROR(VLOOKUP(BG1024,'COSTOS CTO 495-2025'!$B$6:$C$180,2,FALSE),0)</f>
        <v>0</v>
      </c>
      <c r="BI1024" s="365"/>
      <c r="BJ1024" s="365"/>
      <c r="BK1024" s="329"/>
      <c r="BL1024" s="332"/>
      <c r="BM1024" s="335"/>
    </row>
    <row r="1025" spans="1:65" x14ac:dyDescent="0.3">
      <c r="A1025" s="372"/>
      <c r="B1025" s="375"/>
      <c r="C1025" s="378"/>
      <c r="D1025" s="378"/>
      <c r="E1025" s="333"/>
      <c r="F1025" s="372"/>
      <c r="G1025" s="381"/>
      <c r="H1025" s="384"/>
      <c r="I1025" s="384"/>
      <c r="J1025" s="378"/>
      <c r="K1025" s="345"/>
      <c r="L1025" s="345"/>
      <c r="M1025" s="345"/>
      <c r="N1025" s="378"/>
      <c r="O1025" s="345"/>
      <c r="P1025" s="345"/>
      <c r="Q1025" s="378"/>
      <c r="R1025" s="336"/>
      <c r="S1025" s="378"/>
      <c r="T1025" s="378"/>
      <c r="U1025" s="378"/>
      <c r="V1025" s="336"/>
      <c r="W1025" s="378"/>
      <c r="X1025" s="330"/>
      <c r="Y1025" s="372"/>
      <c r="Z1025" s="345"/>
      <c r="AA1025" s="384"/>
      <c r="AB1025" s="378"/>
      <c r="AC1025" s="384"/>
      <c r="AD1025" s="387"/>
      <c r="AE1025" s="339"/>
      <c r="AF1025" s="342">
        <f>IF(AE1025=0,0,IF(AG1025=0,(EOMONTH(AE1025,0)+1-(AE1025)),(1+AG1025-AE1025)))</f>
        <v>0</v>
      </c>
      <c r="AG1025" s="339"/>
      <c r="AH1025" s="366">
        <f>+AF1025+AF1029+AF1033</f>
        <v>0</v>
      </c>
      <c r="AI1025" s="345"/>
      <c r="AJ1025" s="348">
        <f>IFERROR(VLOOKUP(AI1025,'COSTOS CTO 495-2025'!$B$6:$C$180,2,FALSE),0)</f>
        <v>0</v>
      </c>
      <c r="AK1025" s="351">
        <f>+AH1025*AJ1025</f>
        <v>0</v>
      </c>
      <c r="AL1025" s="339"/>
      <c r="AM1025" s="342">
        <f>IF(AL1025=0,0,IF(AN1025=0,(EOMONTH(AL1025,0)+1-(AL1025)),(1+AN1025-AL1025)))</f>
        <v>0</v>
      </c>
      <c r="AN1025" s="339"/>
      <c r="AO1025" s="366">
        <f>+AM1025+AM1029+AM1033</f>
        <v>0</v>
      </c>
      <c r="AP1025" s="345"/>
      <c r="AQ1025" s="357">
        <f>IFERROR(VLOOKUP(AP1025,'COSTOS CTO 495-2025'!$B$6:$C$180,2,FALSE),0)</f>
        <v>0</v>
      </c>
      <c r="AR1025" s="360">
        <f>+AQ1025*AM1025</f>
        <v>0</v>
      </c>
      <c r="AS1025" s="224"/>
      <c r="AT1025" s="225">
        <f>IFERROR(VLOOKUP(AS1025,'COSTOS CTO 495-2025'!$B$6:$C$180,2,FALSE),0)</f>
        <v>0</v>
      </c>
      <c r="AU1025" s="226"/>
      <c r="AV1025" s="225">
        <f>IFERROR(VLOOKUP(AU1025,'COSTOS CTO 495-2025'!$B$6:$C$239,2,FALSE),0)</f>
        <v>0</v>
      </c>
      <c r="AW1025" s="227"/>
      <c r="AX1025" s="225">
        <f>IFERROR(VLOOKUP(AW1025,'COSTOS CTO 495-2025'!$B$6:$C$180,2,FALSE),0)</f>
        <v>0</v>
      </c>
      <c r="AY1025" s="227"/>
      <c r="AZ1025" s="225">
        <f>IFERROR(VLOOKUP(AY1025,'COSTOS CTO 495-2025'!$B$6:$C$239,2,FALSE),0)</f>
        <v>0</v>
      </c>
      <c r="BA1025" s="228"/>
      <c r="BB1025" s="225">
        <f>IFERROR(VLOOKUP(BA1025,'COSTOS CTO 495-2025'!$B$6:$C$289,2,FALSE),0)</f>
        <v>0</v>
      </c>
      <c r="BC1025" s="229"/>
      <c r="BD1025" s="225">
        <f>IFERROR(VLOOKUP(BC1025,'COSTOS CTO 495-2025'!$B$6:$C$209,2,FALSE),0)</f>
        <v>0</v>
      </c>
      <c r="BE1025" s="229"/>
      <c r="BF1025" s="225">
        <f>IFERROR(VLOOKUP(BE1025,'COSTOS CTO 495-2025'!$B$6:$C$180,2,FALSE),0)</f>
        <v>0</v>
      </c>
      <c r="BG1025" s="369"/>
      <c r="BH1025" s="363">
        <f>IFERROR(VLOOKUP(BG1025,'COSTOS CTO 495-2025'!$B$6:$C$180,2,FALSE),0)</f>
        <v>0</v>
      </c>
      <c r="BI1025" s="363">
        <f>+SUM(AZ1028+AX1028+BD1028+AT1028+AV1028+BH1028+AR1025+AK1025+BF1028+BB1028)</f>
        <v>0</v>
      </c>
      <c r="BJ1025" s="363">
        <f>BI1025+BI1029+BI1033</f>
        <v>0</v>
      </c>
      <c r="BK1025" s="327"/>
      <c r="BL1025" s="330"/>
      <c r="BM1025" s="333"/>
    </row>
    <row r="1026" spans="1:65" x14ac:dyDescent="0.3">
      <c r="A1026" s="373"/>
      <c r="B1026" s="376"/>
      <c r="C1026" s="379"/>
      <c r="D1026" s="379"/>
      <c r="E1026" s="334"/>
      <c r="F1026" s="373"/>
      <c r="G1026" s="382"/>
      <c r="H1026" s="385"/>
      <c r="I1026" s="385"/>
      <c r="J1026" s="379"/>
      <c r="K1026" s="346"/>
      <c r="L1026" s="346"/>
      <c r="M1026" s="346"/>
      <c r="N1026" s="379"/>
      <c r="O1026" s="346"/>
      <c r="P1026" s="346"/>
      <c r="Q1026" s="379"/>
      <c r="R1026" s="337"/>
      <c r="S1026" s="379"/>
      <c r="T1026" s="379"/>
      <c r="U1026" s="379"/>
      <c r="V1026" s="337"/>
      <c r="W1026" s="379"/>
      <c r="X1026" s="331"/>
      <c r="Y1026" s="373"/>
      <c r="Z1026" s="346"/>
      <c r="AA1026" s="385"/>
      <c r="AB1026" s="379"/>
      <c r="AC1026" s="385"/>
      <c r="AD1026" s="388"/>
      <c r="AE1026" s="340"/>
      <c r="AF1026" s="343"/>
      <c r="AG1026" s="340"/>
      <c r="AH1026" s="367"/>
      <c r="AI1026" s="346"/>
      <c r="AJ1026" s="349"/>
      <c r="AK1026" s="352"/>
      <c r="AL1026" s="340"/>
      <c r="AM1026" s="343"/>
      <c r="AN1026" s="340"/>
      <c r="AO1026" s="367"/>
      <c r="AP1026" s="346"/>
      <c r="AQ1026" s="358"/>
      <c r="AR1026" s="361"/>
      <c r="AS1026" s="224"/>
      <c r="AT1026" s="225">
        <f>IFERROR(VLOOKUP(AS1026,'COSTOS CTO 495-2025'!$B$6:$C$180,2,FALSE),0)</f>
        <v>0</v>
      </c>
      <c r="AU1026" s="226"/>
      <c r="AV1026" s="225">
        <f>IFERROR(VLOOKUP(AU1026,'COSTOS CTO 495-2025'!$B$6:$C$239,2,FALSE),0)</f>
        <v>0</v>
      </c>
      <c r="AW1026" s="227"/>
      <c r="AX1026" s="225">
        <f>IFERROR(VLOOKUP(AW1026,'COSTOS CTO 495-2025'!$B$6:$C$180,2,FALSE),0)</f>
        <v>0</v>
      </c>
      <c r="AY1026" s="227"/>
      <c r="AZ1026" s="225">
        <f>IFERROR(VLOOKUP(AY1026,'COSTOS CTO 495-2025'!$B$6:$C$239,2,FALSE),0)</f>
        <v>0</v>
      </c>
      <c r="BA1026" s="228"/>
      <c r="BB1026" s="225">
        <f>IFERROR(VLOOKUP(BA1026,'COSTOS CTO 495-2025'!$B$6:$C$289,2,FALSE),0)</f>
        <v>0</v>
      </c>
      <c r="BC1026" s="229"/>
      <c r="BD1026" s="225">
        <f>IFERROR(VLOOKUP(BC1026,'COSTOS CTO 495-2025'!$B$6:$C$209,2,FALSE),0)</f>
        <v>0</v>
      </c>
      <c r="BE1026" s="229"/>
      <c r="BF1026" s="225">
        <f>IFERROR(VLOOKUP(BE1026,'COSTOS CTO 495-2025'!$B$6:$C$180,2,FALSE),0)</f>
        <v>0</v>
      </c>
      <c r="BG1026" s="370"/>
      <c r="BH1026" s="364">
        <f>IFERROR(VLOOKUP(BG1026,'COSTOS CTO 495-2025'!$B$6:$C$180,2,FALSE),0)</f>
        <v>0</v>
      </c>
      <c r="BI1026" s="364"/>
      <c r="BJ1026" s="364"/>
      <c r="BK1026" s="328"/>
      <c r="BL1026" s="331"/>
      <c r="BM1026" s="334"/>
    </row>
    <row r="1027" spans="1:65" x14ac:dyDescent="0.3">
      <c r="A1027" s="373"/>
      <c r="B1027" s="376"/>
      <c r="C1027" s="379"/>
      <c r="D1027" s="379"/>
      <c r="E1027" s="334"/>
      <c r="F1027" s="373"/>
      <c r="G1027" s="382"/>
      <c r="H1027" s="385"/>
      <c r="I1027" s="385"/>
      <c r="J1027" s="379"/>
      <c r="K1027" s="346"/>
      <c r="L1027" s="346"/>
      <c r="M1027" s="346"/>
      <c r="N1027" s="379"/>
      <c r="O1027" s="346"/>
      <c r="P1027" s="346"/>
      <c r="Q1027" s="379"/>
      <c r="R1027" s="337"/>
      <c r="S1027" s="379"/>
      <c r="T1027" s="379"/>
      <c r="U1027" s="379"/>
      <c r="V1027" s="338"/>
      <c r="W1027" s="379"/>
      <c r="X1027" s="331"/>
      <c r="Y1027" s="373"/>
      <c r="Z1027" s="346"/>
      <c r="AA1027" s="385"/>
      <c r="AB1027" s="379"/>
      <c r="AC1027" s="385"/>
      <c r="AD1027" s="388"/>
      <c r="AE1027" s="341"/>
      <c r="AF1027" s="344"/>
      <c r="AG1027" s="341"/>
      <c r="AH1027" s="367"/>
      <c r="AI1027" s="347"/>
      <c r="AJ1027" s="350"/>
      <c r="AK1027" s="353"/>
      <c r="AL1027" s="341"/>
      <c r="AM1027" s="344"/>
      <c r="AN1027" s="341"/>
      <c r="AO1027" s="367"/>
      <c r="AP1027" s="347"/>
      <c r="AQ1027" s="359"/>
      <c r="AR1027" s="362"/>
      <c r="AS1027" s="224"/>
      <c r="AT1027" s="225">
        <f>IFERROR(VLOOKUP(AS1027,'COSTOS CTO 495-2025'!$B$6:$C$180,2,FALSE),0)</f>
        <v>0</v>
      </c>
      <c r="AU1027" s="226"/>
      <c r="AV1027" s="225">
        <f>IFERROR(VLOOKUP(AU1027,'COSTOS CTO 495-2025'!$B$6:$C$239,2,FALSE),0)</f>
        <v>0</v>
      </c>
      <c r="AW1027" s="227"/>
      <c r="AX1027" s="225">
        <f>IFERROR(VLOOKUP(AW1027,'COSTOS CTO 495-2025'!$B$6:$C$180,2,FALSE),0)</f>
        <v>0</v>
      </c>
      <c r="AY1027" s="227"/>
      <c r="AZ1027" s="225">
        <f>IFERROR(VLOOKUP(AY1027,'COSTOS CTO 495-2025'!$B$6:$C$239,2,FALSE),0)</f>
        <v>0</v>
      </c>
      <c r="BA1027" s="228"/>
      <c r="BB1027" s="225">
        <f>IFERROR(VLOOKUP(BA1027,'COSTOS CTO 495-2025'!$B$6:$C$289,2,FALSE),0)</f>
        <v>0</v>
      </c>
      <c r="BC1027" s="229"/>
      <c r="BD1027" s="225">
        <f>IFERROR(VLOOKUP(BC1027,'COSTOS CTO 495-2025'!$B$6:$C$209,2,FALSE),0)</f>
        <v>0</v>
      </c>
      <c r="BE1027" s="229"/>
      <c r="BF1027" s="225">
        <f>IFERROR(VLOOKUP(BE1027,'COSTOS CTO 495-2025'!$B$6:$C$180,2,FALSE),0)</f>
        <v>0</v>
      </c>
      <c r="BG1027" s="370"/>
      <c r="BH1027" s="364">
        <f>IFERROR(VLOOKUP(BG1027,'COSTOS CTO 495-2025'!$B$6:$C$180,2,FALSE),0)</f>
        <v>0</v>
      </c>
      <c r="BI1027" s="364"/>
      <c r="BJ1027" s="364"/>
      <c r="BK1027" s="328"/>
      <c r="BL1027" s="331"/>
      <c r="BM1027" s="334"/>
    </row>
    <row r="1028" spans="1:65" x14ac:dyDescent="0.3">
      <c r="A1028" s="373"/>
      <c r="B1028" s="376"/>
      <c r="C1028" s="379"/>
      <c r="D1028" s="379"/>
      <c r="E1028" s="334"/>
      <c r="F1028" s="373"/>
      <c r="G1028" s="382"/>
      <c r="H1028" s="385"/>
      <c r="I1028" s="385"/>
      <c r="J1028" s="379"/>
      <c r="K1028" s="346"/>
      <c r="L1028" s="346"/>
      <c r="M1028" s="346"/>
      <c r="N1028" s="379"/>
      <c r="O1028" s="346"/>
      <c r="P1028" s="346"/>
      <c r="Q1028" s="379"/>
      <c r="R1028" s="337"/>
      <c r="S1028" s="379"/>
      <c r="T1028" s="379"/>
      <c r="U1028" s="379"/>
      <c r="V1028" s="230"/>
      <c r="W1028" s="379"/>
      <c r="X1028" s="331"/>
      <c r="Y1028" s="373"/>
      <c r="Z1028" s="346"/>
      <c r="AA1028" s="385"/>
      <c r="AB1028" s="379"/>
      <c r="AC1028" s="385"/>
      <c r="AD1028" s="388"/>
      <c r="AE1028" s="231"/>
      <c r="AF1028" s="232"/>
      <c r="AG1028" s="230"/>
      <c r="AH1028" s="367"/>
      <c r="AI1028" s="230"/>
      <c r="AJ1028" s="230"/>
      <c r="AK1028" s="233"/>
      <c r="AL1028" s="230"/>
      <c r="AM1028" s="230"/>
      <c r="AN1028" s="230"/>
      <c r="AO1028" s="367"/>
      <c r="AP1028" s="230"/>
      <c r="AQ1028" s="230"/>
      <c r="AR1028" s="230"/>
      <c r="AS1028" s="234"/>
      <c r="AT1028" s="235">
        <f>+SUM(AT1025:AT1027)</f>
        <v>0</v>
      </c>
      <c r="AU1028" s="234"/>
      <c r="AV1028" s="235">
        <f>+SUM(AV1025:AV1027)</f>
        <v>0</v>
      </c>
      <c r="AW1028" s="235"/>
      <c r="AX1028" s="235">
        <f>+SUM(AX1025:AX1027)</f>
        <v>0</v>
      </c>
      <c r="AY1028" s="234"/>
      <c r="AZ1028" s="235">
        <f>+SUM(AZ1025:AZ1027)</f>
        <v>0</v>
      </c>
      <c r="BA1028" s="235"/>
      <c r="BB1028" s="235">
        <f>BB1025+BB1026+BB1027</f>
        <v>0</v>
      </c>
      <c r="BC1028" s="236"/>
      <c r="BD1028" s="235">
        <f>+BD1025+BD1026+BD1027</f>
        <v>0</v>
      </c>
      <c r="BE1028" s="236"/>
      <c r="BF1028" s="235">
        <f>+SUM(BF1025:BF1027)</f>
        <v>0</v>
      </c>
      <c r="BG1028" s="370"/>
      <c r="BH1028" s="364">
        <f>IFERROR(VLOOKUP(BG1028,'COSTOS CTO 495-2025'!$B$6:$C$180,2,FALSE),0)</f>
        <v>0</v>
      </c>
      <c r="BI1028" s="365"/>
      <c r="BJ1028" s="364"/>
      <c r="BK1028" s="328"/>
      <c r="BL1028" s="331"/>
      <c r="BM1028" s="334"/>
    </row>
    <row r="1029" spans="1:65" x14ac:dyDescent="0.3">
      <c r="A1029" s="373"/>
      <c r="B1029" s="376"/>
      <c r="C1029" s="379"/>
      <c r="D1029" s="379"/>
      <c r="E1029" s="334"/>
      <c r="F1029" s="373"/>
      <c r="G1029" s="382"/>
      <c r="H1029" s="385"/>
      <c r="I1029" s="385"/>
      <c r="J1029" s="379"/>
      <c r="K1029" s="346"/>
      <c r="L1029" s="346"/>
      <c r="M1029" s="346"/>
      <c r="N1029" s="379"/>
      <c r="O1029" s="346"/>
      <c r="P1029" s="346"/>
      <c r="Q1029" s="379"/>
      <c r="R1029" s="337"/>
      <c r="S1029" s="379"/>
      <c r="T1029" s="379"/>
      <c r="U1029" s="379"/>
      <c r="V1029" s="336"/>
      <c r="W1029" s="379"/>
      <c r="X1029" s="331"/>
      <c r="Y1029" s="373"/>
      <c r="Z1029" s="346"/>
      <c r="AA1029" s="385"/>
      <c r="AB1029" s="379"/>
      <c r="AC1029" s="385"/>
      <c r="AD1029" s="388"/>
      <c r="AE1029" s="339"/>
      <c r="AF1029" s="342">
        <f>IF(AE1029=0,0,IF(AG1029=0,(EOMONTH(AE1029,0)+1-(AE1029)),(1+AG1029-AE1029)))</f>
        <v>0</v>
      </c>
      <c r="AG1029" s="327"/>
      <c r="AH1029" s="367"/>
      <c r="AI1029" s="345"/>
      <c r="AJ1029" s="348">
        <f>IFERROR(VLOOKUP(AI1029,'COSTOS CTO 495-2025'!$B$6:$C$180,2,FALSE),0)</f>
        <v>0</v>
      </c>
      <c r="AK1029" s="351">
        <f>+AF1029*AJ1029</f>
        <v>0</v>
      </c>
      <c r="AL1029" s="354"/>
      <c r="AM1029" s="342">
        <f>IF(AL1029=0,0,IF(AN1029=0,(EOMONTH(AL1029,0)+1-(AL1029)),(1+AN1029-AL1029)))</f>
        <v>0</v>
      </c>
      <c r="AN1029" s="354"/>
      <c r="AO1029" s="367"/>
      <c r="AP1029" s="345"/>
      <c r="AQ1029" s="357">
        <f>IFERROR(VLOOKUP(AP1029,'COSTOS CTO 495-2025'!$B$6:$C$180,2,FALSE),0)</f>
        <v>0</v>
      </c>
      <c r="AR1029" s="360">
        <f>+AQ1029*AM1029</f>
        <v>0</v>
      </c>
      <c r="AS1029" s="224"/>
      <c r="AT1029" s="225">
        <f>IFERROR(VLOOKUP(AS1029,'COSTOS CTO 495-2025'!$B$6:$C$180,2,FALSE),0)</f>
        <v>0</v>
      </c>
      <c r="AU1029" s="226"/>
      <c r="AV1029" s="225">
        <f>IFERROR(VLOOKUP(AU1029,'COSTOS CTO 495-2025'!$B$6:$C$239,2,FALSE),0)</f>
        <v>0</v>
      </c>
      <c r="AW1029" s="227"/>
      <c r="AX1029" s="225">
        <f>IFERROR(VLOOKUP(AW1029,'COSTOS CTO 495-2025'!$B$6:$C$180,2,FALSE),0)</f>
        <v>0</v>
      </c>
      <c r="AY1029" s="227"/>
      <c r="AZ1029" s="225">
        <f>IFERROR(VLOOKUP(AY1029,'COSTOS CTO 495-2025'!$B$6:$C$239,2,FALSE),0)</f>
        <v>0</v>
      </c>
      <c r="BA1029" s="228"/>
      <c r="BB1029" s="225">
        <f>IFERROR(VLOOKUP(BA1029,'COSTOS CTO 495-2025'!$B$6:$C$289,2,FALSE),0)</f>
        <v>0</v>
      </c>
      <c r="BC1029" s="229"/>
      <c r="BD1029" s="225">
        <f>IFERROR(VLOOKUP(BC1029,'COSTOS CTO 495-2025'!$B$6:$C$209,2,FALSE),0)</f>
        <v>0</v>
      </c>
      <c r="BE1029" s="229"/>
      <c r="BF1029" s="225">
        <f>IFERROR(VLOOKUP(BE1029,'COSTOS CTO 495-2025'!$B$6:$C$180,2,FALSE),0)</f>
        <v>0</v>
      </c>
      <c r="BG1029" s="370"/>
      <c r="BH1029" s="364">
        <f>IFERROR(VLOOKUP(BG1029,'COSTOS CTO 495-2025'!$B$6:$C$180,2,FALSE),0)</f>
        <v>0</v>
      </c>
      <c r="BI1029" s="363">
        <f>+SUM(AZ1032+AX1032+BD1032+AT1032+AV1032+BH1032+AR1029+AK1029+BF1032+BB1032)</f>
        <v>0</v>
      </c>
      <c r="BJ1029" s="364"/>
      <c r="BK1029" s="328"/>
      <c r="BL1029" s="331"/>
      <c r="BM1029" s="334"/>
    </row>
    <row r="1030" spans="1:65" x14ac:dyDescent="0.3">
      <c r="A1030" s="373"/>
      <c r="B1030" s="376"/>
      <c r="C1030" s="379"/>
      <c r="D1030" s="379"/>
      <c r="E1030" s="334"/>
      <c r="F1030" s="373"/>
      <c r="G1030" s="382"/>
      <c r="H1030" s="385"/>
      <c r="I1030" s="385"/>
      <c r="J1030" s="379"/>
      <c r="K1030" s="346"/>
      <c r="L1030" s="346"/>
      <c r="M1030" s="346"/>
      <c r="N1030" s="379"/>
      <c r="O1030" s="346"/>
      <c r="P1030" s="346"/>
      <c r="Q1030" s="379"/>
      <c r="R1030" s="337"/>
      <c r="S1030" s="379"/>
      <c r="T1030" s="379"/>
      <c r="U1030" s="379"/>
      <c r="V1030" s="337"/>
      <c r="W1030" s="379"/>
      <c r="X1030" s="331"/>
      <c r="Y1030" s="373"/>
      <c r="Z1030" s="346"/>
      <c r="AA1030" s="385"/>
      <c r="AB1030" s="379"/>
      <c r="AC1030" s="385"/>
      <c r="AD1030" s="388"/>
      <c r="AE1030" s="340"/>
      <c r="AF1030" s="343"/>
      <c r="AG1030" s="328"/>
      <c r="AH1030" s="367"/>
      <c r="AI1030" s="346"/>
      <c r="AJ1030" s="349"/>
      <c r="AK1030" s="352"/>
      <c r="AL1030" s="355"/>
      <c r="AM1030" s="343"/>
      <c r="AN1030" s="355"/>
      <c r="AO1030" s="367"/>
      <c r="AP1030" s="346"/>
      <c r="AQ1030" s="358"/>
      <c r="AR1030" s="361"/>
      <c r="AS1030" s="224"/>
      <c r="AT1030" s="225">
        <f>IFERROR(VLOOKUP(AS1030,'COSTOS CTO 495-2025'!$B$6:$C$180,2,FALSE),0)</f>
        <v>0</v>
      </c>
      <c r="AU1030" s="226"/>
      <c r="AV1030" s="225">
        <f>IFERROR(VLOOKUP(AU1030,'COSTOS CTO 495-2025'!$B$6:$C$239,2,FALSE),0)</f>
        <v>0</v>
      </c>
      <c r="AW1030" s="227"/>
      <c r="AX1030" s="225">
        <f>IFERROR(VLOOKUP(AW1030,'COSTOS CTO 495-2025'!$B$6:$C$180,2,FALSE),0)</f>
        <v>0</v>
      </c>
      <c r="AY1030" s="227"/>
      <c r="AZ1030" s="225">
        <f>IFERROR(VLOOKUP(AY1030,'COSTOS CTO 495-2025'!$B$6:$C$239,2,FALSE),0)</f>
        <v>0</v>
      </c>
      <c r="BA1030" s="228"/>
      <c r="BB1030" s="225">
        <f>IFERROR(VLOOKUP(BA1030,'COSTOS CTO 495-2025'!$B$6:$C$289,2,FALSE),0)</f>
        <v>0</v>
      </c>
      <c r="BC1030" s="229"/>
      <c r="BD1030" s="225">
        <f>IFERROR(VLOOKUP(BC1030,'COSTOS CTO 495-2025'!$B$6:$C$209,2,FALSE),0)</f>
        <v>0</v>
      </c>
      <c r="BE1030" s="229"/>
      <c r="BF1030" s="225">
        <f>IFERROR(VLOOKUP(BE1030,'COSTOS CTO 495-2025'!$B$6:$C$180,2,FALSE),0)</f>
        <v>0</v>
      </c>
      <c r="BG1030" s="370"/>
      <c r="BH1030" s="364">
        <f>IFERROR(VLOOKUP(BG1030,'COSTOS CTO 495-2025'!$B$6:$C$180,2,FALSE),0)</f>
        <v>0</v>
      </c>
      <c r="BI1030" s="364"/>
      <c r="BJ1030" s="364"/>
      <c r="BK1030" s="328"/>
      <c r="BL1030" s="331"/>
      <c r="BM1030" s="334"/>
    </row>
    <row r="1031" spans="1:65" x14ac:dyDescent="0.3">
      <c r="A1031" s="373"/>
      <c r="B1031" s="376"/>
      <c r="C1031" s="379"/>
      <c r="D1031" s="379"/>
      <c r="E1031" s="334"/>
      <c r="F1031" s="373"/>
      <c r="G1031" s="382"/>
      <c r="H1031" s="385"/>
      <c r="I1031" s="385"/>
      <c r="J1031" s="379"/>
      <c r="K1031" s="346"/>
      <c r="L1031" s="346"/>
      <c r="M1031" s="346"/>
      <c r="N1031" s="379"/>
      <c r="O1031" s="346"/>
      <c r="P1031" s="346"/>
      <c r="Q1031" s="379"/>
      <c r="R1031" s="337"/>
      <c r="S1031" s="379"/>
      <c r="T1031" s="379"/>
      <c r="U1031" s="379"/>
      <c r="V1031" s="338"/>
      <c r="W1031" s="379"/>
      <c r="X1031" s="331"/>
      <c r="Y1031" s="373"/>
      <c r="Z1031" s="346"/>
      <c r="AA1031" s="385"/>
      <c r="AB1031" s="379"/>
      <c r="AC1031" s="385"/>
      <c r="AD1031" s="388"/>
      <c r="AE1031" s="341"/>
      <c r="AF1031" s="344"/>
      <c r="AG1031" s="329"/>
      <c r="AH1031" s="367"/>
      <c r="AI1031" s="347"/>
      <c r="AJ1031" s="350"/>
      <c r="AK1031" s="353"/>
      <c r="AL1031" s="356"/>
      <c r="AM1031" s="344"/>
      <c r="AN1031" s="356"/>
      <c r="AO1031" s="367"/>
      <c r="AP1031" s="347"/>
      <c r="AQ1031" s="359"/>
      <c r="AR1031" s="362"/>
      <c r="AS1031" s="224"/>
      <c r="AT1031" s="225">
        <f>IFERROR(VLOOKUP(AS1031,'COSTOS CTO 495-2025'!$B$6:$C$180,2,FALSE),0)</f>
        <v>0</v>
      </c>
      <c r="AU1031" s="226"/>
      <c r="AV1031" s="225">
        <f>IFERROR(VLOOKUP(AU1031,'COSTOS CTO 495-2025'!$B$6:$C$239,2,FALSE),0)</f>
        <v>0</v>
      </c>
      <c r="AW1031" s="227"/>
      <c r="AX1031" s="225">
        <f>IFERROR(VLOOKUP(AW1031,'COSTOS CTO 495-2025'!$B$6:$C$180,2,FALSE),0)</f>
        <v>0</v>
      </c>
      <c r="AY1031" s="227"/>
      <c r="AZ1031" s="225">
        <f>IFERROR(VLOOKUP(AY1031,'COSTOS CTO 495-2025'!$B$6:$C$239,2,FALSE),0)</f>
        <v>0</v>
      </c>
      <c r="BA1031" s="228"/>
      <c r="BB1031" s="225">
        <f>IFERROR(VLOOKUP(BA1031,'COSTOS CTO 495-2025'!$B$6:$C$289,2,FALSE),0)</f>
        <v>0</v>
      </c>
      <c r="BC1031" s="229"/>
      <c r="BD1031" s="225">
        <f>IFERROR(VLOOKUP(BC1031,'COSTOS CTO 495-2025'!$B$6:$C$209,2,FALSE),0)</f>
        <v>0</v>
      </c>
      <c r="BE1031" s="229"/>
      <c r="BF1031" s="225">
        <f>IFERROR(VLOOKUP(BE1031,'COSTOS CTO 495-2025'!$B$6:$C$180,2,FALSE),0)</f>
        <v>0</v>
      </c>
      <c r="BG1031" s="370"/>
      <c r="BH1031" s="364">
        <f>IFERROR(VLOOKUP(BG1031,'COSTOS CTO 495-2025'!$B$6:$C$180,2,FALSE),0)</f>
        <v>0</v>
      </c>
      <c r="BI1031" s="364"/>
      <c r="BJ1031" s="364"/>
      <c r="BK1031" s="328"/>
      <c r="BL1031" s="331"/>
      <c r="BM1031" s="334"/>
    </row>
    <row r="1032" spans="1:65" x14ac:dyDescent="0.3">
      <c r="A1032" s="373"/>
      <c r="B1032" s="376"/>
      <c r="C1032" s="379"/>
      <c r="D1032" s="379"/>
      <c r="E1032" s="334"/>
      <c r="F1032" s="373"/>
      <c r="G1032" s="382"/>
      <c r="H1032" s="385"/>
      <c r="I1032" s="385"/>
      <c r="J1032" s="379"/>
      <c r="K1032" s="346"/>
      <c r="L1032" s="346"/>
      <c r="M1032" s="346"/>
      <c r="N1032" s="379"/>
      <c r="O1032" s="346"/>
      <c r="P1032" s="346"/>
      <c r="Q1032" s="379"/>
      <c r="R1032" s="337"/>
      <c r="S1032" s="379"/>
      <c r="T1032" s="379"/>
      <c r="U1032" s="379"/>
      <c r="V1032" s="230"/>
      <c r="W1032" s="379"/>
      <c r="X1032" s="331"/>
      <c r="Y1032" s="373"/>
      <c r="Z1032" s="346"/>
      <c r="AA1032" s="385"/>
      <c r="AB1032" s="379"/>
      <c r="AC1032" s="385"/>
      <c r="AD1032" s="388"/>
      <c r="AE1032" s="231"/>
      <c r="AF1032" s="232"/>
      <c r="AG1032" s="230"/>
      <c r="AH1032" s="367"/>
      <c r="AI1032" s="230"/>
      <c r="AJ1032" s="230"/>
      <c r="AK1032" s="233"/>
      <c r="AL1032" s="230"/>
      <c r="AM1032" s="230"/>
      <c r="AN1032" s="230"/>
      <c r="AO1032" s="367"/>
      <c r="AP1032" s="233"/>
      <c r="AQ1032" s="233"/>
      <c r="AR1032" s="233"/>
      <c r="AS1032" s="234"/>
      <c r="AT1032" s="235">
        <f>+SUM(AT1029:AT1031)</f>
        <v>0</v>
      </c>
      <c r="AU1032" s="234"/>
      <c r="AV1032" s="235">
        <f>+SUM(AV1029:AV1031)</f>
        <v>0</v>
      </c>
      <c r="AW1032" s="235"/>
      <c r="AX1032" s="235">
        <f>+SUM(AX1029:AX1031)</f>
        <v>0</v>
      </c>
      <c r="AY1032" s="234"/>
      <c r="AZ1032" s="235">
        <f>+SUM(AZ1029:AZ1031)</f>
        <v>0</v>
      </c>
      <c r="BA1032" s="235"/>
      <c r="BB1032" s="235">
        <f>SUM(BB1029:BB1031)</f>
        <v>0</v>
      </c>
      <c r="BC1032" s="236"/>
      <c r="BD1032" s="235">
        <f>+SUM(BD1029:BD1031)</f>
        <v>0</v>
      </c>
      <c r="BE1032" s="236"/>
      <c r="BF1032" s="235">
        <f>+SUM(BF1029:BF1031)</f>
        <v>0</v>
      </c>
      <c r="BG1032" s="370"/>
      <c r="BH1032" s="364">
        <f>IFERROR(VLOOKUP(BG1032,'COSTOS CTO 495-2025'!$B$6:$C$180,2,FALSE),0)</f>
        <v>0</v>
      </c>
      <c r="BI1032" s="365"/>
      <c r="BJ1032" s="364"/>
      <c r="BK1032" s="328"/>
      <c r="BL1032" s="331"/>
      <c r="BM1032" s="334"/>
    </row>
    <row r="1033" spans="1:65" x14ac:dyDescent="0.3">
      <c r="A1033" s="373"/>
      <c r="B1033" s="376"/>
      <c r="C1033" s="379"/>
      <c r="D1033" s="379"/>
      <c r="E1033" s="334"/>
      <c r="F1033" s="373"/>
      <c r="G1033" s="382"/>
      <c r="H1033" s="385"/>
      <c r="I1033" s="385"/>
      <c r="J1033" s="379"/>
      <c r="K1033" s="346"/>
      <c r="L1033" s="346"/>
      <c r="M1033" s="346"/>
      <c r="N1033" s="379"/>
      <c r="O1033" s="346"/>
      <c r="P1033" s="346"/>
      <c r="Q1033" s="379"/>
      <c r="R1033" s="337"/>
      <c r="S1033" s="379"/>
      <c r="T1033" s="379"/>
      <c r="U1033" s="379"/>
      <c r="V1033" s="336"/>
      <c r="W1033" s="379"/>
      <c r="X1033" s="331"/>
      <c r="Y1033" s="373"/>
      <c r="Z1033" s="346"/>
      <c r="AA1033" s="385"/>
      <c r="AB1033" s="379"/>
      <c r="AC1033" s="385"/>
      <c r="AD1033" s="388"/>
      <c r="AE1033" s="339"/>
      <c r="AF1033" s="342">
        <f>IF(AE1033=0,0,IF(AG1033=0,(EOMONTH(AE1033,0)+1-(AE1033)),(1+AG1033-AE1033)))</f>
        <v>0</v>
      </c>
      <c r="AG1033" s="327"/>
      <c r="AH1033" s="367"/>
      <c r="AI1033" s="345"/>
      <c r="AJ1033" s="348">
        <f>IFERROR(VLOOKUP(AI1033,'COSTOS CTO 495-2025'!$B$6:$C$180,2,FALSE),0)</f>
        <v>0</v>
      </c>
      <c r="AK1033" s="351">
        <f>+AF1033*AJ1033</f>
        <v>0</v>
      </c>
      <c r="AL1033" s="354"/>
      <c r="AM1033" s="342">
        <f>IF(AL1033=0,0,IF(AN1033=0,(EOMONTH(AL1033,0)+1-(AL1033)),(1+AN1033-AL1033)))</f>
        <v>0</v>
      </c>
      <c r="AN1033" s="354"/>
      <c r="AO1033" s="367"/>
      <c r="AP1033" s="345"/>
      <c r="AQ1033" s="357">
        <f>IFERROR(VLOOKUP(AP1033,'COSTOS CTO 495-2025'!$B$6:$C$180,2,FALSE),0)</f>
        <v>0</v>
      </c>
      <c r="AR1033" s="360">
        <f>+AQ1033*AM1033</f>
        <v>0</v>
      </c>
      <c r="AS1033" s="224"/>
      <c r="AT1033" s="225">
        <f>IFERROR(VLOOKUP(AS1033,'COSTOS CTO 495-2025'!$B$6:$C$180,2,FALSE),0)</f>
        <v>0</v>
      </c>
      <c r="AU1033" s="226"/>
      <c r="AV1033" s="225">
        <f>IFERROR(VLOOKUP(AU1033,'COSTOS CTO 495-2025'!$B$6:$C$239,2,FALSE),0)</f>
        <v>0</v>
      </c>
      <c r="AW1033" s="227"/>
      <c r="AX1033" s="225">
        <f>IFERROR(VLOOKUP(AW1033,'COSTOS CTO 495-2025'!$B$6:$C$180,2,FALSE),0)</f>
        <v>0</v>
      </c>
      <c r="AY1033" s="227"/>
      <c r="AZ1033" s="225">
        <f>IFERROR(VLOOKUP(AY1033,'COSTOS CTO 495-2025'!$B$6:$C$239,2,FALSE),0)</f>
        <v>0</v>
      </c>
      <c r="BA1033" s="228"/>
      <c r="BB1033" s="225">
        <f>IFERROR(VLOOKUP(BA1033,'COSTOS CTO 495-2025'!$B$6:$C$289,2,FALSE),0)</f>
        <v>0</v>
      </c>
      <c r="BC1033" s="229"/>
      <c r="BD1033" s="225">
        <f>IFERROR(VLOOKUP(BC1033,'COSTOS CTO 495-2025'!$B$6:$C$209,2,FALSE),0)</f>
        <v>0</v>
      </c>
      <c r="BE1033" s="229"/>
      <c r="BF1033" s="225">
        <f>IFERROR(VLOOKUP(BE1033,'COSTOS CTO 495-2025'!$B$6:$C$209,2,FALSE),0)</f>
        <v>0</v>
      </c>
      <c r="BG1033" s="370"/>
      <c r="BH1033" s="364">
        <f>IFERROR(VLOOKUP(BG1033,'COSTOS CTO 495-2025'!$B$6:$C$180,2,FALSE),0)</f>
        <v>0</v>
      </c>
      <c r="BI1033" s="363">
        <f>+SUM(AZ1036+AX1036+BD1036+AT1036+AV1036+BH1036+AR1033+AK1033+BF1036+BB1036)</f>
        <v>0</v>
      </c>
      <c r="BJ1033" s="364"/>
      <c r="BK1033" s="328"/>
      <c r="BL1033" s="331"/>
      <c r="BM1033" s="334"/>
    </row>
    <row r="1034" spans="1:65" x14ac:dyDescent="0.3">
      <c r="A1034" s="373"/>
      <c r="B1034" s="376"/>
      <c r="C1034" s="379"/>
      <c r="D1034" s="379"/>
      <c r="E1034" s="334"/>
      <c r="F1034" s="373"/>
      <c r="G1034" s="382"/>
      <c r="H1034" s="385"/>
      <c r="I1034" s="385"/>
      <c r="J1034" s="379"/>
      <c r="K1034" s="346"/>
      <c r="L1034" s="346"/>
      <c r="M1034" s="346"/>
      <c r="N1034" s="379"/>
      <c r="O1034" s="346"/>
      <c r="P1034" s="346"/>
      <c r="Q1034" s="379"/>
      <c r="R1034" s="337"/>
      <c r="S1034" s="379"/>
      <c r="T1034" s="379"/>
      <c r="U1034" s="379"/>
      <c r="V1034" s="337"/>
      <c r="W1034" s="379"/>
      <c r="X1034" s="331"/>
      <c r="Y1034" s="373"/>
      <c r="Z1034" s="346"/>
      <c r="AA1034" s="385"/>
      <c r="AB1034" s="379"/>
      <c r="AC1034" s="385"/>
      <c r="AD1034" s="388"/>
      <c r="AE1034" s="340"/>
      <c r="AF1034" s="343"/>
      <c r="AG1034" s="328"/>
      <c r="AH1034" s="367"/>
      <c r="AI1034" s="346"/>
      <c r="AJ1034" s="349"/>
      <c r="AK1034" s="352"/>
      <c r="AL1034" s="355"/>
      <c r="AM1034" s="343"/>
      <c r="AN1034" s="355"/>
      <c r="AO1034" s="367"/>
      <c r="AP1034" s="346"/>
      <c r="AQ1034" s="358"/>
      <c r="AR1034" s="361"/>
      <c r="AS1034" s="224"/>
      <c r="AT1034" s="225">
        <f>IFERROR(VLOOKUP(AS1034,'COSTOS CTO 495-2025'!$B$6:$C$180,2,FALSE),0)</f>
        <v>0</v>
      </c>
      <c r="AU1034" s="226"/>
      <c r="AV1034" s="225">
        <f>IFERROR(VLOOKUP(AU1034,'COSTOS CTO 495-2025'!$B$6:$C$239,2,FALSE),0)</f>
        <v>0</v>
      </c>
      <c r="AW1034" s="227"/>
      <c r="AX1034" s="225">
        <f>IFERROR(VLOOKUP(AW1034,'COSTOS CTO 495-2025'!$B$6:$C$180,2,FALSE),0)</f>
        <v>0</v>
      </c>
      <c r="AY1034" s="227"/>
      <c r="AZ1034" s="225">
        <f>IFERROR(VLOOKUP(AY1034,'COSTOS CTO 495-2025'!$B$6:$C$239,2,FALSE),0)</f>
        <v>0</v>
      </c>
      <c r="BA1034" s="228"/>
      <c r="BB1034" s="225">
        <f>IFERROR(VLOOKUP(BA1034,'COSTOS CTO 495-2025'!$B$6:$C$289,2,FALSE),0)</f>
        <v>0</v>
      </c>
      <c r="BC1034" s="229"/>
      <c r="BD1034" s="225">
        <f>IFERROR(VLOOKUP(BC1034,'COSTOS CTO 495-2025'!$B$6:$C$209,2,FALSE),0)</f>
        <v>0</v>
      </c>
      <c r="BE1034" s="229"/>
      <c r="BF1034" s="225">
        <f>IFERROR(VLOOKUP(BE1034,'COSTOS CTO 495-2025'!$B$6:$C$209,2,FALSE),0)</f>
        <v>0</v>
      </c>
      <c r="BG1034" s="370"/>
      <c r="BH1034" s="364">
        <f>IFERROR(VLOOKUP(BG1034,'COSTOS CTO 495-2025'!$B$6:$C$180,2,FALSE),0)</f>
        <v>0</v>
      </c>
      <c r="BI1034" s="364"/>
      <c r="BJ1034" s="364"/>
      <c r="BK1034" s="328"/>
      <c r="BL1034" s="331"/>
      <c r="BM1034" s="334"/>
    </row>
    <row r="1035" spans="1:65" x14ac:dyDescent="0.3">
      <c r="A1035" s="373"/>
      <c r="B1035" s="376"/>
      <c r="C1035" s="379"/>
      <c r="D1035" s="379"/>
      <c r="E1035" s="334"/>
      <c r="F1035" s="373"/>
      <c r="G1035" s="382"/>
      <c r="H1035" s="385"/>
      <c r="I1035" s="385"/>
      <c r="J1035" s="379"/>
      <c r="K1035" s="346"/>
      <c r="L1035" s="346"/>
      <c r="M1035" s="346"/>
      <c r="N1035" s="379"/>
      <c r="O1035" s="346"/>
      <c r="P1035" s="346"/>
      <c r="Q1035" s="379"/>
      <c r="R1035" s="337"/>
      <c r="S1035" s="379"/>
      <c r="T1035" s="379"/>
      <c r="U1035" s="379"/>
      <c r="V1035" s="338"/>
      <c r="W1035" s="379"/>
      <c r="X1035" s="331"/>
      <c r="Y1035" s="373"/>
      <c r="Z1035" s="346"/>
      <c r="AA1035" s="385"/>
      <c r="AB1035" s="379"/>
      <c r="AC1035" s="385"/>
      <c r="AD1035" s="388"/>
      <c r="AE1035" s="341"/>
      <c r="AF1035" s="344"/>
      <c r="AG1035" s="329"/>
      <c r="AH1035" s="367"/>
      <c r="AI1035" s="347"/>
      <c r="AJ1035" s="350"/>
      <c r="AK1035" s="353"/>
      <c r="AL1035" s="356"/>
      <c r="AM1035" s="344"/>
      <c r="AN1035" s="356"/>
      <c r="AO1035" s="367"/>
      <c r="AP1035" s="347"/>
      <c r="AQ1035" s="359"/>
      <c r="AR1035" s="362"/>
      <c r="AS1035" s="224"/>
      <c r="AT1035" s="225">
        <f>IFERROR(VLOOKUP(AS1035,'COSTOS CTO 495-2025'!$B$6:$C$180,2,FALSE),0)</f>
        <v>0</v>
      </c>
      <c r="AU1035" s="226"/>
      <c r="AV1035" s="225">
        <f>IFERROR(VLOOKUP(AU1035,'COSTOS CTO 495-2025'!$B$6:$C$239,2,FALSE),0)</f>
        <v>0</v>
      </c>
      <c r="AW1035" s="227"/>
      <c r="AX1035" s="225">
        <f>IFERROR(VLOOKUP(AW1035,'COSTOS CTO 495-2025'!$B$6:$C$180,2,FALSE),0)</f>
        <v>0</v>
      </c>
      <c r="AY1035" s="227"/>
      <c r="AZ1035" s="225">
        <f>IFERROR(VLOOKUP(AY1035,'COSTOS CTO 495-2025'!$B$6:$C$239,2,FALSE),0)</f>
        <v>0</v>
      </c>
      <c r="BA1035" s="228"/>
      <c r="BB1035" s="225">
        <f>IFERROR(VLOOKUP(BA1035,'COSTOS CTO 495-2025'!$B$6:$C$289,2,FALSE),0)</f>
        <v>0</v>
      </c>
      <c r="BC1035" s="229"/>
      <c r="BD1035" s="225">
        <f>IFERROR(VLOOKUP(BC1035,'COSTOS CTO 495-2025'!$B$6:$C$209,2,FALSE),0)</f>
        <v>0</v>
      </c>
      <c r="BE1035" s="229"/>
      <c r="BF1035" s="225">
        <f>IFERROR(VLOOKUP(BE1035,'COSTOS CTO 495-2025'!$B$6:$C$209,2,FALSE),0)</f>
        <v>0</v>
      </c>
      <c r="BG1035" s="370"/>
      <c r="BH1035" s="364">
        <f>IFERROR(VLOOKUP(BG1035,'COSTOS CTO 495-2025'!$B$6:$C$180,2,FALSE),0)</f>
        <v>0</v>
      </c>
      <c r="BI1035" s="364"/>
      <c r="BJ1035" s="364"/>
      <c r="BK1035" s="328"/>
      <c r="BL1035" s="331"/>
      <c r="BM1035" s="334"/>
    </row>
    <row r="1036" spans="1:65" x14ac:dyDescent="0.3">
      <c r="A1036" s="374"/>
      <c r="B1036" s="377"/>
      <c r="C1036" s="380"/>
      <c r="D1036" s="380"/>
      <c r="E1036" s="335"/>
      <c r="F1036" s="374"/>
      <c r="G1036" s="383"/>
      <c r="H1036" s="386"/>
      <c r="I1036" s="386"/>
      <c r="J1036" s="380"/>
      <c r="K1036" s="347"/>
      <c r="L1036" s="347"/>
      <c r="M1036" s="347"/>
      <c r="N1036" s="380"/>
      <c r="O1036" s="347"/>
      <c r="P1036" s="347"/>
      <c r="Q1036" s="380"/>
      <c r="R1036" s="338"/>
      <c r="S1036" s="380"/>
      <c r="T1036" s="380"/>
      <c r="U1036" s="380"/>
      <c r="V1036" s="230"/>
      <c r="W1036" s="380"/>
      <c r="X1036" s="332"/>
      <c r="Y1036" s="374"/>
      <c r="Z1036" s="347"/>
      <c r="AA1036" s="386"/>
      <c r="AB1036" s="380"/>
      <c r="AC1036" s="386"/>
      <c r="AD1036" s="389"/>
      <c r="AE1036" s="231"/>
      <c r="AF1036" s="232"/>
      <c r="AG1036" s="230"/>
      <c r="AH1036" s="368"/>
      <c r="AI1036" s="230"/>
      <c r="AJ1036" s="230"/>
      <c r="AK1036" s="233"/>
      <c r="AL1036" s="230"/>
      <c r="AM1036" s="230"/>
      <c r="AN1036" s="230"/>
      <c r="AO1036" s="368"/>
      <c r="AP1036" s="233"/>
      <c r="AQ1036" s="233"/>
      <c r="AR1036" s="233"/>
      <c r="AS1036" s="234"/>
      <c r="AT1036" s="235">
        <f>+SUM(AT1033:AT1035)</f>
        <v>0</v>
      </c>
      <c r="AU1036" s="234"/>
      <c r="AV1036" s="235">
        <f>+SUM(AV1033:AV1035)</f>
        <v>0</v>
      </c>
      <c r="AW1036" s="235"/>
      <c r="AX1036" s="235">
        <f>+SUM(AX1033:AX1035)</f>
        <v>0</v>
      </c>
      <c r="AY1036" s="234"/>
      <c r="AZ1036" s="235">
        <f>+SUM(AZ1033:AZ1035)</f>
        <v>0</v>
      </c>
      <c r="BA1036" s="235"/>
      <c r="BB1036" s="235">
        <f>SUM(BB1033:BB1035)</f>
        <v>0</v>
      </c>
      <c r="BC1036" s="236"/>
      <c r="BD1036" s="235">
        <f>+SUM(BD1033:BD1035)</f>
        <v>0</v>
      </c>
      <c r="BE1036" s="236"/>
      <c r="BF1036" s="235">
        <f>+SUM(BF1033:BF1035)</f>
        <v>0</v>
      </c>
      <c r="BG1036" s="371"/>
      <c r="BH1036" s="365">
        <f>IFERROR(VLOOKUP(BG1036,'COSTOS CTO 495-2025'!$B$6:$C$180,2,FALSE),0)</f>
        <v>0</v>
      </c>
      <c r="BI1036" s="365"/>
      <c r="BJ1036" s="365"/>
      <c r="BK1036" s="329"/>
      <c r="BL1036" s="332"/>
      <c r="BM1036" s="335"/>
    </row>
    <row r="1037" spans="1:65" x14ac:dyDescent="0.3">
      <c r="A1037" s="372"/>
      <c r="B1037" s="375"/>
      <c r="C1037" s="378"/>
      <c r="D1037" s="378"/>
      <c r="E1037" s="333"/>
      <c r="F1037" s="372"/>
      <c r="G1037" s="381"/>
      <c r="H1037" s="384"/>
      <c r="I1037" s="384"/>
      <c r="J1037" s="378"/>
      <c r="K1037" s="345"/>
      <c r="L1037" s="345"/>
      <c r="M1037" s="345"/>
      <c r="N1037" s="378"/>
      <c r="O1037" s="345"/>
      <c r="P1037" s="345"/>
      <c r="Q1037" s="378"/>
      <c r="R1037" s="336"/>
      <c r="S1037" s="378"/>
      <c r="T1037" s="378"/>
      <c r="U1037" s="378"/>
      <c r="V1037" s="336"/>
      <c r="W1037" s="378"/>
      <c r="X1037" s="330"/>
      <c r="Y1037" s="372"/>
      <c r="Z1037" s="345"/>
      <c r="AA1037" s="384"/>
      <c r="AB1037" s="378"/>
      <c r="AC1037" s="384"/>
      <c r="AD1037" s="387"/>
      <c r="AE1037" s="339"/>
      <c r="AF1037" s="342">
        <f>IF(AE1037=0,0,IF(AG1037=0,(EOMONTH(AE1037,0)+1-(AE1037)),(1+AG1037-AE1037)))</f>
        <v>0</v>
      </c>
      <c r="AG1037" s="339"/>
      <c r="AH1037" s="366">
        <f>+AF1037+AF1041+AF1045</f>
        <v>0</v>
      </c>
      <c r="AI1037" s="345"/>
      <c r="AJ1037" s="348">
        <f>IFERROR(VLOOKUP(AI1037,'COSTOS CTO 495-2025'!$B$6:$C$180,2,FALSE),0)</f>
        <v>0</v>
      </c>
      <c r="AK1037" s="351">
        <f>+AH1037*AJ1037</f>
        <v>0</v>
      </c>
      <c r="AL1037" s="339"/>
      <c r="AM1037" s="342">
        <f>IF(AL1037=0,0,IF(AN1037=0,(EOMONTH(AL1037,0)+1-(AL1037)),(1+AN1037-AL1037)))</f>
        <v>0</v>
      </c>
      <c r="AN1037" s="339"/>
      <c r="AO1037" s="366">
        <f>+AM1037+AM1041+AM1045</f>
        <v>0</v>
      </c>
      <c r="AP1037" s="345"/>
      <c r="AQ1037" s="357">
        <f>IFERROR(VLOOKUP(AP1037,'COSTOS CTO 495-2025'!$B$6:$C$180,2,FALSE),0)</f>
        <v>0</v>
      </c>
      <c r="AR1037" s="360">
        <f>+AQ1037*AM1037</f>
        <v>0</v>
      </c>
      <c r="AS1037" s="224"/>
      <c r="AT1037" s="225">
        <f>IFERROR(VLOOKUP(AS1037,'COSTOS CTO 495-2025'!$B$6:$C$180,2,FALSE),0)</f>
        <v>0</v>
      </c>
      <c r="AU1037" s="226"/>
      <c r="AV1037" s="225">
        <f>IFERROR(VLOOKUP(AU1037,'COSTOS CTO 495-2025'!$B$6:$C$239,2,FALSE),0)</f>
        <v>0</v>
      </c>
      <c r="AW1037" s="227"/>
      <c r="AX1037" s="225">
        <f>IFERROR(VLOOKUP(AW1037,'COSTOS CTO 495-2025'!$B$6:$C$180,2,FALSE),0)</f>
        <v>0</v>
      </c>
      <c r="AY1037" s="227"/>
      <c r="AZ1037" s="225">
        <f>IFERROR(VLOOKUP(AY1037,'COSTOS CTO 495-2025'!$B$6:$C$239,2,FALSE),0)</f>
        <v>0</v>
      </c>
      <c r="BA1037" s="228"/>
      <c r="BB1037" s="225">
        <f>IFERROR(VLOOKUP(BA1037,'COSTOS CTO 495-2025'!$B$6:$C$289,2,FALSE),0)</f>
        <v>0</v>
      </c>
      <c r="BC1037" s="229"/>
      <c r="BD1037" s="225">
        <f>IFERROR(VLOOKUP(BC1037,'COSTOS CTO 495-2025'!$B$6:$C$209,2,FALSE),0)</f>
        <v>0</v>
      </c>
      <c r="BE1037" s="229"/>
      <c r="BF1037" s="225">
        <f>IFERROR(VLOOKUP(BE1037,'COSTOS CTO 495-2025'!$B$6:$C$180,2,FALSE),0)</f>
        <v>0</v>
      </c>
      <c r="BG1037" s="369"/>
      <c r="BH1037" s="363">
        <f>IFERROR(VLOOKUP(BG1037,'COSTOS CTO 495-2025'!$B$6:$C$180,2,FALSE),0)</f>
        <v>0</v>
      </c>
      <c r="BI1037" s="363">
        <f>+SUM(AZ1040+AX1040+BD1040+AT1040+AV1040+BH1040+AR1037+AK1037+BF1040+BB1040)</f>
        <v>0</v>
      </c>
      <c r="BJ1037" s="363">
        <f>BI1037+BI1041+BI1045</f>
        <v>0</v>
      </c>
      <c r="BK1037" s="327"/>
      <c r="BL1037" s="330"/>
      <c r="BM1037" s="333"/>
    </row>
    <row r="1038" spans="1:65" x14ac:dyDescent="0.3">
      <c r="A1038" s="373"/>
      <c r="B1038" s="376"/>
      <c r="C1038" s="379"/>
      <c r="D1038" s="379"/>
      <c r="E1038" s="334"/>
      <c r="F1038" s="373"/>
      <c r="G1038" s="382"/>
      <c r="H1038" s="385"/>
      <c r="I1038" s="385"/>
      <c r="J1038" s="379"/>
      <c r="K1038" s="346"/>
      <c r="L1038" s="346"/>
      <c r="M1038" s="346"/>
      <c r="N1038" s="379"/>
      <c r="O1038" s="346"/>
      <c r="P1038" s="346"/>
      <c r="Q1038" s="379"/>
      <c r="R1038" s="337"/>
      <c r="S1038" s="379"/>
      <c r="T1038" s="379"/>
      <c r="U1038" s="379"/>
      <c r="V1038" s="337"/>
      <c r="W1038" s="379"/>
      <c r="X1038" s="331"/>
      <c r="Y1038" s="373"/>
      <c r="Z1038" s="346"/>
      <c r="AA1038" s="385"/>
      <c r="AB1038" s="379"/>
      <c r="AC1038" s="385"/>
      <c r="AD1038" s="388"/>
      <c r="AE1038" s="340"/>
      <c r="AF1038" s="343"/>
      <c r="AG1038" s="340"/>
      <c r="AH1038" s="367"/>
      <c r="AI1038" s="346"/>
      <c r="AJ1038" s="349"/>
      <c r="AK1038" s="352"/>
      <c r="AL1038" s="340"/>
      <c r="AM1038" s="343"/>
      <c r="AN1038" s="340"/>
      <c r="AO1038" s="367"/>
      <c r="AP1038" s="346"/>
      <c r="AQ1038" s="358"/>
      <c r="AR1038" s="361"/>
      <c r="AS1038" s="224"/>
      <c r="AT1038" s="225">
        <f>IFERROR(VLOOKUP(AS1038,'COSTOS CTO 495-2025'!$B$6:$C$180,2,FALSE),0)</f>
        <v>0</v>
      </c>
      <c r="AU1038" s="226"/>
      <c r="AV1038" s="225">
        <f>IFERROR(VLOOKUP(AU1038,'COSTOS CTO 495-2025'!$B$6:$C$239,2,FALSE),0)</f>
        <v>0</v>
      </c>
      <c r="AW1038" s="227"/>
      <c r="AX1038" s="225">
        <f>IFERROR(VLOOKUP(AW1038,'COSTOS CTO 495-2025'!$B$6:$C$180,2,FALSE),0)</f>
        <v>0</v>
      </c>
      <c r="AY1038" s="227"/>
      <c r="AZ1038" s="225">
        <f>IFERROR(VLOOKUP(AY1038,'COSTOS CTO 495-2025'!$B$6:$C$239,2,FALSE),0)</f>
        <v>0</v>
      </c>
      <c r="BA1038" s="228"/>
      <c r="BB1038" s="225">
        <f>IFERROR(VLOOKUP(BA1038,'COSTOS CTO 495-2025'!$B$6:$C$289,2,FALSE),0)</f>
        <v>0</v>
      </c>
      <c r="BC1038" s="229"/>
      <c r="BD1038" s="225">
        <f>IFERROR(VLOOKUP(BC1038,'COSTOS CTO 495-2025'!$B$6:$C$209,2,FALSE),0)</f>
        <v>0</v>
      </c>
      <c r="BE1038" s="229"/>
      <c r="BF1038" s="225">
        <f>IFERROR(VLOOKUP(BE1038,'COSTOS CTO 495-2025'!$B$6:$C$180,2,FALSE),0)</f>
        <v>0</v>
      </c>
      <c r="BG1038" s="370"/>
      <c r="BH1038" s="364">
        <f>IFERROR(VLOOKUP(BG1038,'COSTOS CTO 495-2025'!$B$6:$C$180,2,FALSE),0)</f>
        <v>0</v>
      </c>
      <c r="BI1038" s="364"/>
      <c r="BJ1038" s="364"/>
      <c r="BK1038" s="328"/>
      <c r="BL1038" s="331"/>
      <c r="BM1038" s="334"/>
    </row>
    <row r="1039" spans="1:65" x14ac:dyDescent="0.3">
      <c r="A1039" s="373"/>
      <c r="B1039" s="376"/>
      <c r="C1039" s="379"/>
      <c r="D1039" s="379"/>
      <c r="E1039" s="334"/>
      <c r="F1039" s="373"/>
      <c r="G1039" s="382"/>
      <c r="H1039" s="385"/>
      <c r="I1039" s="385"/>
      <c r="J1039" s="379"/>
      <c r="K1039" s="346"/>
      <c r="L1039" s="346"/>
      <c r="M1039" s="346"/>
      <c r="N1039" s="379"/>
      <c r="O1039" s="346"/>
      <c r="P1039" s="346"/>
      <c r="Q1039" s="379"/>
      <c r="R1039" s="337"/>
      <c r="S1039" s="379"/>
      <c r="T1039" s="379"/>
      <c r="U1039" s="379"/>
      <c r="V1039" s="338"/>
      <c r="W1039" s="379"/>
      <c r="X1039" s="331"/>
      <c r="Y1039" s="373"/>
      <c r="Z1039" s="346"/>
      <c r="AA1039" s="385"/>
      <c r="AB1039" s="379"/>
      <c r="AC1039" s="385"/>
      <c r="AD1039" s="388"/>
      <c r="AE1039" s="341"/>
      <c r="AF1039" s="344"/>
      <c r="AG1039" s="341"/>
      <c r="AH1039" s="367"/>
      <c r="AI1039" s="347"/>
      <c r="AJ1039" s="350"/>
      <c r="AK1039" s="353"/>
      <c r="AL1039" s="341"/>
      <c r="AM1039" s="344"/>
      <c r="AN1039" s="341"/>
      <c r="AO1039" s="367"/>
      <c r="AP1039" s="347"/>
      <c r="AQ1039" s="359"/>
      <c r="AR1039" s="362"/>
      <c r="AS1039" s="224"/>
      <c r="AT1039" s="225">
        <f>IFERROR(VLOOKUP(AS1039,'COSTOS CTO 495-2025'!$B$6:$C$180,2,FALSE),0)</f>
        <v>0</v>
      </c>
      <c r="AU1039" s="226"/>
      <c r="AV1039" s="225">
        <f>IFERROR(VLOOKUP(AU1039,'COSTOS CTO 495-2025'!$B$6:$C$239,2,FALSE),0)</f>
        <v>0</v>
      </c>
      <c r="AW1039" s="227"/>
      <c r="AX1039" s="225">
        <f>IFERROR(VLOOKUP(AW1039,'COSTOS CTO 495-2025'!$B$6:$C$180,2,FALSE),0)</f>
        <v>0</v>
      </c>
      <c r="AY1039" s="227"/>
      <c r="AZ1039" s="225">
        <f>IFERROR(VLOOKUP(AY1039,'COSTOS CTO 495-2025'!$B$6:$C$239,2,FALSE),0)</f>
        <v>0</v>
      </c>
      <c r="BA1039" s="228"/>
      <c r="BB1039" s="225">
        <f>IFERROR(VLOOKUP(BA1039,'COSTOS CTO 495-2025'!$B$6:$C$289,2,FALSE),0)</f>
        <v>0</v>
      </c>
      <c r="BC1039" s="229"/>
      <c r="BD1039" s="225">
        <f>IFERROR(VLOOKUP(BC1039,'COSTOS CTO 495-2025'!$B$6:$C$209,2,FALSE),0)</f>
        <v>0</v>
      </c>
      <c r="BE1039" s="229"/>
      <c r="BF1039" s="225">
        <f>IFERROR(VLOOKUP(BE1039,'COSTOS CTO 495-2025'!$B$6:$C$180,2,FALSE),0)</f>
        <v>0</v>
      </c>
      <c r="BG1039" s="370"/>
      <c r="BH1039" s="364">
        <f>IFERROR(VLOOKUP(BG1039,'COSTOS CTO 495-2025'!$B$6:$C$180,2,FALSE),0)</f>
        <v>0</v>
      </c>
      <c r="BI1039" s="364"/>
      <c r="BJ1039" s="364"/>
      <c r="BK1039" s="328"/>
      <c r="BL1039" s="331"/>
      <c r="BM1039" s="334"/>
    </row>
    <row r="1040" spans="1:65" x14ac:dyDescent="0.3">
      <c r="A1040" s="373"/>
      <c r="B1040" s="376"/>
      <c r="C1040" s="379"/>
      <c r="D1040" s="379"/>
      <c r="E1040" s="334"/>
      <c r="F1040" s="373"/>
      <c r="G1040" s="382"/>
      <c r="H1040" s="385"/>
      <c r="I1040" s="385"/>
      <c r="J1040" s="379"/>
      <c r="K1040" s="346"/>
      <c r="L1040" s="346"/>
      <c r="M1040" s="346"/>
      <c r="N1040" s="379"/>
      <c r="O1040" s="346"/>
      <c r="P1040" s="346"/>
      <c r="Q1040" s="379"/>
      <c r="R1040" s="337"/>
      <c r="S1040" s="379"/>
      <c r="T1040" s="379"/>
      <c r="U1040" s="379"/>
      <c r="V1040" s="230"/>
      <c r="W1040" s="379"/>
      <c r="X1040" s="331"/>
      <c r="Y1040" s="373"/>
      <c r="Z1040" s="346"/>
      <c r="AA1040" s="385"/>
      <c r="AB1040" s="379"/>
      <c r="AC1040" s="385"/>
      <c r="AD1040" s="388"/>
      <c r="AE1040" s="231"/>
      <c r="AF1040" s="232"/>
      <c r="AG1040" s="230"/>
      <c r="AH1040" s="367"/>
      <c r="AI1040" s="230"/>
      <c r="AJ1040" s="230"/>
      <c r="AK1040" s="233"/>
      <c r="AL1040" s="230"/>
      <c r="AM1040" s="230"/>
      <c r="AN1040" s="230"/>
      <c r="AO1040" s="367"/>
      <c r="AP1040" s="230"/>
      <c r="AQ1040" s="230"/>
      <c r="AR1040" s="230"/>
      <c r="AS1040" s="234"/>
      <c r="AT1040" s="235">
        <f>+SUM(AT1037:AT1039)</f>
        <v>0</v>
      </c>
      <c r="AU1040" s="234"/>
      <c r="AV1040" s="235">
        <f>+SUM(AV1037:AV1039)</f>
        <v>0</v>
      </c>
      <c r="AW1040" s="235"/>
      <c r="AX1040" s="235">
        <f>+SUM(AX1037:AX1039)</f>
        <v>0</v>
      </c>
      <c r="AY1040" s="234"/>
      <c r="AZ1040" s="235">
        <f>+SUM(AZ1037:AZ1039)</f>
        <v>0</v>
      </c>
      <c r="BA1040" s="235"/>
      <c r="BB1040" s="235">
        <f>BB1037+BB1038+BB1039</f>
        <v>0</v>
      </c>
      <c r="BC1040" s="236"/>
      <c r="BD1040" s="235">
        <f>+BD1037+BD1038+BD1039</f>
        <v>0</v>
      </c>
      <c r="BE1040" s="236"/>
      <c r="BF1040" s="235">
        <f>+SUM(BF1037:BF1039)</f>
        <v>0</v>
      </c>
      <c r="BG1040" s="370"/>
      <c r="BH1040" s="364">
        <f>IFERROR(VLOOKUP(BG1040,'COSTOS CTO 495-2025'!$B$6:$C$180,2,FALSE),0)</f>
        <v>0</v>
      </c>
      <c r="BI1040" s="365"/>
      <c r="BJ1040" s="364"/>
      <c r="BK1040" s="328"/>
      <c r="BL1040" s="331"/>
      <c r="BM1040" s="334"/>
    </row>
    <row r="1041" spans="1:65" x14ac:dyDescent="0.3">
      <c r="A1041" s="373"/>
      <c r="B1041" s="376"/>
      <c r="C1041" s="379"/>
      <c r="D1041" s="379"/>
      <c r="E1041" s="334"/>
      <c r="F1041" s="373"/>
      <c r="G1041" s="382"/>
      <c r="H1041" s="385"/>
      <c r="I1041" s="385"/>
      <c r="J1041" s="379"/>
      <c r="K1041" s="346"/>
      <c r="L1041" s="346"/>
      <c r="M1041" s="346"/>
      <c r="N1041" s="379"/>
      <c r="O1041" s="346"/>
      <c r="P1041" s="346"/>
      <c r="Q1041" s="379"/>
      <c r="R1041" s="337"/>
      <c r="S1041" s="379"/>
      <c r="T1041" s="379"/>
      <c r="U1041" s="379"/>
      <c r="V1041" s="336"/>
      <c r="W1041" s="379"/>
      <c r="X1041" s="331"/>
      <c r="Y1041" s="373"/>
      <c r="Z1041" s="346"/>
      <c r="AA1041" s="385"/>
      <c r="AB1041" s="379"/>
      <c r="AC1041" s="385"/>
      <c r="AD1041" s="388"/>
      <c r="AE1041" s="339"/>
      <c r="AF1041" s="342">
        <f>IF(AE1041=0,0,IF(AG1041=0,(EOMONTH(AE1041,0)+1-(AE1041)),(1+AG1041-AE1041)))</f>
        <v>0</v>
      </c>
      <c r="AG1041" s="327"/>
      <c r="AH1041" s="367"/>
      <c r="AI1041" s="345"/>
      <c r="AJ1041" s="348">
        <f>IFERROR(VLOOKUP(AI1041,'COSTOS CTO 495-2025'!$B$6:$C$180,2,FALSE),0)</f>
        <v>0</v>
      </c>
      <c r="AK1041" s="351">
        <f>+AF1041*AJ1041</f>
        <v>0</v>
      </c>
      <c r="AL1041" s="354"/>
      <c r="AM1041" s="342">
        <f>IF(AL1041=0,0,IF(AN1041=0,(EOMONTH(AL1041,0)+1-(AL1041)),(1+AN1041-AL1041)))</f>
        <v>0</v>
      </c>
      <c r="AN1041" s="354"/>
      <c r="AO1041" s="367"/>
      <c r="AP1041" s="345"/>
      <c r="AQ1041" s="357">
        <f>IFERROR(VLOOKUP(AP1041,'COSTOS CTO 495-2025'!$B$6:$C$180,2,FALSE),0)</f>
        <v>0</v>
      </c>
      <c r="AR1041" s="360">
        <f>+AQ1041*AM1041</f>
        <v>0</v>
      </c>
      <c r="AS1041" s="224"/>
      <c r="AT1041" s="225">
        <f>IFERROR(VLOOKUP(AS1041,'COSTOS CTO 495-2025'!$B$6:$C$180,2,FALSE),0)</f>
        <v>0</v>
      </c>
      <c r="AU1041" s="226"/>
      <c r="AV1041" s="225">
        <f>IFERROR(VLOOKUP(AU1041,'COSTOS CTO 495-2025'!$B$6:$C$239,2,FALSE),0)</f>
        <v>0</v>
      </c>
      <c r="AW1041" s="227"/>
      <c r="AX1041" s="225">
        <f>IFERROR(VLOOKUP(AW1041,'COSTOS CTO 495-2025'!$B$6:$C$180,2,FALSE),0)</f>
        <v>0</v>
      </c>
      <c r="AY1041" s="227"/>
      <c r="AZ1041" s="225">
        <f>IFERROR(VLOOKUP(AY1041,'COSTOS CTO 495-2025'!$B$6:$C$239,2,FALSE),0)</f>
        <v>0</v>
      </c>
      <c r="BA1041" s="228"/>
      <c r="BB1041" s="225">
        <f>IFERROR(VLOOKUP(BA1041,'COSTOS CTO 495-2025'!$B$6:$C$289,2,FALSE),0)</f>
        <v>0</v>
      </c>
      <c r="BC1041" s="229"/>
      <c r="BD1041" s="225">
        <f>IFERROR(VLOOKUP(BC1041,'COSTOS CTO 495-2025'!$B$6:$C$209,2,FALSE),0)</f>
        <v>0</v>
      </c>
      <c r="BE1041" s="229"/>
      <c r="BF1041" s="225">
        <f>IFERROR(VLOOKUP(BE1041,'COSTOS CTO 495-2025'!$B$6:$C$180,2,FALSE),0)</f>
        <v>0</v>
      </c>
      <c r="BG1041" s="370"/>
      <c r="BH1041" s="364">
        <f>IFERROR(VLOOKUP(BG1041,'COSTOS CTO 495-2025'!$B$6:$C$180,2,FALSE),0)</f>
        <v>0</v>
      </c>
      <c r="BI1041" s="363">
        <f>+SUM(AZ1044+AX1044+BD1044+AT1044+AV1044+BH1044+AR1041+AK1041+BF1044+BB1044)</f>
        <v>0</v>
      </c>
      <c r="BJ1041" s="364"/>
      <c r="BK1041" s="328"/>
      <c r="BL1041" s="331"/>
      <c r="BM1041" s="334"/>
    </row>
    <row r="1042" spans="1:65" x14ac:dyDescent="0.3">
      <c r="A1042" s="373"/>
      <c r="B1042" s="376"/>
      <c r="C1042" s="379"/>
      <c r="D1042" s="379"/>
      <c r="E1042" s="334"/>
      <c r="F1042" s="373"/>
      <c r="G1042" s="382"/>
      <c r="H1042" s="385"/>
      <c r="I1042" s="385"/>
      <c r="J1042" s="379"/>
      <c r="K1042" s="346"/>
      <c r="L1042" s="346"/>
      <c r="M1042" s="346"/>
      <c r="N1042" s="379"/>
      <c r="O1042" s="346"/>
      <c r="P1042" s="346"/>
      <c r="Q1042" s="379"/>
      <c r="R1042" s="337"/>
      <c r="S1042" s="379"/>
      <c r="T1042" s="379"/>
      <c r="U1042" s="379"/>
      <c r="V1042" s="337"/>
      <c r="W1042" s="379"/>
      <c r="X1042" s="331"/>
      <c r="Y1042" s="373"/>
      <c r="Z1042" s="346"/>
      <c r="AA1042" s="385"/>
      <c r="AB1042" s="379"/>
      <c r="AC1042" s="385"/>
      <c r="AD1042" s="388"/>
      <c r="AE1042" s="340"/>
      <c r="AF1042" s="343"/>
      <c r="AG1042" s="328"/>
      <c r="AH1042" s="367"/>
      <c r="AI1042" s="346"/>
      <c r="AJ1042" s="349"/>
      <c r="AK1042" s="352"/>
      <c r="AL1042" s="355"/>
      <c r="AM1042" s="343"/>
      <c r="AN1042" s="355"/>
      <c r="AO1042" s="367"/>
      <c r="AP1042" s="346"/>
      <c r="AQ1042" s="358"/>
      <c r="AR1042" s="361"/>
      <c r="AS1042" s="224"/>
      <c r="AT1042" s="225">
        <f>IFERROR(VLOOKUP(AS1042,'COSTOS CTO 495-2025'!$B$6:$C$180,2,FALSE),0)</f>
        <v>0</v>
      </c>
      <c r="AU1042" s="226"/>
      <c r="AV1042" s="225">
        <f>IFERROR(VLOOKUP(AU1042,'COSTOS CTO 495-2025'!$B$6:$C$239,2,FALSE),0)</f>
        <v>0</v>
      </c>
      <c r="AW1042" s="227"/>
      <c r="AX1042" s="225">
        <f>IFERROR(VLOOKUP(AW1042,'COSTOS CTO 495-2025'!$B$6:$C$180,2,FALSE),0)</f>
        <v>0</v>
      </c>
      <c r="AY1042" s="227"/>
      <c r="AZ1042" s="225">
        <f>IFERROR(VLOOKUP(AY1042,'COSTOS CTO 495-2025'!$B$6:$C$239,2,FALSE),0)</f>
        <v>0</v>
      </c>
      <c r="BA1042" s="228"/>
      <c r="BB1042" s="225">
        <f>IFERROR(VLOOKUP(BA1042,'COSTOS CTO 495-2025'!$B$6:$C$289,2,FALSE),0)</f>
        <v>0</v>
      </c>
      <c r="BC1042" s="229"/>
      <c r="BD1042" s="225">
        <f>IFERROR(VLOOKUP(BC1042,'COSTOS CTO 495-2025'!$B$6:$C$209,2,FALSE),0)</f>
        <v>0</v>
      </c>
      <c r="BE1042" s="229"/>
      <c r="BF1042" s="225">
        <f>IFERROR(VLOOKUP(BE1042,'COSTOS CTO 495-2025'!$B$6:$C$180,2,FALSE),0)</f>
        <v>0</v>
      </c>
      <c r="BG1042" s="370"/>
      <c r="BH1042" s="364">
        <f>IFERROR(VLOOKUP(BG1042,'COSTOS CTO 495-2025'!$B$6:$C$180,2,FALSE),0)</f>
        <v>0</v>
      </c>
      <c r="BI1042" s="364"/>
      <c r="BJ1042" s="364"/>
      <c r="BK1042" s="328"/>
      <c r="BL1042" s="331"/>
      <c r="BM1042" s="334"/>
    </row>
    <row r="1043" spans="1:65" x14ac:dyDescent="0.3">
      <c r="A1043" s="373"/>
      <c r="B1043" s="376"/>
      <c r="C1043" s="379"/>
      <c r="D1043" s="379"/>
      <c r="E1043" s="334"/>
      <c r="F1043" s="373"/>
      <c r="G1043" s="382"/>
      <c r="H1043" s="385"/>
      <c r="I1043" s="385"/>
      <c r="J1043" s="379"/>
      <c r="K1043" s="346"/>
      <c r="L1043" s="346"/>
      <c r="M1043" s="346"/>
      <c r="N1043" s="379"/>
      <c r="O1043" s="346"/>
      <c r="P1043" s="346"/>
      <c r="Q1043" s="379"/>
      <c r="R1043" s="337"/>
      <c r="S1043" s="379"/>
      <c r="T1043" s="379"/>
      <c r="U1043" s="379"/>
      <c r="V1043" s="338"/>
      <c r="W1043" s="379"/>
      <c r="X1043" s="331"/>
      <c r="Y1043" s="373"/>
      <c r="Z1043" s="346"/>
      <c r="AA1043" s="385"/>
      <c r="AB1043" s="379"/>
      <c r="AC1043" s="385"/>
      <c r="AD1043" s="388"/>
      <c r="AE1043" s="341"/>
      <c r="AF1043" s="344"/>
      <c r="AG1043" s="329"/>
      <c r="AH1043" s="367"/>
      <c r="AI1043" s="347"/>
      <c r="AJ1043" s="350"/>
      <c r="AK1043" s="353"/>
      <c r="AL1043" s="356"/>
      <c r="AM1043" s="344"/>
      <c r="AN1043" s="356"/>
      <c r="AO1043" s="367"/>
      <c r="AP1043" s="347"/>
      <c r="AQ1043" s="359"/>
      <c r="AR1043" s="362"/>
      <c r="AS1043" s="224"/>
      <c r="AT1043" s="225">
        <f>IFERROR(VLOOKUP(AS1043,'COSTOS CTO 495-2025'!$B$6:$C$180,2,FALSE),0)</f>
        <v>0</v>
      </c>
      <c r="AU1043" s="226"/>
      <c r="AV1043" s="225">
        <f>IFERROR(VLOOKUP(AU1043,'COSTOS CTO 495-2025'!$B$6:$C$239,2,FALSE),0)</f>
        <v>0</v>
      </c>
      <c r="AW1043" s="227"/>
      <c r="AX1043" s="225">
        <f>IFERROR(VLOOKUP(AW1043,'COSTOS CTO 495-2025'!$B$6:$C$180,2,FALSE),0)</f>
        <v>0</v>
      </c>
      <c r="AY1043" s="227"/>
      <c r="AZ1043" s="225">
        <f>IFERROR(VLOOKUP(AY1043,'COSTOS CTO 495-2025'!$B$6:$C$239,2,FALSE),0)</f>
        <v>0</v>
      </c>
      <c r="BA1043" s="228"/>
      <c r="BB1043" s="225">
        <f>IFERROR(VLOOKUP(BA1043,'COSTOS CTO 495-2025'!$B$6:$C$289,2,FALSE),0)</f>
        <v>0</v>
      </c>
      <c r="BC1043" s="229"/>
      <c r="BD1043" s="225">
        <f>IFERROR(VLOOKUP(BC1043,'COSTOS CTO 495-2025'!$B$6:$C$209,2,FALSE),0)</f>
        <v>0</v>
      </c>
      <c r="BE1043" s="229"/>
      <c r="BF1043" s="225">
        <f>IFERROR(VLOOKUP(BE1043,'COSTOS CTO 495-2025'!$B$6:$C$180,2,FALSE),0)</f>
        <v>0</v>
      </c>
      <c r="BG1043" s="370"/>
      <c r="BH1043" s="364">
        <f>IFERROR(VLOOKUP(BG1043,'COSTOS CTO 495-2025'!$B$6:$C$180,2,FALSE),0)</f>
        <v>0</v>
      </c>
      <c r="BI1043" s="364"/>
      <c r="BJ1043" s="364"/>
      <c r="BK1043" s="328"/>
      <c r="BL1043" s="331"/>
      <c r="BM1043" s="334"/>
    </row>
    <row r="1044" spans="1:65" x14ac:dyDescent="0.3">
      <c r="A1044" s="373"/>
      <c r="B1044" s="376"/>
      <c r="C1044" s="379"/>
      <c r="D1044" s="379"/>
      <c r="E1044" s="334"/>
      <c r="F1044" s="373"/>
      <c r="G1044" s="382"/>
      <c r="H1044" s="385"/>
      <c r="I1044" s="385"/>
      <c r="J1044" s="379"/>
      <c r="K1044" s="346"/>
      <c r="L1044" s="346"/>
      <c r="M1044" s="346"/>
      <c r="N1044" s="379"/>
      <c r="O1044" s="346"/>
      <c r="P1044" s="346"/>
      <c r="Q1044" s="379"/>
      <c r="R1044" s="337"/>
      <c r="S1044" s="379"/>
      <c r="T1044" s="379"/>
      <c r="U1044" s="379"/>
      <c r="V1044" s="230"/>
      <c r="W1044" s="379"/>
      <c r="X1044" s="331"/>
      <c r="Y1044" s="373"/>
      <c r="Z1044" s="346"/>
      <c r="AA1044" s="385"/>
      <c r="AB1044" s="379"/>
      <c r="AC1044" s="385"/>
      <c r="AD1044" s="388"/>
      <c r="AE1044" s="231"/>
      <c r="AF1044" s="232"/>
      <c r="AG1044" s="230"/>
      <c r="AH1044" s="367"/>
      <c r="AI1044" s="230"/>
      <c r="AJ1044" s="230"/>
      <c r="AK1044" s="233"/>
      <c r="AL1044" s="230"/>
      <c r="AM1044" s="230"/>
      <c r="AN1044" s="230"/>
      <c r="AO1044" s="367"/>
      <c r="AP1044" s="233"/>
      <c r="AQ1044" s="233"/>
      <c r="AR1044" s="233"/>
      <c r="AS1044" s="234"/>
      <c r="AT1044" s="235">
        <f>+SUM(AT1041:AT1043)</f>
        <v>0</v>
      </c>
      <c r="AU1044" s="234"/>
      <c r="AV1044" s="235">
        <f>+SUM(AV1041:AV1043)</f>
        <v>0</v>
      </c>
      <c r="AW1044" s="235"/>
      <c r="AX1044" s="235">
        <f>+SUM(AX1041:AX1043)</f>
        <v>0</v>
      </c>
      <c r="AY1044" s="234"/>
      <c r="AZ1044" s="235">
        <f>+SUM(AZ1041:AZ1043)</f>
        <v>0</v>
      </c>
      <c r="BA1044" s="235"/>
      <c r="BB1044" s="235">
        <f>SUM(BB1041:BB1043)</f>
        <v>0</v>
      </c>
      <c r="BC1044" s="236"/>
      <c r="BD1044" s="235">
        <f>+SUM(BD1041:BD1043)</f>
        <v>0</v>
      </c>
      <c r="BE1044" s="236"/>
      <c r="BF1044" s="235">
        <f>+SUM(BF1041:BF1043)</f>
        <v>0</v>
      </c>
      <c r="BG1044" s="370"/>
      <c r="BH1044" s="364">
        <f>IFERROR(VLOOKUP(BG1044,'COSTOS CTO 495-2025'!$B$6:$C$180,2,FALSE),0)</f>
        <v>0</v>
      </c>
      <c r="BI1044" s="365"/>
      <c r="BJ1044" s="364"/>
      <c r="BK1044" s="328"/>
      <c r="BL1044" s="331"/>
      <c r="BM1044" s="334"/>
    </row>
    <row r="1045" spans="1:65" x14ac:dyDescent="0.3">
      <c r="A1045" s="373"/>
      <c r="B1045" s="376"/>
      <c r="C1045" s="379"/>
      <c r="D1045" s="379"/>
      <c r="E1045" s="334"/>
      <c r="F1045" s="373"/>
      <c r="G1045" s="382"/>
      <c r="H1045" s="385"/>
      <c r="I1045" s="385"/>
      <c r="J1045" s="379"/>
      <c r="K1045" s="346"/>
      <c r="L1045" s="346"/>
      <c r="M1045" s="346"/>
      <c r="N1045" s="379"/>
      <c r="O1045" s="346"/>
      <c r="P1045" s="346"/>
      <c r="Q1045" s="379"/>
      <c r="R1045" s="337"/>
      <c r="S1045" s="379"/>
      <c r="T1045" s="379"/>
      <c r="U1045" s="379"/>
      <c r="V1045" s="336"/>
      <c r="W1045" s="379"/>
      <c r="X1045" s="331"/>
      <c r="Y1045" s="373"/>
      <c r="Z1045" s="346"/>
      <c r="AA1045" s="385"/>
      <c r="AB1045" s="379"/>
      <c r="AC1045" s="385"/>
      <c r="AD1045" s="388"/>
      <c r="AE1045" s="339"/>
      <c r="AF1045" s="342">
        <f>IF(AE1045=0,0,IF(AG1045=0,(EOMONTH(AE1045,0)+1-(AE1045)),(1+AG1045-AE1045)))</f>
        <v>0</v>
      </c>
      <c r="AG1045" s="327"/>
      <c r="AH1045" s="367"/>
      <c r="AI1045" s="345"/>
      <c r="AJ1045" s="348">
        <f>IFERROR(VLOOKUP(AI1045,'COSTOS CTO 495-2025'!$B$6:$C$180,2,FALSE),0)</f>
        <v>0</v>
      </c>
      <c r="AK1045" s="351">
        <f>+AF1045*AJ1045</f>
        <v>0</v>
      </c>
      <c r="AL1045" s="354"/>
      <c r="AM1045" s="342">
        <f>IF(AL1045=0,0,IF(AN1045=0,(EOMONTH(AL1045,0)+1-(AL1045)),(1+AN1045-AL1045)))</f>
        <v>0</v>
      </c>
      <c r="AN1045" s="354"/>
      <c r="AO1045" s="367"/>
      <c r="AP1045" s="345"/>
      <c r="AQ1045" s="357">
        <f>IFERROR(VLOOKUP(AP1045,'COSTOS CTO 495-2025'!$B$6:$C$180,2,FALSE),0)</f>
        <v>0</v>
      </c>
      <c r="AR1045" s="360">
        <f>+AQ1045*AM1045</f>
        <v>0</v>
      </c>
      <c r="AS1045" s="224"/>
      <c r="AT1045" s="225">
        <f>IFERROR(VLOOKUP(AS1045,'COSTOS CTO 495-2025'!$B$6:$C$180,2,FALSE),0)</f>
        <v>0</v>
      </c>
      <c r="AU1045" s="226"/>
      <c r="AV1045" s="225">
        <f>IFERROR(VLOOKUP(AU1045,'COSTOS CTO 495-2025'!$B$6:$C$239,2,FALSE),0)</f>
        <v>0</v>
      </c>
      <c r="AW1045" s="227"/>
      <c r="AX1045" s="225">
        <f>IFERROR(VLOOKUP(AW1045,'COSTOS CTO 495-2025'!$B$6:$C$180,2,FALSE),0)</f>
        <v>0</v>
      </c>
      <c r="AY1045" s="227"/>
      <c r="AZ1045" s="225">
        <f>IFERROR(VLOOKUP(AY1045,'COSTOS CTO 495-2025'!$B$6:$C$239,2,FALSE),0)</f>
        <v>0</v>
      </c>
      <c r="BA1045" s="228"/>
      <c r="BB1045" s="225">
        <f>IFERROR(VLOOKUP(BA1045,'COSTOS CTO 495-2025'!$B$6:$C$289,2,FALSE),0)</f>
        <v>0</v>
      </c>
      <c r="BC1045" s="229"/>
      <c r="BD1045" s="225">
        <f>IFERROR(VLOOKUP(BC1045,'COSTOS CTO 495-2025'!$B$6:$C$209,2,FALSE),0)</f>
        <v>0</v>
      </c>
      <c r="BE1045" s="229"/>
      <c r="BF1045" s="225">
        <f>IFERROR(VLOOKUP(BE1045,'COSTOS CTO 495-2025'!$B$6:$C$209,2,FALSE),0)</f>
        <v>0</v>
      </c>
      <c r="BG1045" s="370"/>
      <c r="BH1045" s="364">
        <f>IFERROR(VLOOKUP(BG1045,'COSTOS CTO 495-2025'!$B$6:$C$180,2,FALSE),0)</f>
        <v>0</v>
      </c>
      <c r="BI1045" s="363">
        <f>+SUM(AZ1048+AX1048+BD1048+AT1048+AV1048+BH1048+AR1045+AK1045+BF1048+BB1048)</f>
        <v>0</v>
      </c>
      <c r="BJ1045" s="364"/>
      <c r="BK1045" s="328"/>
      <c r="BL1045" s="331"/>
      <c r="BM1045" s="334"/>
    </row>
    <row r="1046" spans="1:65" x14ac:dyDescent="0.3">
      <c r="A1046" s="373"/>
      <c r="B1046" s="376"/>
      <c r="C1046" s="379"/>
      <c r="D1046" s="379"/>
      <c r="E1046" s="334"/>
      <c r="F1046" s="373"/>
      <c r="G1046" s="382"/>
      <c r="H1046" s="385"/>
      <c r="I1046" s="385"/>
      <c r="J1046" s="379"/>
      <c r="K1046" s="346"/>
      <c r="L1046" s="346"/>
      <c r="M1046" s="346"/>
      <c r="N1046" s="379"/>
      <c r="O1046" s="346"/>
      <c r="P1046" s="346"/>
      <c r="Q1046" s="379"/>
      <c r="R1046" s="337"/>
      <c r="S1046" s="379"/>
      <c r="T1046" s="379"/>
      <c r="U1046" s="379"/>
      <c r="V1046" s="337"/>
      <c r="W1046" s="379"/>
      <c r="X1046" s="331"/>
      <c r="Y1046" s="373"/>
      <c r="Z1046" s="346"/>
      <c r="AA1046" s="385"/>
      <c r="AB1046" s="379"/>
      <c r="AC1046" s="385"/>
      <c r="AD1046" s="388"/>
      <c r="AE1046" s="340"/>
      <c r="AF1046" s="343"/>
      <c r="AG1046" s="328"/>
      <c r="AH1046" s="367"/>
      <c r="AI1046" s="346"/>
      <c r="AJ1046" s="349"/>
      <c r="AK1046" s="352"/>
      <c r="AL1046" s="355"/>
      <c r="AM1046" s="343"/>
      <c r="AN1046" s="355"/>
      <c r="AO1046" s="367"/>
      <c r="AP1046" s="346"/>
      <c r="AQ1046" s="358"/>
      <c r="AR1046" s="361"/>
      <c r="AS1046" s="224"/>
      <c r="AT1046" s="225">
        <f>IFERROR(VLOOKUP(AS1046,'COSTOS CTO 495-2025'!$B$6:$C$180,2,FALSE),0)</f>
        <v>0</v>
      </c>
      <c r="AU1046" s="226"/>
      <c r="AV1046" s="225">
        <f>IFERROR(VLOOKUP(AU1046,'COSTOS CTO 495-2025'!$B$6:$C$239,2,FALSE),0)</f>
        <v>0</v>
      </c>
      <c r="AW1046" s="227"/>
      <c r="AX1046" s="225">
        <f>IFERROR(VLOOKUP(AW1046,'COSTOS CTO 495-2025'!$B$6:$C$180,2,FALSE),0)</f>
        <v>0</v>
      </c>
      <c r="AY1046" s="227"/>
      <c r="AZ1046" s="225">
        <f>IFERROR(VLOOKUP(AY1046,'COSTOS CTO 495-2025'!$B$6:$C$239,2,FALSE),0)</f>
        <v>0</v>
      </c>
      <c r="BA1046" s="228"/>
      <c r="BB1046" s="225">
        <f>IFERROR(VLOOKUP(BA1046,'COSTOS CTO 495-2025'!$B$6:$C$289,2,FALSE),0)</f>
        <v>0</v>
      </c>
      <c r="BC1046" s="229"/>
      <c r="BD1046" s="225">
        <f>IFERROR(VLOOKUP(BC1046,'COSTOS CTO 495-2025'!$B$6:$C$209,2,FALSE),0)</f>
        <v>0</v>
      </c>
      <c r="BE1046" s="229"/>
      <c r="BF1046" s="225">
        <f>IFERROR(VLOOKUP(BE1046,'COSTOS CTO 495-2025'!$B$6:$C$209,2,FALSE),0)</f>
        <v>0</v>
      </c>
      <c r="BG1046" s="370"/>
      <c r="BH1046" s="364">
        <f>IFERROR(VLOOKUP(BG1046,'COSTOS CTO 495-2025'!$B$6:$C$180,2,FALSE),0)</f>
        <v>0</v>
      </c>
      <c r="BI1046" s="364"/>
      <c r="BJ1046" s="364"/>
      <c r="BK1046" s="328"/>
      <c r="BL1046" s="331"/>
      <c r="BM1046" s="334"/>
    </row>
    <row r="1047" spans="1:65" x14ac:dyDescent="0.3">
      <c r="A1047" s="373"/>
      <c r="B1047" s="376"/>
      <c r="C1047" s="379"/>
      <c r="D1047" s="379"/>
      <c r="E1047" s="334"/>
      <c r="F1047" s="373"/>
      <c r="G1047" s="382"/>
      <c r="H1047" s="385"/>
      <c r="I1047" s="385"/>
      <c r="J1047" s="379"/>
      <c r="K1047" s="346"/>
      <c r="L1047" s="346"/>
      <c r="M1047" s="346"/>
      <c r="N1047" s="379"/>
      <c r="O1047" s="346"/>
      <c r="P1047" s="346"/>
      <c r="Q1047" s="379"/>
      <c r="R1047" s="337"/>
      <c r="S1047" s="379"/>
      <c r="T1047" s="379"/>
      <c r="U1047" s="379"/>
      <c r="V1047" s="338"/>
      <c r="W1047" s="379"/>
      <c r="X1047" s="331"/>
      <c r="Y1047" s="373"/>
      <c r="Z1047" s="346"/>
      <c r="AA1047" s="385"/>
      <c r="AB1047" s="379"/>
      <c r="AC1047" s="385"/>
      <c r="AD1047" s="388"/>
      <c r="AE1047" s="341"/>
      <c r="AF1047" s="344"/>
      <c r="AG1047" s="329"/>
      <c r="AH1047" s="367"/>
      <c r="AI1047" s="347"/>
      <c r="AJ1047" s="350"/>
      <c r="AK1047" s="353"/>
      <c r="AL1047" s="356"/>
      <c r="AM1047" s="344"/>
      <c r="AN1047" s="356"/>
      <c r="AO1047" s="367"/>
      <c r="AP1047" s="347"/>
      <c r="AQ1047" s="359"/>
      <c r="AR1047" s="362"/>
      <c r="AS1047" s="224"/>
      <c r="AT1047" s="225">
        <f>IFERROR(VLOOKUP(AS1047,'COSTOS CTO 495-2025'!$B$6:$C$180,2,FALSE),0)</f>
        <v>0</v>
      </c>
      <c r="AU1047" s="226"/>
      <c r="AV1047" s="225">
        <f>IFERROR(VLOOKUP(AU1047,'COSTOS CTO 495-2025'!$B$6:$C$239,2,FALSE),0)</f>
        <v>0</v>
      </c>
      <c r="AW1047" s="227"/>
      <c r="AX1047" s="225">
        <f>IFERROR(VLOOKUP(AW1047,'COSTOS CTO 495-2025'!$B$6:$C$180,2,FALSE),0)</f>
        <v>0</v>
      </c>
      <c r="AY1047" s="227"/>
      <c r="AZ1047" s="225">
        <f>IFERROR(VLOOKUP(AY1047,'COSTOS CTO 495-2025'!$B$6:$C$239,2,FALSE),0)</f>
        <v>0</v>
      </c>
      <c r="BA1047" s="228"/>
      <c r="BB1047" s="225">
        <f>IFERROR(VLOOKUP(BA1047,'COSTOS CTO 495-2025'!$B$6:$C$289,2,FALSE),0)</f>
        <v>0</v>
      </c>
      <c r="BC1047" s="229"/>
      <c r="BD1047" s="225">
        <f>IFERROR(VLOOKUP(BC1047,'COSTOS CTO 495-2025'!$B$6:$C$209,2,FALSE),0)</f>
        <v>0</v>
      </c>
      <c r="BE1047" s="229"/>
      <c r="BF1047" s="225">
        <f>IFERROR(VLOOKUP(BE1047,'COSTOS CTO 495-2025'!$B$6:$C$209,2,FALSE),0)</f>
        <v>0</v>
      </c>
      <c r="BG1047" s="370"/>
      <c r="BH1047" s="364">
        <f>IFERROR(VLOOKUP(BG1047,'COSTOS CTO 495-2025'!$B$6:$C$180,2,FALSE),0)</f>
        <v>0</v>
      </c>
      <c r="BI1047" s="364"/>
      <c r="BJ1047" s="364"/>
      <c r="BK1047" s="328"/>
      <c r="BL1047" s="331"/>
      <c r="BM1047" s="334"/>
    </row>
    <row r="1048" spans="1:65" x14ac:dyDescent="0.3">
      <c r="A1048" s="374"/>
      <c r="B1048" s="377"/>
      <c r="C1048" s="380"/>
      <c r="D1048" s="380"/>
      <c r="E1048" s="335"/>
      <c r="F1048" s="374"/>
      <c r="G1048" s="383"/>
      <c r="H1048" s="386"/>
      <c r="I1048" s="386"/>
      <c r="J1048" s="380"/>
      <c r="K1048" s="347"/>
      <c r="L1048" s="347"/>
      <c r="M1048" s="347"/>
      <c r="N1048" s="380"/>
      <c r="O1048" s="347"/>
      <c r="P1048" s="347"/>
      <c r="Q1048" s="380"/>
      <c r="R1048" s="338"/>
      <c r="S1048" s="380"/>
      <c r="T1048" s="380"/>
      <c r="U1048" s="380"/>
      <c r="V1048" s="230"/>
      <c r="W1048" s="380"/>
      <c r="X1048" s="332"/>
      <c r="Y1048" s="374"/>
      <c r="Z1048" s="347"/>
      <c r="AA1048" s="386"/>
      <c r="AB1048" s="380"/>
      <c r="AC1048" s="386"/>
      <c r="AD1048" s="389"/>
      <c r="AE1048" s="231"/>
      <c r="AF1048" s="232"/>
      <c r="AG1048" s="230"/>
      <c r="AH1048" s="368"/>
      <c r="AI1048" s="230"/>
      <c r="AJ1048" s="230"/>
      <c r="AK1048" s="233"/>
      <c r="AL1048" s="230"/>
      <c r="AM1048" s="230"/>
      <c r="AN1048" s="230"/>
      <c r="AO1048" s="368"/>
      <c r="AP1048" s="233"/>
      <c r="AQ1048" s="233"/>
      <c r="AR1048" s="233"/>
      <c r="AS1048" s="234"/>
      <c r="AT1048" s="235">
        <f>+SUM(AT1045:AT1047)</f>
        <v>0</v>
      </c>
      <c r="AU1048" s="234"/>
      <c r="AV1048" s="235">
        <f>+SUM(AV1045:AV1047)</f>
        <v>0</v>
      </c>
      <c r="AW1048" s="235"/>
      <c r="AX1048" s="235">
        <f>+SUM(AX1045:AX1047)</f>
        <v>0</v>
      </c>
      <c r="AY1048" s="234"/>
      <c r="AZ1048" s="235">
        <f>+SUM(AZ1045:AZ1047)</f>
        <v>0</v>
      </c>
      <c r="BA1048" s="235"/>
      <c r="BB1048" s="235">
        <f>SUM(BB1045:BB1047)</f>
        <v>0</v>
      </c>
      <c r="BC1048" s="236"/>
      <c r="BD1048" s="235">
        <f>+SUM(BD1045:BD1047)</f>
        <v>0</v>
      </c>
      <c r="BE1048" s="236"/>
      <c r="BF1048" s="235">
        <f>+SUM(BF1045:BF1047)</f>
        <v>0</v>
      </c>
      <c r="BG1048" s="371"/>
      <c r="BH1048" s="365">
        <f>IFERROR(VLOOKUP(BG1048,'COSTOS CTO 495-2025'!$B$6:$C$180,2,FALSE),0)</f>
        <v>0</v>
      </c>
      <c r="BI1048" s="365"/>
      <c r="BJ1048" s="365"/>
      <c r="BK1048" s="329"/>
      <c r="BL1048" s="332"/>
      <c r="BM1048" s="335"/>
    </row>
    <row r="1049" spans="1:65" x14ac:dyDescent="0.3">
      <c r="A1049" s="372"/>
      <c r="B1049" s="375"/>
      <c r="C1049" s="378"/>
      <c r="D1049" s="378"/>
      <c r="E1049" s="333"/>
      <c r="F1049" s="372"/>
      <c r="G1049" s="381"/>
      <c r="H1049" s="384"/>
      <c r="I1049" s="384"/>
      <c r="J1049" s="378"/>
      <c r="K1049" s="345"/>
      <c r="L1049" s="345"/>
      <c r="M1049" s="345"/>
      <c r="N1049" s="378"/>
      <c r="O1049" s="345"/>
      <c r="P1049" s="345"/>
      <c r="Q1049" s="378"/>
      <c r="R1049" s="336"/>
      <c r="S1049" s="378"/>
      <c r="T1049" s="378"/>
      <c r="U1049" s="378"/>
      <c r="V1049" s="336"/>
      <c r="W1049" s="378"/>
      <c r="X1049" s="330"/>
      <c r="Y1049" s="372"/>
      <c r="Z1049" s="345"/>
      <c r="AA1049" s="384"/>
      <c r="AB1049" s="378"/>
      <c r="AC1049" s="384"/>
      <c r="AD1049" s="387"/>
      <c r="AE1049" s="339"/>
      <c r="AF1049" s="342">
        <f>IF(AE1049=0,0,IF(AG1049=0,(EOMONTH(AE1049,0)+1-(AE1049)),(1+AG1049-AE1049)))</f>
        <v>0</v>
      </c>
      <c r="AG1049" s="339"/>
      <c r="AH1049" s="366">
        <f>+AF1049+AF1053+AF1057</f>
        <v>0</v>
      </c>
      <c r="AI1049" s="345"/>
      <c r="AJ1049" s="348">
        <f>IFERROR(VLOOKUP(AI1049,'COSTOS CTO 495-2025'!$B$6:$C$180,2,FALSE),0)</f>
        <v>0</v>
      </c>
      <c r="AK1049" s="351">
        <f>+AH1049*AJ1049</f>
        <v>0</v>
      </c>
      <c r="AL1049" s="339"/>
      <c r="AM1049" s="342">
        <f>IF(AL1049=0,0,IF(AN1049=0,(EOMONTH(AL1049,0)+1-(AL1049)),(1+AN1049-AL1049)))</f>
        <v>0</v>
      </c>
      <c r="AN1049" s="339"/>
      <c r="AO1049" s="366">
        <f>+AM1049+AM1053+AM1057</f>
        <v>0</v>
      </c>
      <c r="AP1049" s="345"/>
      <c r="AQ1049" s="357">
        <f>IFERROR(VLOOKUP(AP1049,'COSTOS CTO 495-2025'!$B$6:$C$180,2,FALSE),0)</f>
        <v>0</v>
      </c>
      <c r="AR1049" s="360">
        <f>+AQ1049*AM1049</f>
        <v>0</v>
      </c>
      <c r="AS1049" s="224"/>
      <c r="AT1049" s="225">
        <f>IFERROR(VLOOKUP(AS1049,'COSTOS CTO 495-2025'!$B$6:$C$180,2,FALSE),0)</f>
        <v>0</v>
      </c>
      <c r="AU1049" s="226"/>
      <c r="AV1049" s="225">
        <f>IFERROR(VLOOKUP(AU1049,'COSTOS CTO 495-2025'!$B$6:$C$239,2,FALSE),0)</f>
        <v>0</v>
      </c>
      <c r="AW1049" s="227"/>
      <c r="AX1049" s="225">
        <f>IFERROR(VLOOKUP(AW1049,'COSTOS CTO 495-2025'!$B$6:$C$180,2,FALSE),0)</f>
        <v>0</v>
      </c>
      <c r="AY1049" s="227"/>
      <c r="AZ1049" s="225">
        <f>IFERROR(VLOOKUP(AY1049,'COSTOS CTO 495-2025'!$B$6:$C$239,2,FALSE),0)</f>
        <v>0</v>
      </c>
      <c r="BA1049" s="228"/>
      <c r="BB1049" s="225">
        <f>IFERROR(VLOOKUP(BA1049,'COSTOS CTO 495-2025'!$B$6:$C$289,2,FALSE),0)</f>
        <v>0</v>
      </c>
      <c r="BC1049" s="229"/>
      <c r="BD1049" s="225">
        <f>IFERROR(VLOOKUP(BC1049,'COSTOS CTO 495-2025'!$B$6:$C$209,2,FALSE),0)</f>
        <v>0</v>
      </c>
      <c r="BE1049" s="229"/>
      <c r="BF1049" s="225">
        <f>IFERROR(VLOOKUP(BE1049,'COSTOS CTO 495-2025'!$B$6:$C$180,2,FALSE),0)</f>
        <v>0</v>
      </c>
      <c r="BG1049" s="369"/>
      <c r="BH1049" s="363">
        <f>IFERROR(VLOOKUP(BG1049,'COSTOS CTO 495-2025'!$B$6:$C$180,2,FALSE),0)</f>
        <v>0</v>
      </c>
      <c r="BI1049" s="363">
        <f>+SUM(AZ1052+AX1052+BD1052+AT1052+AV1052+BH1052+AR1049+AK1049+BF1052+BB1052)</f>
        <v>0</v>
      </c>
      <c r="BJ1049" s="363">
        <f>BI1049+BI1053+BI1057</f>
        <v>0</v>
      </c>
      <c r="BK1049" s="327"/>
      <c r="BL1049" s="330"/>
      <c r="BM1049" s="333"/>
    </row>
    <row r="1050" spans="1:65" x14ac:dyDescent="0.3">
      <c r="A1050" s="373"/>
      <c r="B1050" s="376"/>
      <c r="C1050" s="379"/>
      <c r="D1050" s="379"/>
      <c r="E1050" s="334"/>
      <c r="F1050" s="373"/>
      <c r="G1050" s="382"/>
      <c r="H1050" s="385"/>
      <c r="I1050" s="385"/>
      <c r="J1050" s="379"/>
      <c r="K1050" s="346"/>
      <c r="L1050" s="346"/>
      <c r="M1050" s="346"/>
      <c r="N1050" s="379"/>
      <c r="O1050" s="346"/>
      <c r="P1050" s="346"/>
      <c r="Q1050" s="379"/>
      <c r="R1050" s="337"/>
      <c r="S1050" s="379"/>
      <c r="T1050" s="379"/>
      <c r="U1050" s="379"/>
      <c r="V1050" s="337"/>
      <c r="W1050" s="379"/>
      <c r="X1050" s="331"/>
      <c r="Y1050" s="373"/>
      <c r="Z1050" s="346"/>
      <c r="AA1050" s="385"/>
      <c r="AB1050" s="379"/>
      <c r="AC1050" s="385"/>
      <c r="AD1050" s="388"/>
      <c r="AE1050" s="340"/>
      <c r="AF1050" s="343"/>
      <c r="AG1050" s="340"/>
      <c r="AH1050" s="367"/>
      <c r="AI1050" s="346"/>
      <c r="AJ1050" s="349"/>
      <c r="AK1050" s="352"/>
      <c r="AL1050" s="340"/>
      <c r="AM1050" s="343"/>
      <c r="AN1050" s="340"/>
      <c r="AO1050" s="367"/>
      <c r="AP1050" s="346"/>
      <c r="AQ1050" s="358"/>
      <c r="AR1050" s="361"/>
      <c r="AS1050" s="224"/>
      <c r="AT1050" s="225">
        <f>IFERROR(VLOOKUP(AS1050,'COSTOS CTO 495-2025'!$B$6:$C$180,2,FALSE),0)</f>
        <v>0</v>
      </c>
      <c r="AU1050" s="226"/>
      <c r="AV1050" s="225">
        <f>IFERROR(VLOOKUP(AU1050,'COSTOS CTO 495-2025'!$B$6:$C$239,2,FALSE),0)</f>
        <v>0</v>
      </c>
      <c r="AW1050" s="227"/>
      <c r="AX1050" s="225">
        <f>IFERROR(VLOOKUP(AW1050,'COSTOS CTO 495-2025'!$B$6:$C$180,2,FALSE),0)</f>
        <v>0</v>
      </c>
      <c r="AY1050" s="227"/>
      <c r="AZ1050" s="225">
        <f>IFERROR(VLOOKUP(AY1050,'COSTOS CTO 495-2025'!$B$6:$C$239,2,FALSE),0)</f>
        <v>0</v>
      </c>
      <c r="BA1050" s="228"/>
      <c r="BB1050" s="225">
        <f>IFERROR(VLOOKUP(BA1050,'COSTOS CTO 495-2025'!$B$6:$C$289,2,FALSE),0)</f>
        <v>0</v>
      </c>
      <c r="BC1050" s="229"/>
      <c r="BD1050" s="225">
        <f>IFERROR(VLOOKUP(BC1050,'COSTOS CTO 495-2025'!$B$6:$C$209,2,FALSE),0)</f>
        <v>0</v>
      </c>
      <c r="BE1050" s="229"/>
      <c r="BF1050" s="225">
        <f>IFERROR(VLOOKUP(BE1050,'COSTOS CTO 495-2025'!$B$6:$C$180,2,FALSE),0)</f>
        <v>0</v>
      </c>
      <c r="BG1050" s="370"/>
      <c r="BH1050" s="364">
        <f>IFERROR(VLOOKUP(BG1050,'COSTOS CTO 495-2025'!$B$6:$C$180,2,FALSE),0)</f>
        <v>0</v>
      </c>
      <c r="BI1050" s="364"/>
      <c r="BJ1050" s="364"/>
      <c r="BK1050" s="328"/>
      <c r="BL1050" s="331"/>
      <c r="BM1050" s="334"/>
    </row>
    <row r="1051" spans="1:65" x14ac:dyDescent="0.3">
      <c r="A1051" s="373"/>
      <c r="B1051" s="376"/>
      <c r="C1051" s="379"/>
      <c r="D1051" s="379"/>
      <c r="E1051" s="334"/>
      <c r="F1051" s="373"/>
      <c r="G1051" s="382"/>
      <c r="H1051" s="385"/>
      <c r="I1051" s="385"/>
      <c r="J1051" s="379"/>
      <c r="K1051" s="346"/>
      <c r="L1051" s="346"/>
      <c r="M1051" s="346"/>
      <c r="N1051" s="379"/>
      <c r="O1051" s="346"/>
      <c r="P1051" s="346"/>
      <c r="Q1051" s="379"/>
      <c r="R1051" s="337"/>
      <c r="S1051" s="379"/>
      <c r="T1051" s="379"/>
      <c r="U1051" s="379"/>
      <c r="V1051" s="338"/>
      <c r="W1051" s="379"/>
      <c r="X1051" s="331"/>
      <c r="Y1051" s="373"/>
      <c r="Z1051" s="346"/>
      <c r="AA1051" s="385"/>
      <c r="AB1051" s="379"/>
      <c r="AC1051" s="385"/>
      <c r="AD1051" s="388"/>
      <c r="AE1051" s="341"/>
      <c r="AF1051" s="344"/>
      <c r="AG1051" s="341"/>
      <c r="AH1051" s="367"/>
      <c r="AI1051" s="347"/>
      <c r="AJ1051" s="350"/>
      <c r="AK1051" s="353"/>
      <c r="AL1051" s="341"/>
      <c r="AM1051" s="344"/>
      <c r="AN1051" s="341"/>
      <c r="AO1051" s="367"/>
      <c r="AP1051" s="347"/>
      <c r="AQ1051" s="359"/>
      <c r="AR1051" s="362"/>
      <c r="AS1051" s="224"/>
      <c r="AT1051" s="225">
        <f>IFERROR(VLOOKUP(AS1051,'COSTOS CTO 495-2025'!$B$6:$C$180,2,FALSE),0)</f>
        <v>0</v>
      </c>
      <c r="AU1051" s="226"/>
      <c r="AV1051" s="225">
        <f>IFERROR(VLOOKUP(AU1051,'COSTOS CTO 495-2025'!$B$6:$C$239,2,FALSE),0)</f>
        <v>0</v>
      </c>
      <c r="AW1051" s="227"/>
      <c r="AX1051" s="225">
        <f>IFERROR(VLOOKUP(AW1051,'COSTOS CTO 495-2025'!$B$6:$C$180,2,FALSE),0)</f>
        <v>0</v>
      </c>
      <c r="AY1051" s="227"/>
      <c r="AZ1051" s="225">
        <f>IFERROR(VLOOKUP(AY1051,'COSTOS CTO 495-2025'!$B$6:$C$239,2,FALSE),0)</f>
        <v>0</v>
      </c>
      <c r="BA1051" s="228"/>
      <c r="BB1051" s="225">
        <f>IFERROR(VLOOKUP(BA1051,'COSTOS CTO 495-2025'!$B$6:$C$289,2,FALSE),0)</f>
        <v>0</v>
      </c>
      <c r="BC1051" s="229"/>
      <c r="BD1051" s="225">
        <f>IFERROR(VLOOKUP(BC1051,'COSTOS CTO 495-2025'!$B$6:$C$209,2,FALSE),0)</f>
        <v>0</v>
      </c>
      <c r="BE1051" s="229"/>
      <c r="BF1051" s="225">
        <f>IFERROR(VLOOKUP(BE1051,'COSTOS CTO 495-2025'!$B$6:$C$180,2,FALSE),0)</f>
        <v>0</v>
      </c>
      <c r="BG1051" s="370"/>
      <c r="BH1051" s="364">
        <f>IFERROR(VLOOKUP(BG1051,'COSTOS CTO 495-2025'!$B$6:$C$180,2,FALSE),0)</f>
        <v>0</v>
      </c>
      <c r="BI1051" s="364"/>
      <c r="BJ1051" s="364"/>
      <c r="BK1051" s="328"/>
      <c r="BL1051" s="331"/>
      <c r="BM1051" s="334"/>
    </row>
    <row r="1052" spans="1:65" x14ac:dyDescent="0.3">
      <c r="A1052" s="373"/>
      <c r="B1052" s="376"/>
      <c r="C1052" s="379"/>
      <c r="D1052" s="379"/>
      <c r="E1052" s="334"/>
      <c r="F1052" s="373"/>
      <c r="G1052" s="382"/>
      <c r="H1052" s="385"/>
      <c r="I1052" s="385"/>
      <c r="J1052" s="379"/>
      <c r="K1052" s="346"/>
      <c r="L1052" s="346"/>
      <c r="M1052" s="346"/>
      <c r="N1052" s="379"/>
      <c r="O1052" s="346"/>
      <c r="P1052" s="346"/>
      <c r="Q1052" s="379"/>
      <c r="R1052" s="337"/>
      <c r="S1052" s="379"/>
      <c r="T1052" s="379"/>
      <c r="U1052" s="379"/>
      <c r="V1052" s="230"/>
      <c r="W1052" s="379"/>
      <c r="X1052" s="331"/>
      <c r="Y1052" s="373"/>
      <c r="Z1052" s="346"/>
      <c r="AA1052" s="385"/>
      <c r="AB1052" s="379"/>
      <c r="AC1052" s="385"/>
      <c r="AD1052" s="388"/>
      <c r="AE1052" s="231"/>
      <c r="AF1052" s="232"/>
      <c r="AG1052" s="230"/>
      <c r="AH1052" s="367"/>
      <c r="AI1052" s="230"/>
      <c r="AJ1052" s="230"/>
      <c r="AK1052" s="233"/>
      <c r="AL1052" s="230"/>
      <c r="AM1052" s="230"/>
      <c r="AN1052" s="230"/>
      <c r="AO1052" s="367"/>
      <c r="AP1052" s="230"/>
      <c r="AQ1052" s="230"/>
      <c r="AR1052" s="230"/>
      <c r="AS1052" s="234"/>
      <c r="AT1052" s="235">
        <f>+SUM(AT1049:AT1051)</f>
        <v>0</v>
      </c>
      <c r="AU1052" s="234"/>
      <c r="AV1052" s="235">
        <f>+SUM(AV1049:AV1051)</f>
        <v>0</v>
      </c>
      <c r="AW1052" s="235"/>
      <c r="AX1052" s="235">
        <f>+SUM(AX1049:AX1051)</f>
        <v>0</v>
      </c>
      <c r="AY1052" s="234"/>
      <c r="AZ1052" s="235">
        <f>+SUM(AZ1049:AZ1051)</f>
        <v>0</v>
      </c>
      <c r="BA1052" s="235"/>
      <c r="BB1052" s="235">
        <f>BB1049+BB1050+BB1051</f>
        <v>0</v>
      </c>
      <c r="BC1052" s="236"/>
      <c r="BD1052" s="235">
        <f>+BD1049+BD1050+BD1051</f>
        <v>0</v>
      </c>
      <c r="BE1052" s="236"/>
      <c r="BF1052" s="235">
        <f>+SUM(BF1049:BF1051)</f>
        <v>0</v>
      </c>
      <c r="BG1052" s="370"/>
      <c r="BH1052" s="364">
        <f>IFERROR(VLOOKUP(BG1052,'COSTOS CTO 495-2025'!$B$6:$C$180,2,FALSE),0)</f>
        <v>0</v>
      </c>
      <c r="BI1052" s="365"/>
      <c r="BJ1052" s="364"/>
      <c r="BK1052" s="328"/>
      <c r="BL1052" s="331"/>
      <c r="BM1052" s="334"/>
    </row>
    <row r="1053" spans="1:65" x14ac:dyDescent="0.3">
      <c r="A1053" s="373"/>
      <c r="B1053" s="376"/>
      <c r="C1053" s="379"/>
      <c r="D1053" s="379"/>
      <c r="E1053" s="334"/>
      <c r="F1053" s="373"/>
      <c r="G1053" s="382"/>
      <c r="H1053" s="385"/>
      <c r="I1053" s="385"/>
      <c r="J1053" s="379"/>
      <c r="K1053" s="346"/>
      <c r="L1053" s="346"/>
      <c r="M1053" s="346"/>
      <c r="N1053" s="379"/>
      <c r="O1053" s="346"/>
      <c r="P1053" s="346"/>
      <c r="Q1053" s="379"/>
      <c r="R1053" s="337"/>
      <c r="S1053" s="379"/>
      <c r="T1053" s="379"/>
      <c r="U1053" s="379"/>
      <c r="V1053" s="336"/>
      <c r="W1053" s="379"/>
      <c r="X1053" s="331"/>
      <c r="Y1053" s="373"/>
      <c r="Z1053" s="346"/>
      <c r="AA1053" s="385"/>
      <c r="AB1053" s="379"/>
      <c r="AC1053" s="385"/>
      <c r="AD1053" s="388"/>
      <c r="AE1053" s="339"/>
      <c r="AF1053" s="342">
        <f>IF(AE1053=0,0,IF(AG1053=0,(EOMONTH(AE1053,0)+1-(AE1053)),(1+AG1053-AE1053)))</f>
        <v>0</v>
      </c>
      <c r="AG1053" s="327"/>
      <c r="AH1053" s="367"/>
      <c r="AI1053" s="345"/>
      <c r="AJ1053" s="348">
        <f>IFERROR(VLOOKUP(AI1053,'COSTOS CTO 495-2025'!$B$6:$C$180,2,FALSE),0)</f>
        <v>0</v>
      </c>
      <c r="AK1053" s="351">
        <f>+AF1053*AJ1053</f>
        <v>0</v>
      </c>
      <c r="AL1053" s="354"/>
      <c r="AM1053" s="342">
        <f>IF(AL1053=0,0,IF(AN1053=0,(EOMONTH(AL1053,0)+1-(AL1053)),(1+AN1053-AL1053)))</f>
        <v>0</v>
      </c>
      <c r="AN1053" s="354"/>
      <c r="AO1053" s="367"/>
      <c r="AP1053" s="345"/>
      <c r="AQ1053" s="357">
        <f>IFERROR(VLOOKUP(AP1053,'COSTOS CTO 495-2025'!$B$6:$C$180,2,FALSE),0)</f>
        <v>0</v>
      </c>
      <c r="AR1053" s="360">
        <f>+AQ1053*AM1053</f>
        <v>0</v>
      </c>
      <c r="AS1053" s="224"/>
      <c r="AT1053" s="225">
        <f>IFERROR(VLOOKUP(AS1053,'COSTOS CTO 495-2025'!$B$6:$C$180,2,FALSE),0)</f>
        <v>0</v>
      </c>
      <c r="AU1053" s="226"/>
      <c r="AV1053" s="225">
        <f>IFERROR(VLOOKUP(AU1053,'COSTOS CTO 495-2025'!$B$6:$C$239,2,FALSE),0)</f>
        <v>0</v>
      </c>
      <c r="AW1053" s="227"/>
      <c r="AX1053" s="225">
        <f>IFERROR(VLOOKUP(AW1053,'COSTOS CTO 495-2025'!$B$6:$C$180,2,FALSE),0)</f>
        <v>0</v>
      </c>
      <c r="AY1053" s="227"/>
      <c r="AZ1053" s="225">
        <f>IFERROR(VLOOKUP(AY1053,'COSTOS CTO 495-2025'!$B$6:$C$239,2,FALSE),0)</f>
        <v>0</v>
      </c>
      <c r="BA1053" s="228"/>
      <c r="BB1053" s="225">
        <f>IFERROR(VLOOKUP(BA1053,'COSTOS CTO 495-2025'!$B$6:$C$289,2,FALSE),0)</f>
        <v>0</v>
      </c>
      <c r="BC1053" s="229"/>
      <c r="BD1053" s="225">
        <f>IFERROR(VLOOKUP(BC1053,'COSTOS CTO 495-2025'!$B$6:$C$209,2,FALSE),0)</f>
        <v>0</v>
      </c>
      <c r="BE1053" s="229"/>
      <c r="BF1053" s="225">
        <f>IFERROR(VLOOKUP(BE1053,'COSTOS CTO 495-2025'!$B$6:$C$180,2,FALSE),0)</f>
        <v>0</v>
      </c>
      <c r="BG1053" s="370"/>
      <c r="BH1053" s="364">
        <f>IFERROR(VLOOKUP(BG1053,'COSTOS CTO 495-2025'!$B$6:$C$180,2,FALSE),0)</f>
        <v>0</v>
      </c>
      <c r="BI1053" s="363">
        <f>+SUM(AZ1056+AX1056+BD1056+AT1056+AV1056+BH1056+AR1053+AK1053+BF1056+BB1056)</f>
        <v>0</v>
      </c>
      <c r="BJ1053" s="364"/>
      <c r="BK1053" s="328"/>
      <c r="BL1053" s="331"/>
      <c r="BM1053" s="334"/>
    </row>
    <row r="1054" spans="1:65" x14ac:dyDescent="0.3">
      <c r="A1054" s="373"/>
      <c r="B1054" s="376"/>
      <c r="C1054" s="379"/>
      <c r="D1054" s="379"/>
      <c r="E1054" s="334"/>
      <c r="F1054" s="373"/>
      <c r="G1054" s="382"/>
      <c r="H1054" s="385"/>
      <c r="I1054" s="385"/>
      <c r="J1054" s="379"/>
      <c r="K1054" s="346"/>
      <c r="L1054" s="346"/>
      <c r="M1054" s="346"/>
      <c r="N1054" s="379"/>
      <c r="O1054" s="346"/>
      <c r="P1054" s="346"/>
      <c r="Q1054" s="379"/>
      <c r="R1054" s="337"/>
      <c r="S1054" s="379"/>
      <c r="T1054" s="379"/>
      <c r="U1054" s="379"/>
      <c r="V1054" s="337"/>
      <c r="W1054" s="379"/>
      <c r="X1054" s="331"/>
      <c r="Y1054" s="373"/>
      <c r="Z1054" s="346"/>
      <c r="AA1054" s="385"/>
      <c r="AB1054" s="379"/>
      <c r="AC1054" s="385"/>
      <c r="AD1054" s="388"/>
      <c r="AE1054" s="340"/>
      <c r="AF1054" s="343"/>
      <c r="AG1054" s="328"/>
      <c r="AH1054" s="367"/>
      <c r="AI1054" s="346"/>
      <c r="AJ1054" s="349"/>
      <c r="AK1054" s="352"/>
      <c r="AL1054" s="355"/>
      <c r="AM1054" s="343"/>
      <c r="AN1054" s="355"/>
      <c r="AO1054" s="367"/>
      <c r="AP1054" s="346"/>
      <c r="AQ1054" s="358"/>
      <c r="AR1054" s="361"/>
      <c r="AS1054" s="224"/>
      <c r="AT1054" s="225">
        <f>IFERROR(VLOOKUP(AS1054,'COSTOS CTO 495-2025'!$B$6:$C$180,2,FALSE),0)</f>
        <v>0</v>
      </c>
      <c r="AU1054" s="226"/>
      <c r="AV1054" s="225">
        <f>IFERROR(VLOOKUP(AU1054,'COSTOS CTO 495-2025'!$B$6:$C$239,2,FALSE),0)</f>
        <v>0</v>
      </c>
      <c r="AW1054" s="227"/>
      <c r="AX1054" s="225">
        <f>IFERROR(VLOOKUP(AW1054,'COSTOS CTO 495-2025'!$B$6:$C$180,2,FALSE),0)</f>
        <v>0</v>
      </c>
      <c r="AY1054" s="227"/>
      <c r="AZ1054" s="225">
        <f>IFERROR(VLOOKUP(AY1054,'COSTOS CTO 495-2025'!$B$6:$C$239,2,FALSE),0)</f>
        <v>0</v>
      </c>
      <c r="BA1054" s="228"/>
      <c r="BB1054" s="225">
        <f>IFERROR(VLOOKUP(BA1054,'COSTOS CTO 495-2025'!$B$6:$C$289,2,FALSE),0)</f>
        <v>0</v>
      </c>
      <c r="BC1054" s="229"/>
      <c r="BD1054" s="225">
        <f>IFERROR(VLOOKUP(BC1054,'COSTOS CTO 495-2025'!$B$6:$C$209,2,FALSE),0)</f>
        <v>0</v>
      </c>
      <c r="BE1054" s="229"/>
      <c r="BF1054" s="225">
        <f>IFERROR(VLOOKUP(BE1054,'COSTOS CTO 495-2025'!$B$6:$C$180,2,FALSE),0)</f>
        <v>0</v>
      </c>
      <c r="BG1054" s="370"/>
      <c r="BH1054" s="364">
        <f>IFERROR(VLOOKUP(BG1054,'COSTOS CTO 495-2025'!$B$6:$C$180,2,FALSE),0)</f>
        <v>0</v>
      </c>
      <c r="BI1054" s="364"/>
      <c r="BJ1054" s="364"/>
      <c r="BK1054" s="328"/>
      <c r="BL1054" s="331"/>
      <c r="BM1054" s="334"/>
    </row>
    <row r="1055" spans="1:65" x14ac:dyDescent="0.3">
      <c r="A1055" s="373"/>
      <c r="B1055" s="376"/>
      <c r="C1055" s="379"/>
      <c r="D1055" s="379"/>
      <c r="E1055" s="334"/>
      <c r="F1055" s="373"/>
      <c r="G1055" s="382"/>
      <c r="H1055" s="385"/>
      <c r="I1055" s="385"/>
      <c r="J1055" s="379"/>
      <c r="K1055" s="346"/>
      <c r="L1055" s="346"/>
      <c r="M1055" s="346"/>
      <c r="N1055" s="379"/>
      <c r="O1055" s="346"/>
      <c r="P1055" s="346"/>
      <c r="Q1055" s="379"/>
      <c r="R1055" s="337"/>
      <c r="S1055" s="379"/>
      <c r="T1055" s="379"/>
      <c r="U1055" s="379"/>
      <c r="V1055" s="338"/>
      <c r="W1055" s="379"/>
      <c r="X1055" s="331"/>
      <c r="Y1055" s="373"/>
      <c r="Z1055" s="346"/>
      <c r="AA1055" s="385"/>
      <c r="AB1055" s="379"/>
      <c r="AC1055" s="385"/>
      <c r="AD1055" s="388"/>
      <c r="AE1055" s="341"/>
      <c r="AF1055" s="344"/>
      <c r="AG1055" s="329"/>
      <c r="AH1055" s="367"/>
      <c r="AI1055" s="347"/>
      <c r="AJ1055" s="350"/>
      <c r="AK1055" s="353"/>
      <c r="AL1055" s="356"/>
      <c r="AM1055" s="344"/>
      <c r="AN1055" s="356"/>
      <c r="AO1055" s="367"/>
      <c r="AP1055" s="347"/>
      <c r="AQ1055" s="359"/>
      <c r="AR1055" s="362"/>
      <c r="AS1055" s="224"/>
      <c r="AT1055" s="225">
        <f>IFERROR(VLOOKUP(AS1055,'COSTOS CTO 495-2025'!$B$6:$C$180,2,FALSE),0)</f>
        <v>0</v>
      </c>
      <c r="AU1055" s="226"/>
      <c r="AV1055" s="225">
        <f>IFERROR(VLOOKUP(AU1055,'COSTOS CTO 495-2025'!$B$6:$C$239,2,FALSE),0)</f>
        <v>0</v>
      </c>
      <c r="AW1055" s="227"/>
      <c r="AX1055" s="225">
        <f>IFERROR(VLOOKUP(AW1055,'COSTOS CTO 495-2025'!$B$6:$C$180,2,FALSE),0)</f>
        <v>0</v>
      </c>
      <c r="AY1055" s="227"/>
      <c r="AZ1055" s="225">
        <f>IFERROR(VLOOKUP(AY1055,'COSTOS CTO 495-2025'!$B$6:$C$239,2,FALSE),0)</f>
        <v>0</v>
      </c>
      <c r="BA1055" s="228"/>
      <c r="BB1055" s="225">
        <f>IFERROR(VLOOKUP(BA1055,'COSTOS CTO 495-2025'!$B$6:$C$289,2,FALSE),0)</f>
        <v>0</v>
      </c>
      <c r="BC1055" s="229"/>
      <c r="BD1055" s="225">
        <f>IFERROR(VLOOKUP(BC1055,'COSTOS CTO 495-2025'!$B$6:$C$209,2,FALSE),0)</f>
        <v>0</v>
      </c>
      <c r="BE1055" s="229"/>
      <c r="BF1055" s="225">
        <f>IFERROR(VLOOKUP(BE1055,'COSTOS CTO 495-2025'!$B$6:$C$180,2,FALSE),0)</f>
        <v>0</v>
      </c>
      <c r="BG1055" s="370"/>
      <c r="BH1055" s="364">
        <f>IFERROR(VLOOKUP(BG1055,'COSTOS CTO 495-2025'!$B$6:$C$180,2,FALSE),0)</f>
        <v>0</v>
      </c>
      <c r="BI1055" s="364"/>
      <c r="BJ1055" s="364"/>
      <c r="BK1055" s="328"/>
      <c r="BL1055" s="331"/>
      <c r="BM1055" s="334"/>
    </row>
    <row r="1056" spans="1:65" x14ac:dyDescent="0.3">
      <c r="A1056" s="373"/>
      <c r="B1056" s="376"/>
      <c r="C1056" s="379"/>
      <c r="D1056" s="379"/>
      <c r="E1056" s="334"/>
      <c r="F1056" s="373"/>
      <c r="G1056" s="382"/>
      <c r="H1056" s="385"/>
      <c r="I1056" s="385"/>
      <c r="J1056" s="379"/>
      <c r="K1056" s="346"/>
      <c r="L1056" s="346"/>
      <c r="M1056" s="346"/>
      <c r="N1056" s="379"/>
      <c r="O1056" s="346"/>
      <c r="P1056" s="346"/>
      <c r="Q1056" s="379"/>
      <c r="R1056" s="337"/>
      <c r="S1056" s="379"/>
      <c r="T1056" s="379"/>
      <c r="U1056" s="379"/>
      <c r="V1056" s="230"/>
      <c r="W1056" s="379"/>
      <c r="X1056" s="331"/>
      <c r="Y1056" s="373"/>
      <c r="Z1056" s="346"/>
      <c r="AA1056" s="385"/>
      <c r="AB1056" s="379"/>
      <c r="AC1056" s="385"/>
      <c r="AD1056" s="388"/>
      <c r="AE1056" s="231"/>
      <c r="AF1056" s="232"/>
      <c r="AG1056" s="230"/>
      <c r="AH1056" s="367"/>
      <c r="AI1056" s="230"/>
      <c r="AJ1056" s="230"/>
      <c r="AK1056" s="233"/>
      <c r="AL1056" s="230"/>
      <c r="AM1056" s="230"/>
      <c r="AN1056" s="230"/>
      <c r="AO1056" s="367"/>
      <c r="AP1056" s="233"/>
      <c r="AQ1056" s="233"/>
      <c r="AR1056" s="233"/>
      <c r="AS1056" s="234"/>
      <c r="AT1056" s="235">
        <f>+SUM(AT1053:AT1055)</f>
        <v>0</v>
      </c>
      <c r="AU1056" s="234"/>
      <c r="AV1056" s="235">
        <f>+SUM(AV1053:AV1055)</f>
        <v>0</v>
      </c>
      <c r="AW1056" s="235"/>
      <c r="AX1056" s="235">
        <f>+SUM(AX1053:AX1055)</f>
        <v>0</v>
      </c>
      <c r="AY1056" s="234"/>
      <c r="AZ1056" s="235">
        <f>+SUM(AZ1053:AZ1055)</f>
        <v>0</v>
      </c>
      <c r="BA1056" s="235"/>
      <c r="BB1056" s="235">
        <f>SUM(BB1053:BB1055)</f>
        <v>0</v>
      </c>
      <c r="BC1056" s="236"/>
      <c r="BD1056" s="235">
        <f>+SUM(BD1053:BD1055)</f>
        <v>0</v>
      </c>
      <c r="BE1056" s="236"/>
      <c r="BF1056" s="235">
        <f>+SUM(BF1053:BF1055)</f>
        <v>0</v>
      </c>
      <c r="BG1056" s="370"/>
      <c r="BH1056" s="364">
        <f>IFERROR(VLOOKUP(BG1056,'COSTOS CTO 495-2025'!$B$6:$C$180,2,FALSE),0)</f>
        <v>0</v>
      </c>
      <c r="BI1056" s="365"/>
      <c r="BJ1056" s="364"/>
      <c r="BK1056" s="328"/>
      <c r="BL1056" s="331"/>
      <c r="BM1056" s="334"/>
    </row>
    <row r="1057" spans="1:65" x14ac:dyDescent="0.3">
      <c r="A1057" s="373"/>
      <c r="B1057" s="376"/>
      <c r="C1057" s="379"/>
      <c r="D1057" s="379"/>
      <c r="E1057" s="334"/>
      <c r="F1057" s="373"/>
      <c r="G1057" s="382"/>
      <c r="H1057" s="385"/>
      <c r="I1057" s="385"/>
      <c r="J1057" s="379"/>
      <c r="K1057" s="346"/>
      <c r="L1057" s="346"/>
      <c r="M1057" s="346"/>
      <c r="N1057" s="379"/>
      <c r="O1057" s="346"/>
      <c r="P1057" s="346"/>
      <c r="Q1057" s="379"/>
      <c r="R1057" s="337"/>
      <c r="S1057" s="379"/>
      <c r="T1057" s="379"/>
      <c r="U1057" s="379"/>
      <c r="V1057" s="336"/>
      <c r="W1057" s="379"/>
      <c r="X1057" s="331"/>
      <c r="Y1057" s="373"/>
      <c r="Z1057" s="346"/>
      <c r="AA1057" s="385"/>
      <c r="AB1057" s="379"/>
      <c r="AC1057" s="385"/>
      <c r="AD1057" s="388"/>
      <c r="AE1057" s="339"/>
      <c r="AF1057" s="342">
        <f>IF(AE1057=0,0,IF(AG1057=0,(EOMONTH(AE1057,0)+1-(AE1057)),(1+AG1057-AE1057)))</f>
        <v>0</v>
      </c>
      <c r="AG1057" s="327"/>
      <c r="AH1057" s="367"/>
      <c r="AI1057" s="345"/>
      <c r="AJ1057" s="348">
        <f>IFERROR(VLOOKUP(AI1057,'COSTOS CTO 495-2025'!$B$6:$C$180,2,FALSE),0)</f>
        <v>0</v>
      </c>
      <c r="AK1057" s="351">
        <f>+AF1057*AJ1057</f>
        <v>0</v>
      </c>
      <c r="AL1057" s="354"/>
      <c r="AM1057" s="342">
        <f>IF(AL1057=0,0,IF(AN1057=0,(EOMONTH(AL1057,0)+1-(AL1057)),(1+AN1057-AL1057)))</f>
        <v>0</v>
      </c>
      <c r="AN1057" s="354"/>
      <c r="AO1057" s="367"/>
      <c r="AP1057" s="345"/>
      <c r="AQ1057" s="357">
        <f>IFERROR(VLOOKUP(AP1057,'COSTOS CTO 495-2025'!$B$6:$C$180,2,FALSE),0)</f>
        <v>0</v>
      </c>
      <c r="AR1057" s="360">
        <f>+AQ1057*AM1057</f>
        <v>0</v>
      </c>
      <c r="AS1057" s="224"/>
      <c r="AT1057" s="225">
        <f>IFERROR(VLOOKUP(AS1057,'COSTOS CTO 495-2025'!$B$6:$C$180,2,FALSE),0)</f>
        <v>0</v>
      </c>
      <c r="AU1057" s="226"/>
      <c r="AV1057" s="225">
        <f>IFERROR(VLOOKUP(AU1057,'COSTOS CTO 495-2025'!$B$6:$C$239,2,FALSE),0)</f>
        <v>0</v>
      </c>
      <c r="AW1057" s="227"/>
      <c r="AX1057" s="225">
        <f>IFERROR(VLOOKUP(AW1057,'COSTOS CTO 495-2025'!$B$6:$C$180,2,FALSE),0)</f>
        <v>0</v>
      </c>
      <c r="AY1057" s="227"/>
      <c r="AZ1057" s="225">
        <f>IFERROR(VLOOKUP(AY1057,'COSTOS CTO 495-2025'!$B$6:$C$239,2,FALSE),0)</f>
        <v>0</v>
      </c>
      <c r="BA1057" s="228"/>
      <c r="BB1057" s="225">
        <f>IFERROR(VLOOKUP(BA1057,'COSTOS CTO 495-2025'!$B$6:$C$289,2,FALSE),0)</f>
        <v>0</v>
      </c>
      <c r="BC1057" s="229"/>
      <c r="BD1057" s="225">
        <f>IFERROR(VLOOKUP(BC1057,'COSTOS CTO 495-2025'!$B$6:$C$209,2,FALSE),0)</f>
        <v>0</v>
      </c>
      <c r="BE1057" s="229"/>
      <c r="BF1057" s="225">
        <f>IFERROR(VLOOKUP(BE1057,'COSTOS CTO 495-2025'!$B$6:$C$209,2,FALSE),0)</f>
        <v>0</v>
      </c>
      <c r="BG1057" s="370"/>
      <c r="BH1057" s="364">
        <f>IFERROR(VLOOKUP(BG1057,'COSTOS CTO 495-2025'!$B$6:$C$180,2,FALSE),0)</f>
        <v>0</v>
      </c>
      <c r="BI1057" s="363">
        <f>+SUM(AZ1060+AX1060+BD1060+AT1060+AV1060+BH1060+AR1057+AK1057+BF1060+BB1060)</f>
        <v>0</v>
      </c>
      <c r="BJ1057" s="364"/>
      <c r="BK1057" s="328"/>
      <c r="BL1057" s="331"/>
      <c r="BM1057" s="334"/>
    </row>
    <row r="1058" spans="1:65" x14ac:dyDescent="0.3">
      <c r="A1058" s="373"/>
      <c r="B1058" s="376"/>
      <c r="C1058" s="379"/>
      <c r="D1058" s="379"/>
      <c r="E1058" s="334"/>
      <c r="F1058" s="373"/>
      <c r="G1058" s="382"/>
      <c r="H1058" s="385"/>
      <c r="I1058" s="385"/>
      <c r="J1058" s="379"/>
      <c r="K1058" s="346"/>
      <c r="L1058" s="346"/>
      <c r="M1058" s="346"/>
      <c r="N1058" s="379"/>
      <c r="O1058" s="346"/>
      <c r="P1058" s="346"/>
      <c r="Q1058" s="379"/>
      <c r="R1058" s="337"/>
      <c r="S1058" s="379"/>
      <c r="T1058" s="379"/>
      <c r="U1058" s="379"/>
      <c r="V1058" s="337"/>
      <c r="W1058" s="379"/>
      <c r="X1058" s="331"/>
      <c r="Y1058" s="373"/>
      <c r="Z1058" s="346"/>
      <c r="AA1058" s="385"/>
      <c r="AB1058" s="379"/>
      <c r="AC1058" s="385"/>
      <c r="AD1058" s="388"/>
      <c r="AE1058" s="340"/>
      <c r="AF1058" s="343"/>
      <c r="AG1058" s="328"/>
      <c r="AH1058" s="367"/>
      <c r="AI1058" s="346"/>
      <c r="AJ1058" s="349"/>
      <c r="AK1058" s="352"/>
      <c r="AL1058" s="355"/>
      <c r="AM1058" s="343"/>
      <c r="AN1058" s="355"/>
      <c r="AO1058" s="367"/>
      <c r="AP1058" s="346"/>
      <c r="AQ1058" s="358"/>
      <c r="AR1058" s="361"/>
      <c r="AS1058" s="224"/>
      <c r="AT1058" s="225">
        <f>IFERROR(VLOOKUP(AS1058,'COSTOS CTO 495-2025'!$B$6:$C$180,2,FALSE),0)</f>
        <v>0</v>
      </c>
      <c r="AU1058" s="226"/>
      <c r="AV1058" s="225">
        <f>IFERROR(VLOOKUP(AU1058,'COSTOS CTO 495-2025'!$B$6:$C$239,2,FALSE),0)</f>
        <v>0</v>
      </c>
      <c r="AW1058" s="227"/>
      <c r="AX1058" s="225">
        <f>IFERROR(VLOOKUP(AW1058,'COSTOS CTO 495-2025'!$B$6:$C$180,2,FALSE),0)</f>
        <v>0</v>
      </c>
      <c r="AY1058" s="227"/>
      <c r="AZ1058" s="225">
        <f>IFERROR(VLOOKUP(AY1058,'COSTOS CTO 495-2025'!$B$6:$C$239,2,FALSE),0)</f>
        <v>0</v>
      </c>
      <c r="BA1058" s="228"/>
      <c r="BB1058" s="225">
        <f>IFERROR(VLOOKUP(BA1058,'COSTOS CTO 495-2025'!$B$6:$C$289,2,FALSE),0)</f>
        <v>0</v>
      </c>
      <c r="BC1058" s="229"/>
      <c r="BD1058" s="225">
        <f>IFERROR(VLOOKUP(BC1058,'COSTOS CTO 495-2025'!$B$6:$C$209,2,FALSE),0)</f>
        <v>0</v>
      </c>
      <c r="BE1058" s="229"/>
      <c r="BF1058" s="225">
        <f>IFERROR(VLOOKUP(BE1058,'COSTOS CTO 495-2025'!$B$6:$C$209,2,FALSE),0)</f>
        <v>0</v>
      </c>
      <c r="BG1058" s="370"/>
      <c r="BH1058" s="364">
        <f>IFERROR(VLOOKUP(BG1058,'COSTOS CTO 495-2025'!$B$6:$C$180,2,FALSE),0)</f>
        <v>0</v>
      </c>
      <c r="BI1058" s="364"/>
      <c r="BJ1058" s="364"/>
      <c r="BK1058" s="328"/>
      <c r="BL1058" s="331"/>
      <c r="BM1058" s="334"/>
    </row>
    <row r="1059" spans="1:65" x14ac:dyDescent="0.3">
      <c r="A1059" s="373"/>
      <c r="B1059" s="376"/>
      <c r="C1059" s="379"/>
      <c r="D1059" s="379"/>
      <c r="E1059" s="334"/>
      <c r="F1059" s="373"/>
      <c r="G1059" s="382"/>
      <c r="H1059" s="385"/>
      <c r="I1059" s="385"/>
      <c r="J1059" s="379"/>
      <c r="K1059" s="346"/>
      <c r="L1059" s="346"/>
      <c r="M1059" s="346"/>
      <c r="N1059" s="379"/>
      <c r="O1059" s="346"/>
      <c r="P1059" s="346"/>
      <c r="Q1059" s="379"/>
      <c r="R1059" s="337"/>
      <c r="S1059" s="379"/>
      <c r="T1059" s="379"/>
      <c r="U1059" s="379"/>
      <c r="V1059" s="338"/>
      <c r="W1059" s="379"/>
      <c r="X1059" s="331"/>
      <c r="Y1059" s="373"/>
      <c r="Z1059" s="346"/>
      <c r="AA1059" s="385"/>
      <c r="AB1059" s="379"/>
      <c r="AC1059" s="385"/>
      <c r="AD1059" s="388"/>
      <c r="AE1059" s="341"/>
      <c r="AF1059" s="344"/>
      <c r="AG1059" s="329"/>
      <c r="AH1059" s="367"/>
      <c r="AI1059" s="347"/>
      <c r="AJ1059" s="350"/>
      <c r="AK1059" s="353"/>
      <c r="AL1059" s="356"/>
      <c r="AM1059" s="344"/>
      <c r="AN1059" s="356"/>
      <c r="AO1059" s="367"/>
      <c r="AP1059" s="347"/>
      <c r="AQ1059" s="359"/>
      <c r="AR1059" s="362"/>
      <c r="AS1059" s="224"/>
      <c r="AT1059" s="225">
        <f>IFERROR(VLOOKUP(AS1059,'COSTOS CTO 495-2025'!$B$6:$C$180,2,FALSE),0)</f>
        <v>0</v>
      </c>
      <c r="AU1059" s="226"/>
      <c r="AV1059" s="225">
        <f>IFERROR(VLOOKUP(AU1059,'COSTOS CTO 495-2025'!$B$6:$C$239,2,FALSE),0)</f>
        <v>0</v>
      </c>
      <c r="AW1059" s="227"/>
      <c r="AX1059" s="225">
        <f>IFERROR(VLOOKUP(AW1059,'COSTOS CTO 495-2025'!$B$6:$C$180,2,FALSE),0)</f>
        <v>0</v>
      </c>
      <c r="AY1059" s="227"/>
      <c r="AZ1059" s="225">
        <f>IFERROR(VLOOKUP(AY1059,'COSTOS CTO 495-2025'!$B$6:$C$239,2,FALSE),0)</f>
        <v>0</v>
      </c>
      <c r="BA1059" s="228"/>
      <c r="BB1059" s="225">
        <f>IFERROR(VLOOKUP(BA1059,'COSTOS CTO 495-2025'!$B$6:$C$289,2,FALSE),0)</f>
        <v>0</v>
      </c>
      <c r="BC1059" s="229"/>
      <c r="BD1059" s="225">
        <f>IFERROR(VLOOKUP(BC1059,'COSTOS CTO 495-2025'!$B$6:$C$209,2,FALSE),0)</f>
        <v>0</v>
      </c>
      <c r="BE1059" s="229"/>
      <c r="BF1059" s="225">
        <f>IFERROR(VLOOKUP(BE1059,'COSTOS CTO 495-2025'!$B$6:$C$209,2,FALSE),0)</f>
        <v>0</v>
      </c>
      <c r="BG1059" s="370"/>
      <c r="BH1059" s="364">
        <f>IFERROR(VLOOKUP(BG1059,'COSTOS CTO 495-2025'!$B$6:$C$180,2,FALSE),0)</f>
        <v>0</v>
      </c>
      <c r="BI1059" s="364"/>
      <c r="BJ1059" s="364"/>
      <c r="BK1059" s="328"/>
      <c r="BL1059" s="331"/>
      <c r="BM1059" s="334"/>
    </row>
    <row r="1060" spans="1:65" x14ac:dyDescent="0.3">
      <c r="A1060" s="374"/>
      <c r="B1060" s="377"/>
      <c r="C1060" s="380"/>
      <c r="D1060" s="380"/>
      <c r="E1060" s="335"/>
      <c r="F1060" s="374"/>
      <c r="G1060" s="383"/>
      <c r="H1060" s="386"/>
      <c r="I1060" s="386"/>
      <c r="J1060" s="380"/>
      <c r="K1060" s="347"/>
      <c r="L1060" s="347"/>
      <c r="M1060" s="347"/>
      <c r="N1060" s="380"/>
      <c r="O1060" s="347"/>
      <c r="P1060" s="347"/>
      <c r="Q1060" s="380"/>
      <c r="R1060" s="338"/>
      <c r="S1060" s="380"/>
      <c r="T1060" s="380"/>
      <c r="U1060" s="380"/>
      <c r="V1060" s="230"/>
      <c r="W1060" s="380"/>
      <c r="X1060" s="332"/>
      <c r="Y1060" s="374"/>
      <c r="Z1060" s="347"/>
      <c r="AA1060" s="386"/>
      <c r="AB1060" s="380"/>
      <c r="AC1060" s="386"/>
      <c r="AD1060" s="389"/>
      <c r="AE1060" s="231"/>
      <c r="AF1060" s="232"/>
      <c r="AG1060" s="230"/>
      <c r="AH1060" s="368"/>
      <c r="AI1060" s="230"/>
      <c r="AJ1060" s="230"/>
      <c r="AK1060" s="233"/>
      <c r="AL1060" s="230"/>
      <c r="AM1060" s="230"/>
      <c r="AN1060" s="230"/>
      <c r="AO1060" s="368"/>
      <c r="AP1060" s="233"/>
      <c r="AQ1060" s="233"/>
      <c r="AR1060" s="233"/>
      <c r="AS1060" s="234"/>
      <c r="AT1060" s="235">
        <f>+SUM(AT1057:AT1059)</f>
        <v>0</v>
      </c>
      <c r="AU1060" s="234"/>
      <c r="AV1060" s="235">
        <f>+SUM(AV1057:AV1059)</f>
        <v>0</v>
      </c>
      <c r="AW1060" s="235"/>
      <c r="AX1060" s="235">
        <f>+SUM(AX1057:AX1059)</f>
        <v>0</v>
      </c>
      <c r="AY1060" s="234"/>
      <c r="AZ1060" s="235">
        <f>+SUM(AZ1057:AZ1059)</f>
        <v>0</v>
      </c>
      <c r="BA1060" s="235"/>
      <c r="BB1060" s="235">
        <f>SUM(BB1057:BB1059)</f>
        <v>0</v>
      </c>
      <c r="BC1060" s="236"/>
      <c r="BD1060" s="235">
        <f>+SUM(BD1057:BD1059)</f>
        <v>0</v>
      </c>
      <c r="BE1060" s="236"/>
      <c r="BF1060" s="235">
        <f>+SUM(BF1057:BF1059)</f>
        <v>0</v>
      </c>
      <c r="BG1060" s="371"/>
      <c r="BH1060" s="365">
        <f>IFERROR(VLOOKUP(BG1060,'COSTOS CTO 495-2025'!$B$6:$C$180,2,FALSE),0)</f>
        <v>0</v>
      </c>
      <c r="BI1060" s="365"/>
      <c r="BJ1060" s="365"/>
      <c r="BK1060" s="329"/>
      <c r="BL1060" s="332"/>
      <c r="BM1060" s="335"/>
    </row>
    <row r="1061" spans="1:65" x14ac:dyDescent="0.3">
      <c r="A1061" s="372"/>
      <c r="B1061" s="375"/>
      <c r="C1061" s="378"/>
      <c r="D1061" s="378"/>
      <c r="E1061" s="333"/>
      <c r="F1061" s="372"/>
      <c r="G1061" s="381"/>
      <c r="H1061" s="384"/>
      <c r="I1061" s="384"/>
      <c r="J1061" s="378"/>
      <c r="K1061" s="345"/>
      <c r="L1061" s="345"/>
      <c r="M1061" s="345"/>
      <c r="N1061" s="378"/>
      <c r="O1061" s="345"/>
      <c r="P1061" s="345"/>
      <c r="Q1061" s="378"/>
      <c r="R1061" s="336"/>
      <c r="S1061" s="378"/>
      <c r="T1061" s="378"/>
      <c r="U1061" s="378"/>
      <c r="V1061" s="336"/>
      <c r="W1061" s="378"/>
      <c r="X1061" s="330"/>
      <c r="Y1061" s="372"/>
      <c r="Z1061" s="345"/>
      <c r="AA1061" s="384"/>
      <c r="AB1061" s="378"/>
      <c r="AC1061" s="384"/>
      <c r="AD1061" s="387"/>
      <c r="AE1061" s="339"/>
      <c r="AF1061" s="342">
        <f>IF(AE1061=0,0,IF(AG1061=0,(EOMONTH(AE1061,0)+1-(AE1061)),(1+AG1061-AE1061)))</f>
        <v>0</v>
      </c>
      <c r="AG1061" s="339"/>
      <c r="AH1061" s="366">
        <f>+AF1061+AF1065+AF1069</f>
        <v>0</v>
      </c>
      <c r="AI1061" s="345"/>
      <c r="AJ1061" s="348">
        <f>IFERROR(VLOOKUP(AI1061,'COSTOS CTO 495-2025'!$B$6:$C$180,2,FALSE),0)</f>
        <v>0</v>
      </c>
      <c r="AK1061" s="351">
        <f>+AH1061*AJ1061</f>
        <v>0</v>
      </c>
      <c r="AL1061" s="339"/>
      <c r="AM1061" s="342">
        <f>IF(AL1061=0,0,IF(AN1061=0,(EOMONTH(AL1061,0)+1-(AL1061)),(1+AN1061-AL1061)))</f>
        <v>0</v>
      </c>
      <c r="AN1061" s="339"/>
      <c r="AO1061" s="366">
        <f>+AM1061+AM1065+AM1069</f>
        <v>0</v>
      </c>
      <c r="AP1061" s="345"/>
      <c r="AQ1061" s="357">
        <f>IFERROR(VLOOKUP(AP1061,'COSTOS CTO 495-2025'!$B$6:$C$180,2,FALSE),0)</f>
        <v>0</v>
      </c>
      <c r="AR1061" s="360">
        <f>+AQ1061*AM1061</f>
        <v>0</v>
      </c>
      <c r="AS1061" s="224"/>
      <c r="AT1061" s="225">
        <f>IFERROR(VLOOKUP(AS1061,'COSTOS CTO 495-2025'!$B$6:$C$180,2,FALSE),0)</f>
        <v>0</v>
      </c>
      <c r="AU1061" s="226"/>
      <c r="AV1061" s="225">
        <f>IFERROR(VLOOKUP(AU1061,'COSTOS CTO 495-2025'!$B$6:$C$239,2,FALSE),0)</f>
        <v>0</v>
      </c>
      <c r="AW1061" s="227"/>
      <c r="AX1061" s="225">
        <f>IFERROR(VLOOKUP(AW1061,'COSTOS CTO 495-2025'!$B$6:$C$180,2,FALSE),0)</f>
        <v>0</v>
      </c>
      <c r="AY1061" s="227"/>
      <c r="AZ1061" s="225">
        <f>IFERROR(VLOOKUP(AY1061,'COSTOS CTO 495-2025'!$B$6:$C$239,2,FALSE),0)</f>
        <v>0</v>
      </c>
      <c r="BA1061" s="228"/>
      <c r="BB1061" s="225">
        <f>IFERROR(VLOOKUP(BA1061,'COSTOS CTO 495-2025'!$B$6:$C$289,2,FALSE),0)</f>
        <v>0</v>
      </c>
      <c r="BC1061" s="229"/>
      <c r="BD1061" s="225">
        <f>IFERROR(VLOOKUP(BC1061,'COSTOS CTO 495-2025'!$B$6:$C$209,2,FALSE),0)</f>
        <v>0</v>
      </c>
      <c r="BE1061" s="229"/>
      <c r="BF1061" s="225">
        <f>IFERROR(VLOOKUP(BE1061,'COSTOS CTO 495-2025'!$B$6:$C$180,2,FALSE),0)</f>
        <v>0</v>
      </c>
      <c r="BG1061" s="369"/>
      <c r="BH1061" s="363">
        <f>IFERROR(VLOOKUP(BG1061,'COSTOS CTO 495-2025'!$B$6:$C$180,2,FALSE),0)</f>
        <v>0</v>
      </c>
      <c r="BI1061" s="363">
        <f>+SUM(AZ1064+AX1064+BD1064+AT1064+AV1064+BH1064+AR1061+AK1061+BF1064+BB1064)</f>
        <v>0</v>
      </c>
      <c r="BJ1061" s="363">
        <f>BI1061+BI1065+BI1069</f>
        <v>0</v>
      </c>
      <c r="BK1061" s="327"/>
      <c r="BL1061" s="330"/>
      <c r="BM1061" s="333"/>
    </row>
    <row r="1062" spans="1:65" x14ac:dyDescent="0.3">
      <c r="A1062" s="373"/>
      <c r="B1062" s="376"/>
      <c r="C1062" s="379"/>
      <c r="D1062" s="379"/>
      <c r="E1062" s="334"/>
      <c r="F1062" s="373"/>
      <c r="G1062" s="382"/>
      <c r="H1062" s="385"/>
      <c r="I1062" s="385"/>
      <c r="J1062" s="379"/>
      <c r="K1062" s="346"/>
      <c r="L1062" s="346"/>
      <c r="M1062" s="346"/>
      <c r="N1062" s="379"/>
      <c r="O1062" s="346"/>
      <c r="P1062" s="346"/>
      <c r="Q1062" s="379"/>
      <c r="R1062" s="337"/>
      <c r="S1062" s="379"/>
      <c r="T1062" s="379"/>
      <c r="U1062" s="379"/>
      <c r="V1062" s="337"/>
      <c r="W1062" s="379"/>
      <c r="X1062" s="331"/>
      <c r="Y1062" s="373"/>
      <c r="Z1062" s="346"/>
      <c r="AA1062" s="385"/>
      <c r="AB1062" s="379"/>
      <c r="AC1062" s="385"/>
      <c r="AD1062" s="388"/>
      <c r="AE1062" s="340"/>
      <c r="AF1062" s="343"/>
      <c r="AG1062" s="340"/>
      <c r="AH1062" s="367"/>
      <c r="AI1062" s="346"/>
      <c r="AJ1062" s="349"/>
      <c r="AK1062" s="352"/>
      <c r="AL1062" s="340"/>
      <c r="AM1062" s="343"/>
      <c r="AN1062" s="340"/>
      <c r="AO1062" s="367"/>
      <c r="AP1062" s="346"/>
      <c r="AQ1062" s="358"/>
      <c r="AR1062" s="361"/>
      <c r="AS1062" s="224"/>
      <c r="AT1062" s="225">
        <f>IFERROR(VLOOKUP(AS1062,'COSTOS CTO 495-2025'!$B$6:$C$180,2,FALSE),0)</f>
        <v>0</v>
      </c>
      <c r="AU1062" s="226"/>
      <c r="AV1062" s="225">
        <f>IFERROR(VLOOKUP(AU1062,'COSTOS CTO 495-2025'!$B$6:$C$239,2,FALSE),0)</f>
        <v>0</v>
      </c>
      <c r="AW1062" s="227"/>
      <c r="AX1062" s="225">
        <f>IFERROR(VLOOKUP(AW1062,'COSTOS CTO 495-2025'!$B$6:$C$180,2,FALSE),0)</f>
        <v>0</v>
      </c>
      <c r="AY1062" s="227"/>
      <c r="AZ1062" s="225">
        <f>IFERROR(VLOOKUP(AY1062,'COSTOS CTO 495-2025'!$B$6:$C$239,2,FALSE),0)</f>
        <v>0</v>
      </c>
      <c r="BA1062" s="228"/>
      <c r="BB1062" s="225">
        <f>IFERROR(VLOOKUP(BA1062,'COSTOS CTO 495-2025'!$B$6:$C$289,2,FALSE),0)</f>
        <v>0</v>
      </c>
      <c r="BC1062" s="229"/>
      <c r="BD1062" s="225">
        <f>IFERROR(VLOOKUP(BC1062,'COSTOS CTO 495-2025'!$B$6:$C$209,2,FALSE),0)</f>
        <v>0</v>
      </c>
      <c r="BE1062" s="229"/>
      <c r="BF1062" s="225">
        <f>IFERROR(VLOOKUP(BE1062,'COSTOS CTO 495-2025'!$B$6:$C$180,2,FALSE),0)</f>
        <v>0</v>
      </c>
      <c r="BG1062" s="370"/>
      <c r="BH1062" s="364">
        <f>IFERROR(VLOOKUP(BG1062,'COSTOS CTO 495-2025'!$B$6:$C$180,2,FALSE),0)</f>
        <v>0</v>
      </c>
      <c r="BI1062" s="364"/>
      <c r="BJ1062" s="364"/>
      <c r="BK1062" s="328"/>
      <c r="BL1062" s="331"/>
      <c r="BM1062" s="334"/>
    </row>
    <row r="1063" spans="1:65" x14ac:dyDescent="0.3">
      <c r="A1063" s="373"/>
      <c r="B1063" s="376"/>
      <c r="C1063" s="379"/>
      <c r="D1063" s="379"/>
      <c r="E1063" s="334"/>
      <c r="F1063" s="373"/>
      <c r="G1063" s="382"/>
      <c r="H1063" s="385"/>
      <c r="I1063" s="385"/>
      <c r="J1063" s="379"/>
      <c r="K1063" s="346"/>
      <c r="L1063" s="346"/>
      <c r="M1063" s="346"/>
      <c r="N1063" s="379"/>
      <c r="O1063" s="346"/>
      <c r="P1063" s="346"/>
      <c r="Q1063" s="379"/>
      <c r="R1063" s="337"/>
      <c r="S1063" s="379"/>
      <c r="T1063" s="379"/>
      <c r="U1063" s="379"/>
      <c r="V1063" s="338"/>
      <c r="W1063" s="379"/>
      <c r="X1063" s="331"/>
      <c r="Y1063" s="373"/>
      <c r="Z1063" s="346"/>
      <c r="AA1063" s="385"/>
      <c r="AB1063" s="379"/>
      <c r="AC1063" s="385"/>
      <c r="AD1063" s="388"/>
      <c r="AE1063" s="341"/>
      <c r="AF1063" s="344"/>
      <c r="AG1063" s="341"/>
      <c r="AH1063" s="367"/>
      <c r="AI1063" s="347"/>
      <c r="AJ1063" s="350"/>
      <c r="AK1063" s="353"/>
      <c r="AL1063" s="341"/>
      <c r="AM1063" s="344"/>
      <c r="AN1063" s="341"/>
      <c r="AO1063" s="367"/>
      <c r="AP1063" s="347"/>
      <c r="AQ1063" s="359"/>
      <c r="AR1063" s="362"/>
      <c r="AS1063" s="224"/>
      <c r="AT1063" s="225">
        <f>IFERROR(VLOOKUP(AS1063,'COSTOS CTO 495-2025'!$B$6:$C$180,2,FALSE),0)</f>
        <v>0</v>
      </c>
      <c r="AU1063" s="226"/>
      <c r="AV1063" s="225">
        <f>IFERROR(VLOOKUP(AU1063,'COSTOS CTO 495-2025'!$B$6:$C$239,2,FALSE),0)</f>
        <v>0</v>
      </c>
      <c r="AW1063" s="227"/>
      <c r="AX1063" s="225">
        <f>IFERROR(VLOOKUP(AW1063,'COSTOS CTO 495-2025'!$B$6:$C$180,2,FALSE),0)</f>
        <v>0</v>
      </c>
      <c r="AY1063" s="227"/>
      <c r="AZ1063" s="225">
        <f>IFERROR(VLOOKUP(AY1063,'COSTOS CTO 495-2025'!$B$6:$C$239,2,FALSE),0)</f>
        <v>0</v>
      </c>
      <c r="BA1063" s="228"/>
      <c r="BB1063" s="225">
        <f>IFERROR(VLOOKUP(BA1063,'COSTOS CTO 495-2025'!$B$6:$C$289,2,FALSE),0)</f>
        <v>0</v>
      </c>
      <c r="BC1063" s="229"/>
      <c r="BD1063" s="225">
        <f>IFERROR(VLOOKUP(BC1063,'COSTOS CTO 495-2025'!$B$6:$C$209,2,FALSE),0)</f>
        <v>0</v>
      </c>
      <c r="BE1063" s="229"/>
      <c r="BF1063" s="225">
        <f>IFERROR(VLOOKUP(BE1063,'COSTOS CTO 495-2025'!$B$6:$C$180,2,FALSE),0)</f>
        <v>0</v>
      </c>
      <c r="BG1063" s="370"/>
      <c r="BH1063" s="364">
        <f>IFERROR(VLOOKUP(BG1063,'COSTOS CTO 495-2025'!$B$6:$C$180,2,FALSE),0)</f>
        <v>0</v>
      </c>
      <c r="BI1063" s="364"/>
      <c r="BJ1063" s="364"/>
      <c r="BK1063" s="328"/>
      <c r="BL1063" s="331"/>
      <c r="BM1063" s="334"/>
    </row>
    <row r="1064" spans="1:65" x14ac:dyDescent="0.3">
      <c r="A1064" s="373"/>
      <c r="B1064" s="376"/>
      <c r="C1064" s="379"/>
      <c r="D1064" s="379"/>
      <c r="E1064" s="334"/>
      <c r="F1064" s="373"/>
      <c r="G1064" s="382"/>
      <c r="H1064" s="385"/>
      <c r="I1064" s="385"/>
      <c r="J1064" s="379"/>
      <c r="K1064" s="346"/>
      <c r="L1064" s="346"/>
      <c r="M1064" s="346"/>
      <c r="N1064" s="379"/>
      <c r="O1064" s="346"/>
      <c r="P1064" s="346"/>
      <c r="Q1064" s="379"/>
      <c r="R1064" s="337"/>
      <c r="S1064" s="379"/>
      <c r="T1064" s="379"/>
      <c r="U1064" s="379"/>
      <c r="V1064" s="230"/>
      <c r="W1064" s="379"/>
      <c r="X1064" s="331"/>
      <c r="Y1064" s="373"/>
      <c r="Z1064" s="346"/>
      <c r="AA1064" s="385"/>
      <c r="AB1064" s="379"/>
      <c r="AC1064" s="385"/>
      <c r="AD1064" s="388"/>
      <c r="AE1064" s="231"/>
      <c r="AF1064" s="232"/>
      <c r="AG1064" s="230"/>
      <c r="AH1064" s="367"/>
      <c r="AI1064" s="230"/>
      <c r="AJ1064" s="230"/>
      <c r="AK1064" s="233"/>
      <c r="AL1064" s="230"/>
      <c r="AM1064" s="230"/>
      <c r="AN1064" s="230"/>
      <c r="AO1064" s="367"/>
      <c r="AP1064" s="230"/>
      <c r="AQ1064" s="230"/>
      <c r="AR1064" s="230"/>
      <c r="AS1064" s="234"/>
      <c r="AT1064" s="235">
        <f>+SUM(AT1061:AT1063)</f>
        <v>0</v>
      </c>
      <c r="AU1064" s="234"/>
      <c r="AV1064" s="235">
        <f>+SUM(AV1061:AV1063)</f>
        <v>0</v>
      </c>
      <c r="AW1064" s="235"/>
      <c r="AX1064" s="235">
        <f>+SUM(AX1061:AX1063)</f>
        <v>0</v>
      </c>
      <c r="AY1064" s="234"/>
      <c r="AZ1064" s="235">
        <f>+SUM(AZ1061:AZ1063)</f>
        <v>0</v>
      </c>
      <c r="BA1064" s="235"/>
      <c r="BB1064" s="235">
        <f>BB1061+BB1062+BB1063</f>
        <v>0</v>
      </c>
      <c r="BC1064" s="236"/>
      <c r="BD1064" s="235">
        <f>+BD1061+BD1062+BD1063</f>
        <v>0</v>
      </c>
      <c r="BE1064" s="236"/>
      <c r="BF1064" s="235">
        <f>+SUM(BF1061:BF1063)</f>
        <v>0</v>
      </c>
      <c r="BG1064" s="370"/>
      <c r="BH1064" s="364">
        <f>IFERROR(VLOOKUP(BG1064,'COSTOS CTO 495-2025'!$B$6:$C$180,2,FALSE),0)</f>
        <v>0</v>
      </c>
      <c r="BI1064" s="365"/>
      <c r="BJ1064" s="364"/>
      <c r="BK1064" s="328"/>
      <c r="BL1064" s="331"/>
      <c r="BM1064" s="334"/>
    </row>
    <row r="1065" spans="1:65" x14ac:dyDescent="0.3">
      <c r="A1065" s="373"/>
      <c r="B1065" s="376"/>
      <c r="C1065" s="379"/>
      <c r="D1065" s="379"/>
      <c r="E1065" s="334"/>
      <c r="F1065" s="373"/>
      <c r="G1065" s="382"/>
      <c r="H1065" s="385"/>
      <c r="I1065" s="385"/>
      <c r="J1065" s="379"/>
      <c r="K1065" s="346"/>
      <c r="L1065" s="346"/>
      <c r="M1065" s="346"/>
      <c r="N1065" s="379"/>
      <c r="O1065" s="346"/>
      <c r="P1065" s="346"/>
      <c r="Q1065" s="379"/>
      <c r="R1065" s="337"/>
      <c r="S1065" s="379"/>
      <c r="T1065" s="379"/>
      <c r="U1065" s="379"/>
      <c r="V1065" s="336"/>
      <c r="W1065" s="379"/>
      <c r="X1065" s="331"/>
      <c r="Y1065" s="373"/>
      <c r="Z1065" s="346"/>
      <c r="AA1065" s="385"/>
      <c r="AB1065" s="379"/>
      <c r="AC1065" s="385"/>
      <c r="AD1065" s="388"/>
      <c r="AE1065" s="339"/>
      <c r="AF1065" s="342">
        <f>IF(AE1065=0,0,IF(AG1065=0,(EOMONTH(AE1065,0)+1-(AE1065)),(1+AG1065-AE1065)))</f>
        <v>0</v>
      </c>
      <c r="AG1065" s="327"/>
      <c r="AH1065" s="367"/>
      <c r="AI1065" s="345"/>
      <c r="AJ1065" s="348">
        <f>IFERROR(VLOOKUP(AI1065,'COSTOS CTO 495-2025'!$B$6:$C$180,2,FALSE),0)</f>
        <v>0</v>
      </c>
      <c r="AK1065" s="351">
        <f>+AF1065*AJ1065</f>
        <v>0</v>
      </c>
      <c r="AL1065" s="354"/>
      <c r="AM1065" s="342">
        <f>IF(AL1065=0,0,IF(AN1065=0,(EOMONTH(AL1065,0)+1-(AL1065)),(1+AN1065-AL1065)))</f>
        <v>0</v>
      </c>
      <c r="AN1065" s="354"/>
      <c r="AO1065" s="367"/>
      <c r="AP1065" s="345"/>
      <c r="AQ1065" s="357">
        <f>IFERROR(VLOOKUP(AP1065,'COSTOS CTO 495-2025'!$B$6:$C$180,2,FALSE),0)</f>
        <v>0</v>
      </c>
      <c r="AR1065" s="360">
        <f>+AQ1065*AM1065</f>
        <v>0</v>
      </c>
      <c r="AS1065" s="224"/>
      <c r="AT1065" s="225">
        <f>IFERROR(VLOOKUP(AS1065,'COSTOS CTO 495-2025'!$B$6:$C$180,2,FALSE),0)</f>
        <v>0</v>
      </c>
      <c r="AU1065" s="226"/>
      <c r="AV1065" s="225">
        <f>IFERROR(VLOOKUP(AU1065,'COSTOS CTO 495-2025'!$B$6:$C$239,2,FALSE),0)</f>
        <v>0</v>
      </c>
      <c r="AW1065" s="227"/>
      <c r="AX1065" s="225">
        <f>IFERROR(VLOOKUP(AW1065,'COSTOS CTO 495-2025'!$B$6:$C$180,2,FALSE),0)</f>
        <v>0</v>
      </c>
      <c r="AY1065" s="227"/>
      <c r="AZ1065" s="225">
        <f>IFERROR(VLOOKUP(AY1065,'COSTOS CTO 495-2025'!$B$6:$C$239,2,FALSE),0)</f>
        <v>0</v>
      </c>
      <c r="BA1065" s="228"/>
      <c r="BB1065" s="225">
        <f>IFERROR(VLOOKUP(BA1065,'COSTOS CTO 495-2025'!$B$6:$C$289,2,FALSE),0)</f>
        <v>0</v>
      </c>
      <c r="BC1065" s="229"/>
      <c r="BD1065" s="225">
        <f>IFERROR(VLOOKUP(BC1065,'COSTOS CTO 495-2025'!$B$6:$C$209,2,FALSE),0)</f>
        <v>0</v>
      </c>
      <c r="BE1065" s="229"/>
      <c r="BF1065" s="225">
        <f>IFERROR(VLOOKUP(BE1065,'COSTOS CTO 495-2025'!$B$6:$C$180,2,FALSE),0)</f>
        <v>0</v>
      </c>
      <c r="BG1065" s="370"/>
      <c r="BH1065" s="364">
        <f>IFERROR(VLOOKUP(BG1065,'COSTOS CTO 495-2025'!$B$6:$C$180,2,FALSE),0)</f>
        <v>0</v>
      </c>
      <c r="BI1065" s="363">
        <f>+SUM(AZ1068+AX1068+BD1068+AT1068+AV1068+BH1068+AR1065+AK1065+BF1068+BB1068)</f>
        <v>0</v>
      </c>
      <c r="BJ1065" s="364"/>
      <c r="BK1065" s="328"/>
      <c r="BL1065" s="331"/>
      <c r="BM1065" s="334"/>
    </row>
    <row r="1066" spans="1:65" x14ac:dyDescent="0.3">
      <c r="A1066" s="373"/>
      <c r="B1066" s="376"/>
      <c r="C1066" s="379"/>
      <c r="D1066" s="379"/>
      <c r="E1066" s="334"/>
      <c r="F1066" s="373"/>
      <c r="G1066" s="382"/>
      <c r="H1066" s="385"/>
      <c r="I1066" s="385"/>
      <c r="J1066" s="379"/>
      <c r="K1066" s="346"/>
      <c r="L1066" s="346"/>
      <c r="M1066" s="346"/>
      <c r="N1066" s="379"/>
      <c r="O1066" s="346"/>
      <c r="P1066" s="346"/>
      <c r="Q1066" s="379"/>
      <c r="R1066" s="337"/>
      <c r="S1066" s="379"/>
      <c r="T1066" s="379"/>
      <c r="U1066" s="379"/>
      <c r="V1066" s="337"/>
      <c r="W1066" s="379"/>
      <c r="X1066" s="331"/>
      <c r="Y1066" s="373"/>
      <c r="Z1066" s="346"/>
      <c r="AA1066" s="385"/>
      <c r="AB1066" s="379"/>
      <c r="AC1066" s="385"/>
      <c r="AD1066" s="388"/>
      <c r="AE1066" s="340"/>
      <c r="AF1066" s="343"/>
      <c r="AG1066" s="328"/>
      <c r="AH1066" s="367"/>
      <c r="AI1066" s="346"/>
      <c r="AJ1066" s="349"/>
      <c r="AK1066" s="352"/>
      <c r="AL1066" s="355"/>
      <c r="AM1066" s="343"/>
      <c r="AN1066" s="355"/>
      <c r="AO1066" s="367"/>
      <c r="AP1066" s="346"/>
      <c r="AQ1066" s="358"/>
      <c r="AR1066" s="361"/>
      <c r="AS1066" s="224"/>
      <c r="AT1066" s="225">
        <f>IFERROR(VLOOKUP(AS1066,'COSTOS CTO 495-2025'!$B$6:$C$180,2,FALSE),0)</f>
        <v>0</v>
      </c>
      <c r="AU1066" s="226"/>
      <c r="AV1066" s="225">
        <f>IFERROR(VLOOKUP(AU1066,'COSTOS CTO 495-2025'!$B$6:$C$239,2,FALSE),0)</f>
        <v>0</v>
      </c>
      <c r="AW1066" s="227"/>
      <c r="AX1066" s="225">
        <f>IFERROR(VLOOKUP(AW1066,'COSTOS CTO 495-2025'!$B$6:$C$180,2,FALSE),0)</f>
        <v>0</v>
      </c>
      <c r="AY1066" s="227"/>
      <c r="AZ1066" s="225">
        <f>IFERROR(VLOOKUP(AY1066,'COSTOS CTO 495-2025'!$B$6:$C$239,2,FALSE),0)</f>
        <v>0</v>
      </c>
      <c r="BA1066" s="228"/>
      <c r="BB1066" s="225">
        <f>IFERROR(VLOOKUP(BA1066,'COSTOS CTO 495-2025'!$B$6:$C$289,2,FALSE),0)</f>
        <v>0</v>
      </c>
      <c r="BC1066" s="229"/>
      <c r="BD1066" s="225">
        <f>IFERROR(VLOOKUP(BC1066,'COSTOS CTO 495-2025'!$B$6:$C$209,2,FALSE),0)</f>
        <v>0</v>
      </c>
      <c r="BE1066" s="229"/>
      <c r="BF1066" s="225">
        <f>IFERROR(VLOOKUP(BE1066,'COSTOS CTO 495-2025'!$B$6:$C$180,2,FALSE),0)</f>
        <v>0</v>
      </c>
      <c r="BG1066" s="370"/>
      <c r="BH1066" s="364">
        <f>IFERROR(VLOOKUP(BG1066,'COSTOS CTO 495-2025'!$B$6:$C$180,2,FALSE),0)</f>
        <v>0</v>
      </c>
      <c r="BI1066" s="364"/>
      <c r="BJ1066" s="364"/>
      <c r="BK1066" s="328"/>
      <c r="BL1066" s="331"/>
      <c r="BM1066" s="334"/>
    </row>
    <row r="1067" spans="1:65" x14ac:dyDescent="0.3">
      <c r="A1067" s="373"/>
      <c r="B1067" s="376"/>
      <c r="C1067" s="379"/>
      <c r="D1067" s="379"/>
      <c r="E1067" s="334"/>
      <c r="F1067" s="373"/>
      <c r="G1067" s="382"/>
      <c r="H1067" s="385"/>
      <c r="I1067" s="385"/>
      <c r="J1067" s="379"/>
      <c r="K1067" s="346"/>
      <c r="L1067" s="346"/>
      <c r="M1067" s="346"/>
      <c r="N1067" s="379"/>
      <c r="O1067" s="346"/>
      <c r="P1067" s="346"/>
      <c r="Q1067" s="379"/>
      <c r="R1067" s="337"/>
      <c r="S1067" s="379"/>
      <c r="T1067" s="379"/>
      <c r="U1067" s="379"/>
      <c r="V1067" s="338"/>
      <c r="W1067" s="379"/>
      <c r="X1067" s="331"/>
      <c r="Y1067" s="373"/>
      <c r="Z1067" s="346"/>
      <c r="AA1067" s="385"/>
      <c r="AB1067" s="379"/>
      <c r="AC1067" s="385"/>
      <c r="AD1067" s="388"/>
      <c r="AE1067" s="341"/>
      <c r="AF1067" s="344"/>
      <c r="AG1067" s="329"/>
      <c r="AH1067" s="367"/>
      <c r="AI1067" s="347"/>
      <c r="AJ1067" s="350"/>
      <c r="AK1067" s="353"/>
      <c r="AL1067" s="356"/>
      <c r="AM1067" s="344"/>
      <c r="AN1067" s="356"/>
      <c r="AO1067" s="367"/>
      <c r="AP1067" s="347"/>
      <c r="AQ1067" s="359"/>
      <c r="AR1067" s="362"/>
      <c r="AS1067" s="224"/>
      <c r="AT1067" s="225">
        <f>IFERROR(VLOOKUP(AS1067,'COSTOS CTO 495-2025'!$B$6:$C$180,2,FALSE),0)</f>
        <v>0</v>
      </c>
      <c r="AU1067" s="226"/>
      <c r="AV1067" s="225">
        <f>IFERROR(VLOOKUP(AU1067,'COSTOS CTO 495-2025'!$B$6:$C$239,2,FALSE),0)</f>
        <v>0</v>
      </c>
      <c r="AW1067" s="227"/>
      <c r="AX1067" s="225">
        <f>IFERROR(VLOOKUP(AW1067,'COSTOS CTO 495-2025'!$B$6:$C$180,2,FALSE),0)</f>
        <v>0</v>
      </c>
      <c r="AY1067" s="227"/>
      <c r="AZ1067" s="225">
        <f>IFERROR(VLOOKUP(AY1067,'COSTOS CTO 495-2025'!$B$6:$C$239,2,FALSE),0)</f>
        <v>0</v>
      </c>
      <c r="BA1067" s="228"/>
      <c r="BB1067" s="225">
        <f>IFERROR(VLOOKUP(BA1067,'COSTOS CTO 495-2025'!$B$6:$C$289,2,FALSE),0)</f>
        <v>0</v>
      </c>
      <c r="BC1067" s="229"/>
      <c r="BD1067" s="225">
        <f>IFERROR(VLOOKUP(BC1067,'COSTOS CTO 495-2025'!$B$6:$C$209,2,FALSE),0)</f>
        <v>0</v>
      </c>
      <c r="BE1067" s="229"/>
      <c r="BF1067" s="225">
        <f>IFERROR(VLOOKUP(BE1067,'COSTOS CTO 495-2025'!$B$6:$C$180,2,FALSE),0)</f>
        <v>0</v>
      </c>
      <c r="BG1067" s="370"/>
      <c r="BH1067" s="364">
        <f>IFERROR(VLOOKUP(BG1067,'COSTOS CTO 495-2025'!$B$6:$C$180,2,FALSE),0)</f>
        <v>0</v>
      </c>
      <c r="BI1067" s="364"/>
      <c r="BJ1067" s="364"/>
      <c r="BK1067" s="328"/>
      <c r="BL1067" s="331"/>
      <c r="BM1067" s="334"/>
    </row>
    <row r="1068" spans="1:65" x14ac:dyDescent="0.3">
      <c r="A1068" s="373"/>
      <c r="B1068" s="376"/>
      <c r="C1068" s="379"/>
      <c r="D1068" s="379"/>
      <c r="E1068" s="334"/>
      <c r="F1068" s="373"/>
      <c r="G1068" s="382"/>
      <c r="H1068" s="385"/>
      <c r="I1068" s="385"/>
      <c r="J1068" s="379"/>
      <c r="K1068" s="346"/>
      <c r="L1068" s="346"/>
      <c r="M1068" s="346"/>
      <c r="N1068" s="379"/>
      <c r="O1068" s="346"/>
      <c r="P1068" s="346"/>
      <c r="Q1068" s="379"/>
      <c r="R1068" s="337"/>
      <c r="S1068" s="379"/>
      <c r="T1068" s="379"/>
      <c r="U1068" s="379"/>
      <c r="V1068" s="230"/>
      <c r="W1068" s="379"/>
      <c r="X1068" s="331"/>
      <c r="Y1068" s="373"/>
      <c r="Z1068" s="346"/>
      <c r="AA1068" s="385"/>
      <c r="AB1068" s="379"/>
      <c r="AC1068" s="385"/>
      <c r="AD1068" s="388"/>
      <c r="AE1068" s="231"/>
      <c r="AF1068" s="232"/>
      <c r="AG1068" s="230"/>
      <c r="AH1068" s="367"/>
      <c r="AI1068" s="230"/>
      <c r="AJ1068" s="230"/>
      <c r="AK1068" s="233"/>
      <c r="AL1068" s="230"/>
      <c r="AM1068" s="230"/>
      <c r="AN1068" s="230"/>
      <c r="AO1068" s="367"/>
      <c r="AP1068" s="233"/>
      <c r="AQ1068" s="233"/>
      <c r="AR1068" s="233"/>
      <c r="AS1068" s="234"/>
      <c r="AT1068" s="235">
        <f>+SUM(AT1065:AT1067)</f>
        <v>0</v>
      </c>
      <c r="AU1068" s="234"/>
      <c r="AV1068" s="235">
        <f>+SUM(AV1065:AV1067)</f>
        <v>0</v>
      </c>
      <c r="AW1068" s="235"/>
      <c r="AX1068" s="235">
        <f>+SUM(AX1065:AX1067)</f>
        <v>0</v>
      </c>
      <c r="AY1068" s="234"/>
      <c r="AZ1068" s="235">
        <f>+SUM(AZ1065:AZ1067)</f>
        <v>0</v>
      </c>
      <c r="BA1068" s="235"/>
      <c r="BB1068" s="235">
        <f>SUM(BB1065:BB1067)</f>
        <v>0</v>
      </c>
      <c r="BC1068" s="236"/>
      <c r="BD1068" s="235">
        <f>+SUM(BD1065:BD1067)</f>
        <v>0</v>
      </c>
      <c r="BE1068" s="236"/>
      <c r="BF1068" s="235">
        <f>+SUM(BF1065:BF1067)</f>
        <v>0</v>
      </c>
      <c r="BG1068" s="370"/>
      <c r="BH1068" s="364">
        <f>IFERROR(VLOOKUP(BG1068,'COSTOS CTO 495-2025'!$B$6:$C$180,2,FALSE),0)</f>
        <v>0</v>
      </c>
      <c r="BI1068" s="365"/>
      <c r="BJ1068" s="364"/>
      <c r="BK1068" s="328"/>
      <c r="BL1068" s="331"/>
      <c r="BM1068" s="334"/>
    </row>
    <row r="1069" spans="1:65" x14ac:dyDescent="0.3">
      <c r="A1069" s="373"/>
      <c r="B1069" s="376"/>
      <c r="C1069" s="379"/>
      <c r="D1069" s="379"/>
      <c r="E1069" s="334"/>
      <c r="F1069" s="373"/>
      <c r="G1069" s="382"/>
      <c r="H1069" s="385"/>
      <c r="I1069" s="385"/>
      <c r="J1069" s="379"/>
      <c r="K1069" s="346"/>
      <c r="L1069" s="346"/>
      <c r="M1069" s="346"/>
      <c r="N1069" s="379"/>
      <c r="O1069" s="346"/>
      <c r="P1069" s="346"/>
      <c r="Q1069" s="379"/>
      <c r="R1069" s="337"/>
      <c r="S1069" s="379"/>
      <c r="T1069" s="379"/>
      <c r="U1069" s="379"/>
      <c r="V1069" s="336"/>
      <c r="W1069" s="379"/>
      <c r="X1069" s="331"/>
      <c r="Y1069" s="373"/>
      <c r="Z1069" s="346"/>
      <c r="AA1069" s="385"/>
      <c r="AB1069" s="379"/>
      <c r="AC1069" s="385"/>
      <c r="AD1069" s="388"/>
      <c r="AE1069" s="339"/>
      <c r="AF1069" s="342">
        <f>IF(AE1069=0,0,IF(AG1069=0,(EOMONTH(AE1069,0)+1-(AE1069)),(1+AG1069-AE1069)))</f>
        <v>0</v>
      </c>
      <c r="AG1069" s="327"/>
      <c r="AH1069" s="367"/>
      <c r="AI1069" s="345"/>
      <c r="AJ1069" s="348">
        <f>IFERROR(VLOOKUP(AI1069,'COSTOS CTO 495-2025'!$B$6:$C$180,2,FALSE),0)</f>
        <v>0</v>
      </c>
      <c r="AK1069" s="351">
        <f>+AF1069*AJ1069</f>
        <v>0</v>
      </c>
      <c r="AL1069" s="354"/>
      <c r="AM1069" s="342">
        <f>IF(AL1069=0,0,IF(AN1069=0,(EOMONTH(AL1069,0)+1-(AL1069)),(1+AN1069-AL1069)))</f>
        <v>0</v>
      </c>
      <c r="AN1069" s="354"/>
      <c r="AO1069" s="367"/>
      <c r="AP1069" s="345"/>
      <c r="AQ1069" s="357">
        <f>IFERROR(VLOOKUP(AP1069,'COSTOS CTO 495-2025'!$B$6:$C$180,2,FALSE),0)</f>
        <v>0</v>
      </c>
      <c r="AR1069" s="360">
        <f>+AQ1069*AM1069</f>
        <v>0</v>
      </c>
      <c r="AS1069" s="224"/>
      <c r="AT1069" s="225">
        <f>IFERROR(VLOOKUP(AS1069,'COSTOS CTO 495-2025'!$B$6:$C$180,2,FALSE),0)</f>
        <v>0</v>
      </c>
      <c r="AU1069" s="226"/>
      <c r="AV1069" s="225">
        <f>IFERROR(VLOOKUP(AU1069,'COSTOS CTO 495-2025'!$B$6:$C$239,2,FALSE),0)</f>
        <v>0</v>
      </c>
      <c r="AW1069" s="227"/>
      <c r="AX1069" s="225">
        <f>IFERROR(VLOOKUP(AW1069,'COSTOS CTO 495-2025'!$B$6:$C$180,2,FALSE),0)</f>
        <v>0</v>
      </c>
      <c r="AY1069" s="227"/>
      <c r="AZ1069" s="225">
        <f>IFERROR(VLOOKUP(AY1069,'COSTOS CTO 495-2025'!$B$6:$C$239,2,FALSE),0)</f>
        <v>0</v>
      </c>
      <c r="BA1069" s="228"/>
      <c r="BB1069" s="225">
        <f>IFERROR(VLOOKUP(BA1069,'COSTOS CTO 495-2025'!$B$6:$C$289,2,FALSE),0)</f>
        <v>0</v>
      </c>
      <c r="BC1069" s="229"/>
      <c r="BD1069" s="225">
        <f>IFERROR(VLOOKUP(BC1069,'COSTOS CTO 495-2025'!$B$6:$C$209,2,FALSE),0)</f>
        <v>0</v>
      </c>
      <c r="BE1069" s="229"/>
      <c r="BF1069" s="225">
        <f>IFERROR(VLOOKUP(BE1069,'COSTOS CTO 495-2025'!$B$6:$C$209,2,FALSE),0)</f>
        <v>0</v>
      </c>
      <c r="BG1069" s="370"/>
      <c r="BH1069" s="364">
        <f>IFERROR(VLOOKUP(BG1069,'COSTOS CTO 495-2025'!$B$6:$C$180,2,FALSE),0)</f>
        <v>0</v>
      </c>
      <c r="BI1069" s="363">
        <f>+SUM(AZ1072+AX1072+BD1072+AT1072+AV1072+BH1072+AR1069+AK1069+BF1072+BB1072)</f>
        <v>0</v>
      </c>
      <c r="BJ1069" s="364"/>
      <c r="BK1069" s="328"/>
      <c r="BL1069" s="331"/>
      <c r="BM1069" s="334"/>
    </row>
    <row r="1070" spans="1:65" x14ac:dyDescent="0.3">
      <c r="A1070" s="373"/>
      <c r="B1070" s="376"/>
      <c r="C1070" s="379"/>
      <c r="D1070" s="379"/>
      <c r="E1070" s="334"/>
      <c r="F1070" s="373"/>
      <c r="G1070" s="382"/>
      <c r="H1070" s="385"/>
      <c r="I1070" s="385"/>
      <c r="J1070" s="379"/>
      <c r="K1070" s="346"/>
      <c r="L1070" s="346"/>
      <c r="M1070" s="346"/>
      <c r="N1070" s="379"/>
      <c r="O1070" s="346"/>
      <c r="P1070" s="346"/>
      <c r="Q1070" s="379"/>
      <c r="R1070" s="337"/>
      <c r="S1070" s="379"/>
      <c r="T1070" s="379"/>
      <c r="U1070" s="379"/>
      <c r="V1070" s="337"/>
      <c r="W1070" s="379"/>
      <c r="X1070" s="331"/>
      <c r="Y1070" s="373"/>
      <c r="Z1070" s="346"/>
      <c r="AA1070" s="385"/>
      <c r="AB1070" s="379"/>
      <c r="AC1070" s="385"/>
      <c r="AD1070" s="388"/>
      <c r="AE1070" s="340"/>
      <c r="AF1070" s="343"/>
      <c r="AG1070" s="328"/>
      <c r="AH1070" s="367"/>
      <c r="AI1070" s="346"/>
      <c r="AJ1070" s="349"/>
      <c r="AK1070" s="352"/>
      <c r="AL1070" s="355"/>
      <c r="AM1070" s="343"/>
      <c r="AN1070" s="355"/>
      <c r="AO1070" s="367"/>
      <c r="AP1070" s="346"/>
      <c r="AQ1070" s="358"/>
      <c r="AR1070" s="361"/>
      <c r="AS1070" s="224"/>
      <c r="AT1070" s="225">
        <f>IFERROR(VLOOKUP(AS1070,'COSTOS CTO 495-2025'!$B$6:$C$180,2,FALSE),0)</f>
        <v>0</v>
      </c>
      <c r="AU1070" s="226"/>
      <c r="AV1070" s="225">
        <f>IFERROR(VLOOKUP(AU1070,'COSTOS CTO 495-2025'!$B$6:$C$239,2,FALSE),0)</f>
        <v>0</v>
      </c>
      <c r="AW1070" s="227"/>
      <c r="AX1070" s="225">
        <f>IFERROR(VLOOKUP(AW1070,'COSTOS CTO 495-2025'!$B$6:$C$180,2,FALSE),0)</f>
        <v>0</v>
      </c>
      <c r="AY1070" s="227"/>
      <c r="AZ1070" s="225">
        <f>IFERROR(VLOOKUP(AY1070,'COSTOS CTO 495-2025'!$B$6:$C$239,2,FALSE),0)</f>
        <v>0</v>
      </c>
      <c r="BA1070" s="228"/>
      <c r="BB1070" s="225">
        <f>IFERROR(VLOOKUP(BA1070,'COSTOS CTO 495-2025'!$B$6:$C$289,2,FALSE),0)</f>
        <v>0</v>
      </c>
      <c r="BC1070" s="229"/>
      <c r="BD1070" s="225">
        <f>IFERROR(VLOOKUP(BC1070,'COSTOS CTO 495-2025'!$B$6:$C$209,2,FALSE),0)</f>
        <v>0</v>
      </c>
      <c r="BE1070" s="229"/>
      <c r="BF1070" s="225">
        <f>IFERROR(VLOOKUP(BE1070,'COSTOS CTO 495-2025'!$B$6:$C$209,2,FALSE),0)</f>
        <v>0</v>
      </c>
      <c r="BG1070" s="370"/>
      <c r="BH1070" s="364">
        <f>IFERROR(VLOOKUP(BG1070,'COSTOS CTO 495-2025'!$B$6:$C$180,2,FALSE),0)</f>
        <v>0</v>
      </c>
      <c r="BI1070" s="364"/>
      <c r="BJ1070" s="364"/>
      <c r="BK1070" s="328"/>
      <c r="BL1070" s="331"/>
      <c r="BM1070" s="334"/>
    </row>
    <row r="1071" spans="1:65" x14ac:dyDescent="0.3">
      <c r="A1071" s="373"/>
      <c r="B1071" s="376"/>
      <c r="C1071" s="379"/>
      <c r="D1071" s="379"/>
      <c r="E1071" s="334"/>
      <c r="F1071" s="373"/>
      <c r="G1071" s="382"/>
      <c r="H1071" s="385"/>
      <c r="I1071" s="385"/>
      <c r="J1071" s="379"/>
      <c r="K1071" s="346"/>
      <c r="L1071" s="346"/>
      <c r="M1071" s="346"/>
      <c r="N1071" s="379"/>
      <c r="O1071" s="346"/>
      <c r="P1071" s="346"/>
      <c r="Q1071" s="379"/>
      <c r="R1071" s="337"/>
      <c r="S1071" s="379"/>
      <c r="T1071" s="379"/>
      <c r="U1071" s="379"/>
      <c r="V1071" s="338"/>
      <c r="W1071" s="379"/>
      <c r="X1071" s="331"/>
      <c r="Y1071" s="373"/>
      <c r="Z1071" s="346"/>
      <c r="AA1071" s="385"/>
      <c r="AB1071" s="379"/>
      <c r="AC1071" s="385"/>
      <c r="AD1071" s="388"/>
      <c r="AE1071" s="341"/>
      <c r="AF1071" s="344"/>
      <c r="AG1071" s="329"/>
      <c r="AH1071" s="367"/>
      <c r="AI1071" s="347"/>
      <c r="AJ1071" s="350"/>
      <c r="AK1071" s="353"/>
      <c r="AL1071" s="356"/>
      <c r="AM1071" s="344"/>
      <c r="AN1071" s="356"/>
      <c r="AO1071" s="367"/>
      <c r="AP1071" s="347"/>
      <c r="AQ1071" s="359"/>
      <c r="AR1071" s="362"/>
      <c r="AS1071" s="224"/>
      <c r="AT1071" s="225">
        <f>IFERROR(VLOOKUP(AS1071,'COSTOS CTO 495-2025'!$B$6:$C$180,2,FALSE),0)</f>
        <v>0</v>
      </c>
      <c r="AU1071" s="226"/>
      <c r="AV1071" s="225">
        <f>IFERROR(VLOOKUP(AU1071,'COSTOS CTO 495-2025'!$B$6:$C$239,2,FALSE),0)</f>
        <v>0</v>
      </c>
      <c r="AW1071" s="227"/>
      <c r="AX1071" s="225">
        <f>IFERROR(VLOOKUP(AW1071,'COSTOS CTO 495-2025'!$B$6:$C$180,2,FALSE),0)</f>
        <v>0</v>
      </c>
      <c r="AY1071" s="227"/>
      <c r="AZ1071" s="225">
        <f>IFERROR(VLOOKUP(AY1071,'COSTOS CTO 495-2025'!$B$6:$C$239,2,FALSE),0)</f>
        <v>0</v>
      </c>
      <c r="BA1071" s="228"/>
      <c r="BB1071" s="225">
        <f>IFERROR(VLOOKUP(BA1071,'COSTOS CTO 495-2025'!$B$6:$C$289,2,FALSE),0)</f>
        <v>0</v>
      </c>
      <c r="BC1071" s="229"/>
      <c r="BD1071" s="225">
        <f>IFERROR(VLOOKUP(BC1071,'COSTOS CTO 495-2025'!$B$6:$C$209,2,FALSE),0)</f>
        <v>0</v>
      </c>
      <c r="BE1071" s="229"/>
      <c r="BF1071" s="225">
        <f>IFERROR(VLOOKUP(BE1071,'COSTOS CTO 495-2025'!$B$6:$C$209,2,FALSE),0)</f>
        <v>0</v>
      </c>
      <c r="BG1071" s="370"/>
      <c r="BH1071" s="364">
        <f>IFERROR(VLOOKUP(BG1071,'COSTOS CTO 495-2025'!$B$6:$C$180,2,FALSE),0)</f>
        <v>0</v>
      </c>
      <c r="BI1071" s="364"/>
      <c r="BJ1071" s="364"/>
      <c r="BK1071" s="328"/>
      <c r="BL1071" s="331"/>
      <c r="BM1071" s="334"/>
    </row>
    <row r="1072" spans="1:65" x14ac:dyDescent="0.3">
      <c r="A1072" s="374"/>
      <c r="B1072" s="377"/>
      <c r="C1072" s="380"/>
      <c r="D1072" s="380"/>
      <c r="E1072" s="335"/>
      <c r="F1072" s="374"/>
      <c r="G1072" s="383"/>
      <c r="H1072" s="386"/>
      <c r="I1072" s="386"/>
      <c r="J1072" s="380"/>
      <c r="K1072" s="347"/>
      <c r="L1072" s="347"/>
      <c r="M1072" s="347"/>
      <c r="N1072" s="380"/>
      <c r="O1072" s="347"/>
      <c r="P1072" s="347"/>
      <c r="Q1072" s="380"/>
      <c r="R1072" s="338"/>
      <c r="S1072" s="380"/>
      <c r="T1072" s="380"/>
      <c r="U1072" s="380"/>
      <c r="V1072" s="230"/>
      <c r="W1072" s="380"/>
      <c r="X1072" s="332"/>
      <c r="Y1072" s="374"/>
      <c r="Z1072" s="347"/>
      <c r="AA1072" s="386"/>
      <c r="AB1072" s="380"/>
      <c r="AC1072" s="386"/>
      <c r="AD1072" s="389"/>
      <c r="AE1072" s="231"/>
      <c r="AF1072" s="232"/>
      <c r="AG1072" s="230"/>
      <c r="AH1072" s="368"/>
      <c r="AI1072" s="230"/>
      <c r="AJ1072" s="230"/>
      <c r="AK1072" s="233"/>
      <c r="AL1072" s="230"/>
      <c r="AM1072" s="230"/>
      <c r="AN1072" s="230"/>
      <c r="AO1072" s="368"/>
      <c r="AP1072" s="233"/>
      <c r="AQ1072" s="233"/>
      <c r="AR1072" s="233"/>
      <c r="AS1072" s="234"/>
      <c r="AT1072" s="235">
        <f>+SUM(AT1069:AT1071)</f>
        <v>0</v>
      </c>
      <c r="AU1072" s="234"/>
      <c r="AV1072" s="235">
        <f>+SUM(AV1069:AV1071)</f>
        <v>0</v>
      </c>
      <c r="AW1072" s="235"/>
      <c r="AX1072" s="235">
        <f>+SUM(AX1069:AX1071)</f>
        <v>0</v>
      </c>
      <c r="AY1072" s="234"/>
      <c r="AZ1072" s="235">
        <f>+SUM(AZ1069:AZ1071)</f>
        <v>0</v>
      </c>
      <c r="BA1072" s="235"/>
      <c r="BB1072" s="235">
        <f>SUM(BB1069:BB1071)</f>
        <v>0</v>
      </c>
      <c r="BC1072" s="236"/>
      <c r="BD1072" s="235">
        <f>+SUM(BD1069:BD1071)</f>
        <v>0</v>
      </c>
      <c r="BE1072" s="236"/>
      <c r="BF1072" s="235">
        <f>+SUM(BF1069:BF1071)</f>
        <v>0</v>
      </c>
      <c r="BG1072" s="371"/>
      <c r="BH1072" s="365">
        <f>IFERROR(VLOOKUP(BG1072,'COSTOS CTO 495-2025'!$B$6:$C$180,2,FALSE),0)</f>
        <v>0</v>
      </c>
      <c r="BI1072" s="365"/>
      <c r="BJ1072" s="365"/>
      <c r="BK1072" s="329"/>
      <c r="BL1072" s="332"/>
      <c r="BM1072" s="335"/>
    </row>
    <row r="1073" spans="1:65" x14ac:dyDescent="0.3">
      <c r="A1073" s="372"/>
      <c r="B1073" s="375"/>
      <c r="C1073" s="378"/>
      <c r="D1073" s="378"/>
      <c r="E1073" s="333"/>
      <c r="F1073" s="372"/>
      <c r="G1073" s="381"/>
      <c r="H1073" s="384"/>
      <c r="I1073" s="384"/>
      <c r="J1073" s="378"/>
      <c r="K1073" s="345"/>
      <c r="L1073" s="345"/>
      <c r="M1073" s="345"/>
      <c r="N1073" s="378"/>
      <c r="O1073" s="345"/>
      <c r="P1073" s="345"/>
      <c r="Q1073" s="378"/>
      <c r="R1073" s="336"/>
      <c r="S1073" s="378"/>
      <c r="T1073" s="378"/>
      <c r="U1073" s="378"/>
      <c r="V1073" s="336"/>
      <c r="W1073" s="378"/>
      <c r="X1073" s="330"/>
      <c r="Y1073" s="372"/>
      <c r="Z1073" s="345"/>
      <c r="AA1073" s="384"/>
      <c r="AB1073" s="378"/>
      <c r="AC1073" s="384"/>
      <c r="AD1073" s="387"/>
      <c r="AE1073" s="339"/>
      <c r="AF1073" s="342">
        <f>IF(AE1073=0,0,IF(AG1073=0,(EOMONTH(AE1073,0)+1-(AE1073)),(1+AG1073-AE1073)))</f>
        <v>0</v>
      </c>
      <c r="AG1073" s="339"/>
      <c r="AH1073" s="366">
        <f>+AF1073+AF1077+AF1081</f>
        <v>0</v>
      </c>
      <c r="AI1073" s="345"/>
      <c r="AJ1073" s="348">
        <f>IFERROR(VLOOKUP(AI1073,'COSTOS CTO 495-2025'!$B$6:$C$180,2,FALSE),0)</f>
        <v>0</v>
      </c>
      <c r="AK1073" s="351">
        <f>+AH1073*AJ1073</f>
        <v>0</v>
      </c>
      <c r="AL1073" s="339"/>
      <c r="AM1073" s="342">
        <f>IF(AL1073=0,0,IF(AN1073=0,(EOMONTH(AL1073,0)+1-(AL1073)),(1+AN1073-AL1073)))</f>
        <v>0</v>
      </c>
      <c r="AN1073" s="339"/>
      <c r="AO1073" s="366">
        <f>+AM1073+AM1077+AM1081</f>
        <v>0</v>
      </c>
      <c r="AP1073" s="345"/>
      <c r="AQ1073" s="357">
        <f>IFERROR(VLOOKUP(AP1073,'COSTOS CTO 495-2025'!$B$6:$C$180,2,FALSE),0)</f>
        <v>0</v>
      </c>
      <c r="AR1073" s="360">
        <f>+AQ1073*AM1073</f>
        <v>0</v>
      </c>
      <c r="AS1073" s="224"/>
      <c r="AT1073" s="225">
        <f>IFERROR(VLOOKUP(AS1073,'COSTOS CTO 495-2025'!$B$6:$C$180,2,FALSE),0)</f>
        <v>0</v>
      </c>
      <c r="AU1073" s="226"/>
      <c r="AV1073" s="225">
        <f>IFERROR(VLOOKUP(AU1073,'COSTOS CTO 495-2025'!$B$6:$C$239,2,FALSE),0)</f>
        <v>0</v>
      </c>
      <c r="AW1073" s="227"/>
      <c r="AX1073" s="225">
        <f>IFERROR(VLOOKUP(AW1073,'COSTOS CTO 495-2025'!$B$6:$C$180,2,FALSE),0)</f>
        <v>0</v>
      </c>
      <c r="AY1073" s="227"/>
      <c r="AZ1073" s="225">
        <f>IFERROR(VLOOKUP(AY1073,'COSTOS CTO 495-2025'!$B$6:$C$239,2,FALSE),0)</f>
        <v>0</v>
      </c>
      <c r="BA1073" s="228"/>
      <c r="BB1073" s="225">
        <f>IFERROR(VLOOKUP(BA1073,'COSTOS CTO 495-2025'!$B$6:$C$289,2,FALSE),0)</f>
        <v>0</v>
      </c>
      <c r="BC1073" s="229"/>
      <c r="BD1073" s="225">
        <f>IFERROR(VLOOKUP(BC1073,'COSTOS CTO 495-2025'!$B$6:$C$209,2,FALSE),0)</f>
        <v>0</v>
      </c>
      <c r="BE1073" s="229"/>
      <c r="BF1073" s="225">
        <f>IFERROR(VLOOKUP(BE1073,'COSTOS CTO 495-2025'!$B$6:$C$180,2,FALSE),0)</f>
        <v>0</v>
      </c>
      <c r="BG1073" s="369"/>
      <c r="BH1073" s="363">
        <f>IFERROR(VLOOKUP(BG1073,'COSTOS CTO 495-2025'!$B$6:$C$180,2,FALSE),0)</f>
        <v>0</v>
      </c>
      <c r="BI1073" s="363">
        <f>+SUM(AZ1076+AX1076+BD1076+AT1076+AV1076+BH1076+AR1073+AK1073+BF1076+BB1076)</f>
        <v>0</v>
      </c>
      <c r="BJ1073" s="363">
        <f>BI1073+BI1077+BI1081</f>
        <v>0</v>
      </c>
      <c r="BK1073" s="327"/>
      <c r="BL1073" s="330"/>
      <c r="BM1073" s="333"/>
    </row>
    <row r="1074" spans="1:65" x14ac:dyDescent="0.3">
      <c r="A1074" s="373"/>
      <c r="B1074" s="376"/>
      <c r="C1074" s="379"/>
      <c r="D1074" s="379"/>
      <c r="E1074" s="334"/>
      <c r="F1074" s="373"/>
      <c r="G1074" s="382"/>
      <c r="H1074" s="385"/>
      <c r="I1074" s="385"/>
      <c r="J1074" s="379"/>
      <c r="K1074" s="346"/>
      <c r="L1074" s="346"/>
      <c r="M1074" s="346"/>
      <c r="N1074" s="379"/>
      <c r="O1074" s="346"/>
      <c r="P1074" s="346"/>
      <c r="Q1074" s="379"/>
      <c r="R1074" s="337"/>
      <c r="S1074" s="379"/>
      <c r="T1074" s="379"/>
      <c r="U1074" s="379"/>
      <c r="V1074" s="337"/>
      <c r="W1074" s="379"/>
      <c r="X1074" s="331"/>
      <c r="Y1074" s="373"/>
      <c r="Z1074" s="346"/>
      <c r="AA1074" s="385"/>
      <c r="AB1074" s="379"/>
      <c r="AC1074" s="385"/>
      <c r="AD1074" s="388"/>
      <c r="AE1074" s="340"/>
      <c r="AF1074" s="343"/>
      <c r="AG1074" s="340"/>
      <c r="AH1074" s="367"/>
      <c r="AI1074" s="346"/>
      <c r="AJ1074" s="349"/>
      <c r="AK1074" s="352"/>
      <c r="AL1074" s="340"/>
      <c r="AM1074" s="343"/>
      <c r="AN1074" s="340"/>
      <c r="AO1074" s="367"/>
      <c r="AP1074" s="346"/>
      <c r="AQ1074" s="358"/>
      <c r="AR1074" s="361"/>
      <c r="AS1074" s="224"/>
      <c r="AT1074" s="225">
        <f>IFERROR(VLOOKUP(AS1074,'COSTOS CTO 495-2025'!$B$6:$C$180,2,FALSE),0)</f>
        <v>0</v>
      </c>
      <c r="AU1074" s="226"/>
      <c r="AV1074" s="225">
        <f>IFERROR(VLOOKUP(AU1074,'COSTOS CTO 495-2025'!$B$6:$C$239,2,FALSE),0)</f>
        <v>0</v>
      </c>
      <c r="AW1074" s="227"/>
      <c r="AX1074" s="225">
        <f>IFERROR(VLOOKUP(AW1074,'COSTOS CTO 495-2025'!$B$6:$C$180,2,FALSE),0)</f>
        <v>0</v>
      </c>
      <c r="AY1074" s="227"/>
      <c r="AZ1074" s="225">
        <f>IFERROR(VLOOKUP(AY1074,'COSTOS CTO 495-2025'!$B$6:$C$239,2,FALSE),0)</f>
        <v>0</v>
      </c>
      <c r="BA1074" s="228"/>
      <c r="BB1074" s="225">
        <f>IFERROR(VLOOKUP(BA1074,'COSTOS CTO 495-2025'!$B$6:$C$289,2,FALSE),0)</f>
        <v>0</v>
      </c>
      <c r="BC1074" s="229"/>
      <c r="BD1074" s="225">
        <f>IFERROR(VLOOKUP(BC1074,'COSTOS CTO 495-2025'!$B$6:$C$209,2,FALSE),0)</f>
        <v>0</v>
      </c>
      <c r="BE1074" s="229"/>
      <c r="BF1074" s="225">
        <f>IFERROR(VLOOKUP(BE1074,'COSTOS CTO 495-2025'!$B$6:$C$180,2,FALSE),0)</f>
        <v>0</v>
      </c>
      <c r="BG1074" s="370"/>
      <c r="BH1074" s="364">
        <f>IFERROR(VLOOKUP(BG1074,'COSTOS CTO 495-2025'!$B$6:$C$180,2,FALSE),0)</f>
        <v>0</v>
      </c>
      <c r="BI1074" s="364"/>
      <c r="BJ1074" s="364"/>
      <c r="BK1074" s="328"/>
      <c r="BL1074" s="331"/>
      <c r="BM1074" s="334"/>
    </row>
    <row r="1075" spans="1:65" x14ac:dyDescent="0.3">
      <c r="A1075" s="373"/>
      <c r="B1075" s="376"/>
      <c r="C1075" s="379"/>
      <c r="D1075" s="379"/>
      <c r="E1075" s="334"/>
      <c r="F1075" s="373"/>
      <c r="G1075" s="382"/>
      <c r="H1075" s="385"/>
      <c r="I1075" s="385"/>
      <c r="J1075" s="379"/>
      <c r="K1075" s="346"/>
      <c r="L1075" s="346"/>
      <c r="M1075" s="346"/>
      <c r="N1075" s="379"/>
      <c r="O1075" s="346"/>
      <c r="P1075" s="346"/>
      <c r="Q1075" s="379"/>
      <c r="R1075" s="337"/>
      <c r="S1075" s="379"/>
      <c r="T1075" s="379"/>
      <c r="U1075" s="379"/>
      <c r="V1075" s="338"/>
      <c r="W1075" s="379"/>
      <c r="X1075" s="331"/>
      <c r="Y1075" s="373"/>
      <c r="Z1075" s="346"/>
      <c r="AA1075" s="385"/>
      <c r="AB1075" s="379"/>
      <c r="AC1075" s="385"/>
      <c r="AD1075" s="388"/>
      <c r="AE1075" s="341"/>
      <c r="AF1075" s="344"/>
      <c r="AG1075" s="341"/>
      <c r="AH1075" s="367"/>
      <c r="AI1075" s="347"/>
      <c r="AJ1075" s="350"/>
      <c r="AK1075" s="353"/>
      <c r="AL1075" s="341"/>
      <c r="AM1075" s="344"/>
      <c r="AN1075" s="341"/>
      <c r="AO1075" s="367"/>
      <c r="AP1075" s="347"/>
      <c r="AQ1075" s="359"/>
      <c r="AR1075" s="362"/>
      <c r="AS1075" s="224"/>
      <c r="AT1075" s="225">
        <f>IFERROR(VLOOKUP(AS1075,'COSTOS CTO 495-2025'!$B$6:$C$180,2,FALSE),0)</f>
        <v>0</v>
      </c>
      <c r="AU1075" s="226"/>
      <c r="AV1075" s="225">
        <f>IFERROR(VLOOKUP(AU1075,'COSTOS CTO 495-2025'!$B$6:$C$239,2,FALSE),0)</f>
        <v>0</v>
      </c>
      <c r="AW1075" s="227"/>
      <c r="AX1075" s="225">
        <f>IFERROR(VLOOKUP(AW1075,'COSTOS CTO 495-2025'!$B$6:$C$180,2,FALSE),0)</f>
        <v>0</v>
      </c>
      <c r="AY1075" s="227"/>
      <c r="AZ1075" s="225">
        <f>IFERROR(VLOOKUP(AY1075,'COSTOS CTO 495-2025'!$B$6:$C$239,2,FALSE),0)</f>
        <v>0</v>
      </c>
      <c r="BA1075" s="228"/>
      <c r="BB1075" s="225">
        <f>IFERROR(VLOOKUP(BA1075,'COSTOS CTO 495-2025'!$B$6:$C$289,2,FALSE),0)</f>
        <v>0</v>
      </c>
      <c r="BC1075" s="229"/>
      <c r="BD1075" s="225">
        <f>IFERROR(VLOOKUP(BC1075,'COSTOS CTO 495-2025'!$B$6:$C$209,2,FALSE),0)</f>
        <v>0</v>
      </c>
      <c r="BE1075" s="229"/>
      <c r="BF1075" s="225">
        <f>IFERROR(VLOOKUP(BE1075,'COSTOS CTO 495-2025'!$B$6:$C$180,2,FALSE),0)</f>
        <v>0</v>
      </c>
      <c r="BG1075" s="370"/>
      <c r="BH1075" s="364">
        <f>IFERROR(VLOOKUP(BG1075,'COSTOS CTO 495-2025'!$B$6:$C$180,2,FALSE),0)</f>
        <v>0</v>
      </c>
      <c r="BI1075" s="364"/>
      <c r="BJ1075" s="364"/>
      <c r="BK1075" s="328"/>
      <c r="BL1075" s="331"/>
      <c r="BM1075" s="334"/>
    </row>
    <row r="1076" spans="1:65" x14ac:dyDescent="0.3">
      <c r="A1076" s="373"/>
      <c r="B1076" s="376"/>
      <c r="C1076" s="379"/>
      <c r="D1076" s="379"/>
      <c r="E1076" s="334"/>
      <c r="F1076" s="373"/>
      <c r="G1076" s="382"/>
      <c r="H1076" s="385"/>
      <c r="I1076" s="385"/>
      <c r="J1076" s="379"/>
      <c r="K1076" s="346"/>
      <c r="L1076" s="346"/>
      <c r="M1076" s="346"/>
      <c r="N1076" s="379"/>
      <c r="O1076" s="346"/>
      <c r="P1076" s="346"/>
      <c r="Q1076" s="379"/>
      <c r="R1076" s="337"/>
      <c r="S1076" s="379"/>
      <c r="T1076" s="379"/>
      <c r="U1076" s="379"/>
      <c r="V1076" s="230"/>
      <c r="W1076" s="379"/>
      <c r="X1076" s="331"/>
      <c r="Y1076" s="373"/>
      <c r="Z1076" s="346"/>
      <c r="AA1076" s="385"/>
      <c r="AB1076" s="379"/>
      <c r="AC1076" s="385"/>
      <c r="AD1076" s="388"/>
      <c r="AE1076" s="231"/>
      <c r="AF1076" s="232"/>
      <c r="AG1076" s="230"/>
      <c r="AH1076" s="367"/>
      <c r="AI1076" s="230"/>
      <c r="AJ1076" s="230"/>
      <c r="AK1076" s="233"/>
      <c r="AL1076" s="230"/>
      <c r="AM1076" s="230"/>
      <c r="AN1076" s="230"/>
      <c r="AO1076" s="367"/>
      <c r="AP1076" s="230"/>
      <c r="AQ1076" s="230"/>
      <c r="AR1076" s="230"/>
      <c r="AS1076" s="234"/>
      <c r="AT1076" s="235">
        <f>+SUM(AT1073:AT1075)</f>
        <v>0</v>
      </c>
      <c r="AU1076" s="234"/>
      <c r="AV1076" s="235">
        <f>+SUM(AV1073:AV1075)</f>
        <v>0</v>
      </c>
      <c r="AW1076" s="235"/>
      <c r="AX1076" s="235">
        <f>+SUM(AX1073:AX1075)</f>
        <v>0</v>
      </c>
      <c r="AY1076" s="234"/>
      <c r="AZ1076" s="235">
        <f>+SUM(AZ1073:AZ1075)</f>
        <v>0</v>
      </c>
      <c r="BA1076" s="235"/>
      <c r="BB1076" s="235">
        <f>BB1073+BB1074+BB1075</f>
        <v>0</v>
      </c>
      <c r="BC1076" s="236"/>
      <c r="BD1076" s="235">
        <f>+BD1073+BD1074+BD1075</f>
        <v>0</v>
      </c>
      <c r="BE1076" s="236"/>
      <c r="BF1076" s="235">
        <f>+SUM(BF1073:BF1075)</f>
        <v>0</v>
      </c>
      <c r="BG1076" s="370"/>
      <c r="BH1076" s="364">
        <f>IFERROR(VLOOKUP(BG1076,'COSTOS CTO 495-2025'!$B$6:$C$180,2,FALSE),0)</f>
        <v>0</v>
      </c>
      <c r="BI1076" s="365"/>
      <c r="BJ1076" s="364"/>
      <c r="BK1076" s="328"/>
      <c r="BL1076" s="331"/>
      <c r="BM1076" s="334"/>
    </row>
    <row r="1077" spans="1:65" x14ac:dyDescent="0.3">
      <c r="A1077" s="373"/>
      <c r="B1077" s="376"/>
      <c r="C1077" s="379"/>
      <c r="D1077" s="379"/>
      <c r="E1077" s="334"/>
      <c r="F1077" s="373"/>
      <c r="G1077" s="382"/>
      <c r="H1077" s="385"/>
      <c r="I1077" s="385"/>
      <c r="J1077" s="379"/>
      <c r="K1077" s="346"/>
      <c r="L1077" s="346"/>
      <c r="M1077" s="346"/>
      <c r="N1077" s="379"/>
      <c r="O1077" s="346"/>
      <c r="P1077" s="346"/>
      <c r="Q1077" s="379"/>
      <c r="R1077" s="337"/>
      <c r="S1077" s="379"/>
      <c r="T1077" s="379"/>
      <c r="U1077" s="379"/>
      <c r="V1077" s="336"/>
      <c r="W1077" s="379"/>
      <c r="X1077" s="331"/>
      <c r="Y1077" s="373"/>
      <c r="Z1077" s="346"/>
      <c r="AA1077" s="385"/>
      <c r="AB1077" s="379"/>
      <c r="AC1077" s="385"/>
      <c r="AD1077" s="388"/>
      <c r="AE1077" s="339"/>
      <c r="AF1077" s="342">
        <f>IF(AE1077=0,0,IF(AG1077=0,(EOMONTH(AE1077,0)+1-(AE1077)),(1+AG1077-AE1077)))</f>
        <v>0</v>
      </c>
      <c r="AG1077" s="327"/>
      <c r="AH1077" s="367"/>
      <c r="AI1077" s="345"/>
      <c r="AJ1077" s="348">
        <f>IFERROR(VLOOKUP(AI1077,'COSTOS CTO 495-2025'!$B$6:$C$180,2,FALSE),0)</f>
        <v>0</v>
      </c>
      <c r="AK1077" s="351">
        <f>+AF1077*AJ1077</f>
        <v>0</v>
      </c>
      <c r="AL1077" s="354"/>
      <c r="AM1077" s="342">
        <f>IF(AL1077=0,0,IF(AN1077=0,(EOMONTH(AL1077,0)+1-(AL1077)),(1+AN1077-AL1077)))</f>
        <v>0</v>
      </c>
      <c r="AN1077" s="354"/>
      <c r="AO1077" s="367"/>
      <c r="AP1077" s="345"/>
      <c r="AQ1077" s="357">
        <f>IFERROR(VLOOKUP(AP1077,'COSTOS CTO 495-2025'!$B$6:$C$180,2,FALSE),0)</f>
        <v>0</v>
      </c>
      <c r="AR1077" s="360">
        <f>+AQ1077*AM1077</f>
        <v>0</v>
      </c>
      <c r="AS1077" s="224"/>
      <c r="AT1077" s="225">
        <f>IFERROR(VLOOKUP(AS1077,'COSTOS CTO 495-2025'!$B$6:$C$180,2,FALSE),0)</f>
        <v>0</v>
      </c>
      <c r="AU1077" s="226"/>
      <c r="AV1077" s="225">
        <f>IFERROR(VLOOKUP(AU1077,'COSTOS CTO 495-2025'!$B$6:$C$239,2,FALSE),0)</f>
        <v>0</v>
      </c>
      <c r="AW1077" s="227"/>
      <c r="AX1077" s="225">
        <f>IFERROR(VLOOKUP(AW1077,'COSTOS CTO 495-2025'!$B$6:$C$180,2,FALSE),0)</f>
        <v>0</v>
      </c>
      <c r="AY1077" s="227"/>
      <c r="AZ1077" s="225">
        <f>IFERROR(VLOOKUP(AY1077,'COSTOS CTO 495-2025'!$B$6:$C$239,2,FALSE),0)</f>
        <v>0</v>
      </c>
      <c r="BA1077" s="228"/>
      <c r="BB1077" s="225">
        <f>IFERROR(VLOOKUP(BA1077,'COSTOS CTO 495-2025'!$B$6:$C$289,2,FALSE),0)</f>
        <v>0</v>
      </c>
      <c r="BC1077" s="229"/>
      <c r="BD1077" s="225">
        <f>IFERROR(VLOOKUP(BC1077,'COSTOS CTO 495-2025'!$B$6:$C$209,2,FALSE),0)</f>
        <v>0</v>
      </c>
      <c r="BE1077" s="229"/>
      <c r="BF1077" s="225">
        <f>IFERROR(VLOOKUP(BE1077,'COSTOS CTO 495-2025'!$B$6:$C$180,2,FALSE),0)</f>
        <v>0</v>
      </c>
      <c r="BG1077" s="370"/>
      <c r="BH1077" s="364">
        <f>IFERROR(VLOOKUP(BG1077,'COSTOS CTO 495-2025'!$B$6:$C$180,2,FALSE),0)</f>
        <v>0</v>
      </c>
      <c r="BI1077" s="363">
        <f>+SUM(AZ1080+AX1080+BD1080+AT1080+AV1080+BH1080+AR1077+AK1077+BF1080+BB1080)</f>
        <v>0</v>
      </c>
      <c r="BJ1077" s="364"/>
      <c r="BK1077" s="328"/>
      <c r="BL1077" s="331"/>
      <c r="BM1077" s="334"/>
    </row>
    <row r="1078" spans="1:65" x14ac:dyDescent="0.3">
      <c r="A1078" s="373"/>
      <c r="B1078" s="376"/>
      <c r="C1078" s="379"/>
      <c r="D1078" s="379"/>
      <c r="E1078" s="334"/>
      <c r="F1078" s="373"/>
      <c r="G1078" s="382"/>
      <c r="H1078" s="385"/>
      <c r="I1078" s="385"/>
      <c r="J1078" s="379"/>
      <c r="K1078" s="346"/>
      <c r="L1078" s="346"/>
      <c r="M1078" s="346"/>
      <c r="N1078" s="379"/>
      <c r="O1078" s="346"/>
      <c r="P1078" s="346"/>
      <c r="Q1078" s="379"/>
      <c r="R1078" s="337"/>
      <c r="S1078" s="379"/>
      <c r="T1078" s="379"/>
      <c r="U1078" s="379"/>
      <c r="V1078" s="337"/>
      <c r="W1078" s="379"/>
      <c r="X1078" s="331"/>
      <c r="Y1078" s="373"/>
      <c r="Z1078" s="346"/>
      <c r="AA1078" s="385"/>
      <c r="AB1078" s="379"/>
      <c r="AC1078" s="385"/>
      <c r="AD1078" s="388"/>
      <c r="AE1078" s="340"/>
      <c r="AF1078" s="343"/>
      <c r="AG1078" s="328"/>
      <c r="AH1078" s="367"/>
      <c r="AI1078" s="346"/>
      <c r="AJ1078" s="349"/>
      <c r="AK1078" s="352"/>
      <c r="AL1078" s="355"/>
      <c r="AM1078" s="343"/>
      <c r="AN1078" s="355"/>
      <c r="AO1078" s="367"/>
      <c r="AP1078" s="346"/>
      <c r="AQ1078" s="358"/>
      <c r="AR1078" s="361"/>
      <c r="AS1078" s="224"/>
      <c r="AT1078" s="225">
        <f>IFERROR(VLOOKUP(AS1078,'COSTOS CTO 495-2025'!$B$6:$C$180,2,FALSE),0)</f>
        <v>0</v>
      </c>
      <c r="AU1078" s="226"/>
      <c r="AV1078" s="225">
        <f>IFERROR(VLOOKUP(AU1078,'COSTOS CTO 495-2025'!$B$6:$C$239,2,FALSE),0)</f>
        <v>0</v>
      </c>
      <c r="AW1078" s="227"/>
      <c r="AX1078" s="225">
        <f>IFERROR(VLOOKUP(AW1078,'COSTOS CTO 495-2025'!$B$6:$C$180,2,FALSE),0)</f>
        <v>0</v>
      </c>
      <c r="AY1078" s="227"/>
      <c r="AZ1078" s="225">
        <f>IFERROR(VLOOKUP(AY1078,'COSTOS CTO 495-2025'!$B$6:$C$239,2,FALSE),0)</f>
        <v>0</v>
      </c>
      <c r="BA1078" s="228"/>
      <c r="BB1078" s="225">
        <f>IFERROR(VLOOKUP(BA1078,'COSTOS CTO 495-2025'!$B$6:$C$289,2,FALSE),0)</f>
        <v>0</v>
      </c>
      <c r="BC1078" s="229"/>
      <c r="BD1078" s="225">
        <f>IFERROR(VLOOKUP(BC1078,'COSTOS CTO 495-2025'!$B$6:$C$209,2,FALSE),0)</f>
        <v>0</v>
      </c>
      <c r="BE1078" s="229"/>
      <c r="BF1078" s="225">
        <f>IFERROR(VLOOKUP(BE1078,'COSTOS CTO 495-2025'!$B$6:$C$180,2,FALSE),0)</f>
        <v>0</v>
      </c>
      <c r="BG1078" s="370"/>
      <c r="BH1078" s="364">
        <f>IFERROR(VLOOKUP(BG1078,'COSTOS CTO 495-2025'!$B$6:$C$180,2,FALSE),0)</f>
        <v>0</v>
      </c>
      <c r="BI1078" s="364"/>
      <c r="BJ1078" s="364"/>
      <c r="BK1078" s="328"/>
      <c r="BL1078" s="331"/>
      <c r="BM1078" s="334"/>
    </row>
    <row r="1079" spans="1:65" x14ac:dyDescent="0.3">
      <c r="A1079" s="373"/>
      <c r="B1079" s="376"/>
      <c r="C1079" s="379"/>
      <c r="D1079" s="379"/>
      <c r="E1079" s="334"/>
      <c r="F1079" s="373"/>
      <c r="G1079" s="382"/>
      <c r="H1079" s="385"/>
      <c r="I1079" s="385"/>
      <c r="J1079" s="379"/>
      <c r="K1079" s="346"/>
      <c r="L1079" s="346"/>
      <c r="M1079" s="346"/>
      <c r="N1079" s="379"/>
      <c r="O1079" s="346"/>
      <c r="P1079" s="346"/>
      <c r="Q1079" s="379"/>
      <c r="R1079" s="337"/>
      <c r="S1079" s="379"/>
      <c r="T1079" s="379"/>
      <c r="U1079" s="379"/>
      <c r="V1079" s="338"/>
      <c r="W1079" s="379"/>
      <c r="X1079" s="331"/>
      <c r="Y1079" s="373"/>
      <c r="Z1079" s="346"/>
      <c r="AA1079" s="385"/>
      <c r="AB1079" s="379"/>
      <c r="AC1079" s="385"/>
      <c r="AD1079" s="388"/>
      <c r="AE1079" s="341"/>
      <c r="AF1079" s="344"/>
      <c r="AG1079" s="329"/>
      <c r="AH1079" s="367"/>
      <c r="AI1079" s="347"/>
      <c r="AJ1079" s="350"/>
      <c r="AK1079" s="353"/>
      <c r="AL1079" s="356"/>
      <c r="AM1079" s="344"/>
      <c r="AN1079" s="356"/>
      <c r="AO1079" s="367"/>
      <c r="AP1079" s="347"/>
      <c r="AQ1079" s="359"/>
      <c r="AR1079" s="362"/>
      <c r="AS1079" s="224"/>
      <c r="AT1079" s="225">
        <f>IFERROR(VLOOKUP(AS1079,'COSTOS CTO 495-2025'!$B$6:$C$180,2,FALSE),0)</f>
        <v>0</v>
      </c>
      <c r="AU1079" s="226"/>
      <c r="AV1079" s="225">
        <f>IFERROR(VLOOKUP(AU1079,'COSTOS CTO 495-2025'!$B$6:$C$239,2,FALSE),0)</f>
        <v>0</v>
      </c>
      <c r="AW1079" s="227"/>
      <c r="AX1079" s="225">
        <f>IFERROR(VLOOKUP(AW1079,'COSTOS CTO 495-2025'!$B$6:$C$180,2,FALSE),0)</f>
        <v>0</v>
      </c>
      <c r="AY1079" s="227"/>
      <c r="AZ1079" s="225">
        <f>IFERROR(VLOOKUP(AY1079,'COSTOS CTO 495-2025'!$B$6:$C$239,2,FALSE),0)</f>
        <v>0</v>
      </c>
      <c r="BA1079" s="228"/>
      <c r="BB1079" s="225">
        <f>IFERROR(VLOOKUP(BA1079,'COSTOS CTO 495-2025'!$B$6:$C$289,2,FALSE),0)</f>
        <v>0</v>
      </c>
      <c r="BC1079" s="229"/>
      <c r="BD1079" s="225">
        <f>IFERROR(VLOOKUP(BC1079,'COSTOS CTO 495-2025'!$B$6:$C$209,2,FALSE),0)</f>
        <v>0</v>
      </c>
      <c r="BE1079" s="229"/>
      <c r="BF1079" s="225">
        <f>IFERROR(VLOOKUP(BE1079,'COSTOS CTO 495-2025'!$B$6:$C$180,2,FALSE),0)</f>
        <v>0</v>
      </c>
      <c r="BG1079" s="370"/>
      <c r="BH1079" s="364">
        <f>IFERROR(VLOOKUP(BG1079,'COSTOS CTO 495-2025'!$B$6:$C$180,2,FALSE),0)</f>
        <v>0</v>
      </c>
      <c r="BI1079" s="364"/>
      <c r="BJ1079" s="364"/>
      <c r="BK1079" s="328"/>
      <c r="BL1079" s="331"/>
      <c r="BM1079" s="334"/>
    </row>
    <row r="1080" spans="1:65" x14ac:dyDescent="0.3">
      <c r="A1080" s="373"/>
      <c r="B1080" s="376"/>
      <c r="C1080" s="379"/>
      <c r="D1080" s="379"/>
      <c r="E1080" s="334"/>
      <c r="F1080" s="373"/>
      <c r="G1080" s="382"/>
      <c r="H1080" s="385"/>
      <c r="I1080" s="385"/>
      <c r="J1080" s="379"/>
      <c r="K1080" s="346"/>
      <c r="L1080" s="346"/>
      <c r="M1080" s="346"/>
      <c r="N1080" s="379"/>
      <c r="O1080" s="346"/>
      <c r="P1080" s="346"/>
      <c r="Q1080" s="379"/>
      <c r="R1080" s="337"/>
      <c r="S1080" s="379"/>
      <c r="T1080" s="379"/>
      <c r="U1080" s="379"/>
      <c r="V1080" s="230"/>
      <c r="W1080" s="379"/>
      <c r="X1080" s="331"/>
      <c r="Y1080" s="373"/>
      <c r="Z1080" s="346"/>
      <c r="AA1080" s="385"/>
      <c r="AB1080" s="379"/>
      <c r="AC1080" s="385"/>
      <c r="AD1080" s="388"/>
      <c r="AE1080" s="231"/>
      <c r="AF1080" s="232"/>
      <c r="AG1080" s="230"/>
      <c r="AH1080" s="367"/>
      <c r="AI1080" s="230"/>
      <c r="AJ1080" s="230"/>
      <c r="AK1080" s="233"/>
      <c r="AL1080" s="230"/>
      <c r="AM1080" s="230"/>
      <c r="AN1080" s="230"/>
      <c r="AO1080" s="367"/>
      <c r="AP1080" s="233"/>
      <c r="AQ1080" s="233"/>
      <c r="AR1080" s="233"/>
      <c r="AS1080" s="234"/>
      <c r="AT1080" s="235">
        <f>+SUM(AT1077:AT1079)</f>
        <v>0</v>
      </c>
      <c r="AU1080" s="234"/>
      <c r="AV1080" s="235">
        <f>+SUM(AV1077:AV1079)</f>
        <v>0</v>
      </c>
      <c r="AW1080" s="235"/>
      <c r="AX1080" s="235">
        <f>+SUM(AX1077:AX1079)</f>
        <v>0</v>
      </c>
      <c r="AY1080" s="234"/>
      <c r="AZ1080" s="235">
        <f>+SUM(AZ1077:AZ1079)</f>
        <v>0</v>
      </c>
      <c r="BA1080" s="235"/>
      <c r="BB1080" s="235">
        <f>SUM(BB1077:BB1079)</f>
        <v>0</v>
      </c>
      <c r="BC1080" s="236"/>
      <c r="BD1080" s="235">
        <f>+SUM(BD1077:BD1079)</f>
        <v>0</v>
      </c>
      <c r="BE1080" s="236"/>
      <c r="BF1080" s="235">
        <f>+SUM(BF1077:BF1079)</f>
        <v>0</v>
      </c>
      <c r="BG1080" s="370"/>
      <c r="BH1080" s="364">
        <f>IFERROR(VLOOKUP(BG1080,'COSTOS CTO 495-2025'!$B$6:$C$180,2,FALSE),0)</f>
        <v>0</v>
      </c>
      <c r="BI1080" s="365"/>
      <c r="BJ1080" s="364"/>
      <c r="BK1080" s="328"/>
      <c r="BL1080" s="331"/>
      <c r="BM1080" s="334"/>
    </row>
    <row r="1081" spans="1:65" x14ac:dyDescent="0.3">
      <c r="A1081" s="373"/>
      <c r="B1081" s="376"/>
      <c r="C1081" s="379"/>
      <c r="D1081" s="379"/>
      <c r="E1081" s="334"/>
      <c r="F1081" s="373"/>
      <c r="G1081" s="382"/>
      <c r="H1081" s="385"/>
      <c r="I1081" s="385"/>
      <c r="J1081" s="379"/>
      <c r="K1081" s="346"/>
      <c r="L1081" s="346"/>
      <c r="M1081" s="346"/>
      <c r="N1081" s="379"/>
      <c r="O1081" s="346"/>
      <c r="P1081" s="346"/>
      <c r="Q1081" s="379"/>
      <c r="R1081" s="337"/>
      <c r="S1081" s="379"/>
      <c r="T1081" s="379"/>
      <c r="U1081" s="379"/>
      <c r="V1081" s="336"/>
      <c r="W1081" s="379"/>
      <c r="X1081" s="331"/>
      <c r="Y1081" s="373"/>
      <c r="Z1081" s="346"/>
      <c r="AA1081" s="385"/>
      <c r="AB1081" s="379"/>
      <c r="AC1081" s="385"/>
      <c r="AD1081" s="388"/>
      <c r="AE1081" s="339"/>
      <c r="AF1081" s="342">
        <f>IF(AE1081=0,0,IF(AG1081=0,(EOMONTH(AE1081,0)+1-(AE1081)),(1+AG1081-AE1081)))</f>
        <v>0</v>
      </c>
      <c r="AG1081" s="327"/>
      <c r="AH1081" s="367"/>
      <c r="AI1081" s="345"/>
      <c r="AJ1081" s="348">
        <f>IFERROR(VLOOKUP(AI1081,'COSTOS CTO 495-2025'!$B$6:$C$180,2,FALSE),0)</f>
        <v>0</v>
      </c>
      <c r="AK1081" s="351">
        <f>+AF1081*AJ1081</f>
        <v>0</v>
      </c>
      <c r="AL1081" s="354"/>
      <c r="AM1081" s="342">
        <f>IF(AL1081=0,0,IF(AN1081=0,(EOMONTH(AL1081,0)+1-(AL1081)),(1+AN1081-AL1081)))</f>
        <v>0</v>
      </c>
      <c r="AN1081" s="354"/>
      <c r="AO1081" s="367"/>
      <c r="AP1081" s="345"/>
      <c r="AQ1081" s="357">
        <f>IFERROR(VLOOKUP(AP1081,'COSTOS CTO 495-2025'!$B$6:$C$180,2,FALSE),0)</f>
        <v>0</v>
      </c>
      <c r="AR1081" s="360">
        <f>+AQ1081*AM1081</f>
        <v>0</v>
      </c>
      <c r="AS1081" s="224"/>
      <c r="AT1081" s="225">
        <f>IFERROR(VLOOKUP(AS1081,'COSTOS CTO 495-2025'!$B$6:$C$180,2,FALSE),0)</f>
        <v>0</v>
      </c>
      <c r="AU1081" s="226"/>
      <c r="AV1081" s="225">
        <f>IFERROR(VLOOKUP(AU1081,'COSTOS CTO 495-2025'!$B$6:$C$239,2,FALSE),0)</f>
        <v>0</v>
      </c>
      <c r="AW1081" s="227"/>
      <c r="AX1081" s="225">
        <f>IFERROR(VLOOKUP(AW1081,'COSTOS CTO 495-2025'!$B$6:$C$180,2,FALSE),0)</f>
        <v>0</v>
      </c>
      <c r="AY1081" s="227"/>
      <c r="AZ1081" s="225">
        <f>IFERROR(VLOOKUP(AY1081,'COSTOS CTO 495-2025'!$B$6:$C$239,2,FALSE),0)</f>
        <v>0</v>
      </c>
      <c r="BA1081" s="228"/>
      <c r="BB1081" s="225">
        <f>IFERROR(VLOOKUP(BA1081,'COSTOS CTO 495-2025'!$B$6:$C$289,2,FALSE),0)</f>
        <v>0</v>
      </c>
      <c r="BC1081" s="229"/>
      <c r="BD1081" s="225">
        <f>IFERROR(VLOOKUP(BC1081,'COSTOS CTO 495-2025'!$B$6:$C$209,2,FALSE),0)</f>
        <v>0</v>
      </c>
      <c r="BE1081" s="229"/>
      <c r="BF1081" s="225">
        <f>IFERROR(VLOOKUP(BE1081,'COSTOS CTO 495-2025'!$B$6:$C$209,2,FALSE),0)</f>
        <v>0</v>
      </c>
      <c r="BG1081" s="370"/>
      <c r="BH1081" s="364">
        <f>IFERROR(VLOOKUP(BG1081,'COSTOS CTO 495-2025'!$B$6:$C$180,2,FALSE),0)</f>
        <v>0</v>
      </c>
      <c r="BI1081" s="363">
        <f>+SUM(AZ1084+AX1084+BD1084+AT1084+AV1084+BH1084+AR1081+AK1081+BF1084+BB1084)</f>
        <v>0</v>
      </c>
      <c r="BJ1081" s="364"/>
      <c r="BK1081" s="328"/>
      <c r="BL1081" s="331"/>
      <c r="BM1081" s="334"/>
    </row>
    <row r="1082" spans="1:65" x14ac:dyDescent="0.3">
      <c r="A1082" s="373"/>
      <c r="B1082" s="376"/>
      <c r="C1082" s="379"/>
      <c r="D1082" s="379"/>
      <c r="E1082" s="334"/>
      <c r="F1082" s="373"/>
      <c r="G1082" s="382"/>
      <c r="H1082" s="385"/>
      <c r="I1082" s="385"/>
      <c r="J1082" s="379"/>
      <c r="K1082" s="346"/>
      <c r="L1082" s="346"/>
      <c r="M1082" s="346"/>
      <c r="N1082" s="379"/>
      <c r="O1082" s="346"/>
      <c r="P1082" s="346"/>
      <c r="Q1082" s="379"/>
      <c r="R1082" s="337"/>
      <c r="S1082" s="379"/>
      <c r="T1082" s="379"/>
      <c r="U1082" s="379"/>
      <c r="V1082" s="337"/>
      <c r="W1082" s="379"/>
      <c r="X1082" s="331"/>
      <c r="Y1082" s="373"/>
      <c r="Z1082" s="346"/>
      <c r="AA1082" s="385"/>
      <c r="AB1082" s="379"/>
      <c r="AC1082" s="385"/>
      <c r="AD1082" s="388"/>
      <c r="AE1082" s="340"/>
      <c r="AF1082" s="343"/>
      <c r="AG1082" s="328"/>
      <c r="AH1082" s="367"/>
      <c r="AI1082" s="346"/>
      <c r="AJ1082" s="349"/>
      <c r="AK1082" s="352"/>
      <c r="AL1082" s="355"/>
      <c r="AM1082" s="343"/>
      <c r="AN1082" s="355"/>
      <c r="AO1082" s="367"/>
      <c r="AP1082" s="346"/>
      <c r="AQ1082" s="358"/>
      <c r="AR1082" s="361"/>
      <c r="AS1082" s="224"/>
      <c r="AT1082" s="225">
        <f>IFERROR(VLOOKUP(AS1082,'COSTOS CTO 495-2025'!$B$6:$C$180,2,FALSE),0)</f>
        <v>0</v>
      </c>
      <c r="AU1082" s="226"/>
      <c r="AV1082" s="225">
        <f>IFERROR(VLOOKUP(AU1082,'COSTOS CTO 495-2025'!$B$6:$C$239,2,FALSE),0)</f>
        <v>0</v>
      </c>
      <c r="AW1082" s="227"/>
      <c r="AX1082" s="225">
        <f>IFERROR(VLOOKUP(AW1082,'COSTOS CTO 495-2025'!$B$6:$C$180,2,FALSE),0)</f>
        <v>0</v>
      </c>
      <c r="AY1082" s="227"/>
      <c r="AZ1082" s="225">
        <f>IFERROR(VLOOKUP(AY1082,'COSTOS CTO 495-2025'!$B$6:$C$239,2,FALSE),0)</f>
        <v>0</v>
      </c>
      <c r="BA1082" s="228"/>
      <c r="BB1082" s="225">
        <f>IFERROR(VLOOKUP(BA1082,'COSTOS CTO 495-2025'!$B$6:$C$289,2,FALSE),0)</f>
        <v>0</v>
      </c>
      <c r="BC1082" s="229"/>
      <c r="BD1082" s="225">
        <f>IFERROR(VLOOKUP(BC1082,'COSTOS CTO 495-2025'!$B$6:$C$209,2,FALSE),0)</f>
        <v>0</v>
      </c>
      <c r="BE1082" s="229"/>
      <c r="BF1082" s="225">
        <f>IFERROR(VLOOKUP(BE1082,'COSTOS CTO 495-2025'!$B$6:$C$209,2,FALSE),0)</f>
        <v>0</v>
      </c>
      <c r="BG1082" s="370"/>
      <c r="BH1082" s="364">
        <f>IFERROR(VLOOKUP(BG1082,'COSTOS CTO 495-2025'!$B$6:$C$180,2,FALSE),0)</f>
        <v>0</v>
      </c>
      <c r="BI1082" s="364"/>
      <c r="BJ1082" s="364"/>
      <c r="BK1082" s="328"/>
      <c r="BL1082" s="331"/>
      <c r="BM1082" s="334"/>
    </row>
    <row r="1083" spans="1:65" x14ac:dyDescent="0.3">
      <c r="A1083" s="373"/>
      <c r="B1083" s="376"/>
      <c r="C1083" s="379"/>
      <c r="D1083" s="379"/>
      <c r="E1083" s="334"/>
      <c r="F1083" s="373"/>
      <c r="G1083" s="382"/>
      <c r="H1083" s="385"/>
      <c r="I1083" s="385"/>
      <c r="J1083" s="379"/>
      <c r="K1083" s="346"/>
      <c r="L1083" s="346"/>
      <c r="M1083" s="346"/>
      <c r="N1083" s="379"/>
      <c r="O1083" s="346"/>
      <c r="P1083" s="346"/>
      <c r="Q1083" s="379"/>
      <c r="R1083" s="337"/>
      <c r="S1083" s="379"/>
      <c r="T1083" s="379"/>
      <c r="U1083" s="379"/>
      <c r="V1083" s="338"/>
      <c r="W1083" s="379"/>
      <c r="X1083" s="331"/>
      <c r="Y1083" s="373"/>
      <c r="Z1083" s="346"/>
      <c r="AA1083" s="385"/>
      <c r="AB1083" s="379"/>
      <c r="AC1083" s="385"/>
      <c r="AD1083" s="388"/>
      <c r="AE1083" s="341"/>
      <c r="AF1083" s="344"/>
      <c r="AG1083" s="329"/>
      <c r="AH1083" s="367"/>
      <c r="AI1083" s="347"/>
      <c r="AJ1083" s="350"/>
      <c r="AK1083" s="353"/>
      <c r="AL1083" s="356"/>
      <c r="AM1083" s="344"/>
      <c r="AN1083" s="356"/>
      <c r="AO1083" s="367"/>
      <c r="AP1083" s="347"/>
      <c r="AQ1083" s="359"/>
      <c r="AR1083" s="362"/>
      <c r="AS1083" s="224"/>
      <c r="AT1083" s="225">
        <f>IFERROR(VLOOKUP(AS1083,'COSTOS CTO 495-2025'!$B$6:$C$180,2,FALSE),0)</f>
        <v>0</v>
      </c>
      <c r="AU1083" s="226"/>
      <c r="AV1083" s="225">
        <f>IFERROR(VLOOKUP(AU1083,'COSTOS CTO 495-2025'!$B$6:$C$239,2,FALSE),0)</f>
        <v>0</v>
      </c>
      <c r="AW1083" s="227"/>
      <c r="AX1083" s="225">
        <f>IFERROR(VLOOKUP(AW1083,'COSTOS CTO 495-2025'!$B$6:$C$180,2,FALSE),0)</f>
        <v>0</v>
      </c>
      <c r="AY1083" s="227"/>
      <c r="AZ1083" s="225">
        <f>IFERROR(VLOOKUP(AY1083,'COSTOS CTO 495-2025'!$B$6:$C$239,2,FALSE),0)</f>
        <v>0</v>
      </c>
      <c r="BA1083" s="228"/>
      <c r="BB1083" s="225">
        <f>IFERROR(VLOOKUP(BA1083,'COSTOS CTO 495-2025'!$B$6:$C$289,2,FALSE),0)</f>
        <v>0</v>
      </c>
      <c r="BC1083" s="229"/>
      <c r="BD1083" s="225">
        <f>IFERROR(VLOOKUP(BC1083,'COSTOS CTO 495-2025'!$B$6:$C$209,2,FALSE),0)</f>
        <v>0</v>
      </c>
      <c r="BE1083" s="229"/>
      <c r="BF1083" s="225">
        <f>IFERROR(VLOOKUP(BE1083,'COSTOS CTO 495-2025'!$B$6:$C$209,2,FALSE),0)</f>
        <v>0</v>
      </c>
      <c r="BG1083" s="370"/>
      <c r="BH1083" s="364">
        <f>IFERROR(VLOOKUP(BG1083,'COSTOS CTO 495-2025'!$B$6:$C$180,2,FALSE),0)</f>
        <v>0</v>
      </c>
      <c r="BI1083" s="364"/>
      <c r="BJ1083" s="364"/>
      <c r="BK1083" s="328"/>
      <c r="BL1083" s="331"/>
      <c r="BM1083" s="334"/>
    </row>
    <row r="1084" spans="1:65" x14ac:dyDescent="0.3">
      <c r="A1084" s="374"/>
      <c r="B1084" s="377"/>
      <c r="C1084" s="380"/>
      <c r="D1084" s="380"/>
      <c r="E1084" s="335"/>
      <c r="F1084" s="374"/>
      <c r="G1084" s="383"/>
      <c r="H1084" s="386"/>
      <c r="I1084" s="386"/>
      <c r="J1084" s="380"/>
      <c r="K1084" s="347"/>
      <c r="L1084" s="347"/>
      <c r="M1084" s="347"/>
      <c r="N1084" s="380"/>
      <c r="O1084" s="347"/>
      <c r="P1084" s="347"/>
      <c r="Q1084" s="380"/>
      <c r="R1084" s="338"/>
      <c r="S1084" s="380"/>
      <c r="T1084" s="380"/>
      <c r="U1084" s="380"/>
      <c r="V1084" s="230"/>
      <c r="W1084" s="380"/>
      <c r="X1084" s="332"/>
      <c r="Y1084" s="374"/>
      <c r="Z1084" s="347"/>
      <c r="AA1084" s="386"/>
      <c r="AB1084" s="380"/>
      <c r="AC1084" s="386"/>
      <c r="AD1084" s="389"/>
      <c r="AE1084" s="231"/>
      <c r="AF1084" s="232"/>
      <c r="AG1084" s="230"/>
      <c r="AH1084" s="368"/>
      <c r="AI1084" s="230"/>
      <c r="AJ1084" s="230"/>
      <c r="AK1084" s="233"/>
      <c r="AL1084" s="230"/>
      <c r="AM1084" s="230"/>
      <c r="AN1084" s="230"/>
      <c r="AO1084" s="368"/>
      <c r="AP1084" s="233"/>
      <c r="AQ1084" s="233"/>
      <c r="AR1084" s="233"/>
      <c r="AS1084" s="234"/>
      <c r="AT1084" s="235">
        <f>+SUM(AT1081:AT1083)</f>
        <v>0</v>
      </c>
      <c r="AU1084" s="234"/>
      <c r="AV1084" s="235">
        <f>+SUM(AV1081:AV1083)</f>
        <v>0</v>
      </c>
      <c r="AW1084" s="235"/>
      <c r="AX1084" s="235">
        <f>+SUM(AX1081:AX1083)</f>
        <v>0</v>
      </c>
      <c r="AY1084" s="234"/>
      <c r="AZ1084" s="235">
        <f>+SUM(AZ1081:AZ1083)</f>
        <v>0</v>
      </c>
      <c r="BA1084" s="235"/>
      <c r="BB1084" s="235">
        <f>SUM(BB1081:BB1083)</f>
        <v>0</v>
      </c>
      <c r="BC1084" s="236"/>
      <c r="BD1084" s="235">
        <f>+SUM(BD1081:BD1083)</f>
        <v>0</v>
      </c>
      <c r="BE1084" s="236"/>
      <c r="BF1084" s="235">
        <f>+SUM(BF1081:BF1083)</f>
        <v>0</v>
      </c>
      <c r="BG1084" s="371"/>
      <c r="BH1084" s="365">
        <f>IFERROR(VLOOKUP(BG1084,'COSTOS CTO 495-2025'!$B$6:$C$180,2,FALSE),0)</f>
        <v>0</v>
      </c>
      <c r="BI1084" s="365"/>
      <c r="BJ1084" s="365"/>
      <c r="BK1084" s="329"/>
      <c r="BL1084" s="332"/>
      <c r="BM1084" s="335"/>
    </row>
    <row r="1085" spans="1:65" x14ac:dyDescent="0.3">
      <c r="A1085" s="372"/>
      <c r="B1085" s="375"/>
      <c r="C1085" s="378"/>
      <c r="D1085" s="378"/>
      <c r="E1085" s="333"/>
      <c r="F1085" s="372"/>
      <c r="G1085" s="381"/>
      <c r="H1085" s="384"/>
      <c r="I1085" s="384"/>
      <c r="J1085" s="378"/>
      <c r="K1085" s="345"/>
      <c r="L1085" s="345"/>
      <c r="M1085" s="345"/>
      <c r="N1085" s="378"/>
      <c r="O1085" s="345"/>
      <c r="P1085" s="345"/>
      <c r="Q1085" s="378"/>
      <c r="R1085" s="336"/>
      <c r="S1085" s="378"/>
      <c r="T1085" s="378"/>
      <c r="U1085" s="378"/>
      <c r="V1085" s="336"/>
      <c r="W1085" s="378"/>
      <c r="X1085" s="330"/>
      <c r="Y1085" s="372"/>
      <c r="Z1085" s="345"/>
      <c r="AA1085" s="384"/>
      <c r="AB1085" s="378"/>
      <c r="AC1085" s="384"/>
      <c r="AD1085" s="387"/>
      <c r="AE1085" s="339"/>
      <c r="AF1085" s="342">
        <f>IF(AE1085=0,0,IF(AG1085=0,(EOMONTH(AE1085,0)+1-(AE1085)),(1+AG1085-AE1085)))</f>
        <v>0</v>
      </c>
      <c r="AG1085" s="339"/>
      <c r="AH1085" s="366">
        <f>+AF1085+AF1089+AF1093</f>
        <v>0</v>
      </c>
      <c r="AI1085" s="345"/>
      <c r="AJ1085" s="348">
        <f>IFERROR(VLOOKUP(AI1085,'COSTOS CTO 495-2025'!$B$6:$C$180,2,FALSE),0)</f>
        <v>0</v>
      </c>
      <c r="AK1085" s="351">
        <f>+AH1085*AJ1085</f>
        <v>0</v>
      </c>
      <c r="AL1085" s="339"/>
      <c r="AM1085" s="342">
        <f>IF(AL1085=0,0,IF(AN1085=0,(EOMONTH(AL1085,0)+1-(AL1085)),(1+AN1085-AL1085)))</f>
        <v>0</v>
      </c>
      <c r="AN1085" s="339"/>
      <c r="AO1085" s="366">
        <f>+AM1085+AM1089+AM1093</f>
        <v>0</v>
      </c>
      <c r="AP1085" s="345"/>
      <c r="AQ1085" s="357">
        <f>IFERROR(VLOOKUP(AP1085,'COSTOS CTO 495-2025'!$B$6:$C$180,2,FALSE),0)</f>
        <v>0</v>
      </c>
      <c r="AR1085" s="360">
        <f>+AQ1085*AM1085</f>
        <v>0</v>
      </c>
      <c r="AS1085" s="224"/>
      <c r="AT1085" s="225">
        <f>IFERROR(VLOOKUP(AS1085,'COSTOS CTO 495-2025'!$B$6:$C$180,2,FALSE),0)</f>
        <v>0</v>
      </c>
      <c r="AU1085" s="226"/>
      <c r="AV1085" s="225">
        <f>IFERROR(VLOOKUP(AU1085,'COSTOS CTO 495-2025'!$B$6:$C$239,2,FALSE),0)</f>
        <v>0</v>
      </c>
      <c r="AW1085" s="227"/>
      <c r="AX1085" s="225">
        <f>IFERROR(VLOOKUP(AW1085,'COSTOS CTO 495-2025'!$B$6:$C$180,2,FALSE),0)</f>
        <v>0</v>
      </c>
      <c r="AY1085" s="227"/>
      <c r="AZ1085" s="225">
        <f>IFERROR(VLOOKUP(AY1085,'COSTOS CTO 495-2025'!$B$6:$C$239,2,FALSE),0)</f>
        <v>0</v>
      </c>
      <c r="BA1085" s="228"/>
      <c r="BB1085" s="225">
        <f>IFERROR(VLOOKUP(BA1085,'COSTOS CTO 495-2025'!$B$6:$C$289,2,FALSE),0)</f>
        <v>0</v>
      </c>
      <c r="BC1085" s="229"/>
      <c r="BD1085" s="225">
        <f>IFERROR(VLOOKUP(BC1085,'COSTOS CTO 495-2025'!$B$6:$C$209,2,FALSE),0)</f>
        <v>0</v>
      </c>
      <c r="BE1085" s="229"/>
      <c r="BF1085" s="225">
        <f>IFERROR(VLOOKUP(BE1085,'COSTOS CTO 495-2025'!$B$6:$C$180,2,FALSE),0)</f>
        <v>0</v>
      </c>
      <c r="BG1085" s="369"/>
      <c r="BH1085" s="363">
        <f>IFERROR(VLOOKUP(BG1085,'COSTOS CTO 495-2025'!$B$6:$C$180,2,FALSE),0)</f>
        <v>0</v>
      </c>
      <c r="BI1085" s="363">
        <f>+SUM(AZ1088+AX1088+BD1088+AT1088+AV1088+BH1088+AR1085+AK1085+BF1088+BB1088)</f>
        <v>0</v>
      </c>
      <c r="BJ1085" s="363">
        <f>BI1085+BI1089+BI1093</f>
        <v>0</v>
      </c>
      <c r="BK1085" s="327"/>
      <c r="BL1085" s="330"/>
      <c r="BM1085" s="333"/>
    </row>
    <row r="1086" spans="1:65" x14ac:dyDescent="0.3">
      <c r="A1086" s="373"/>
      <c r="B1086" s="376"/>
      <c r="C1086" s="379"/>
      <c r="D1086" s="379"/>
      <c r="E1086" s="334"/>
      <c r="F1086" s="373"/>
      <c r="G1086" s="382"/>
      <c r="H1086" s="385"/>
      <c r="I1086" s="385"/>
      <c r="J1086" s="379"/>
      <c r="K1086" s="346"/>
      <c r="L1086" s="346"/>
      <c r="M1086" s="346"/>
      <c r="N1086" s="379"/>
      <c r="O1086" s="346"/>
      <c r="P1086" s="346"/>
      <c r="Q1086" s="379"/>
      <c r="R1086" s="337"/>
      <c r="S1086" s="379"/>
      <c r="T1086" s="379"/>
      <c r="U1086" s="379"/>
      <c r="V1086" s="337"/>
      <c r="W1086" s="379"/>
      <c r="X1086" s="331"/>
      <c r="Y1086" s="373"/>
      <c r="Z1086" s="346"/>
      <c r="AA1086" s="385"/>
      <c r="AB1086" s="379"/>
      <c r="AC1086" s="385"/>
      <c r="AD1086" s="388"/>
      <c r="AE1086" s="340"/>
      <c r="AF1086" s="343"/>
      <c r="AG1086" s="340"/>
      <c r="AH1086" s="367"/>
      <c r="AI1086" s="346"/>
      <c r="AJ1086" s="349"/>
      <c r="AK1086" s="352"/>
      <c r="AL1086" s="340"/>
      <c r="AM1086" s="343"/>
      <c r="AN1086" s="340"/>
      <c r="AO1086" s="367"/>
      <c r="AP1086" s="346"/>
      <c r="AQ1086" s="358"/>
      <c r="AR1086" s="361"/>
      <c r="AS1086" s="224"/>
      <c r="AT1086" s="225">
        <f>IFERROR(VLOOKUP(AS1086,'COSTOS CTO 495-2025'!$B$6:$C$180,2,FALSE),0)</f>
        <v>0</v>
      </c>
      <c r="AU1086" s="226"/>
      <c r="AV1086" s="225">
        <f>IFERROR(VLOOKUP(AU1086,'COSTOS CTO 495-2025'!$B$6:$C$239,2,FALSE),0)</f>
        <v>0</v>
      </c>
      <c r="AW1086" s="227"/>
      <c r="AX1086" s="225">
        <f>IFERROR(VLOOKUP(AW1086,'COSTOS CTO 495-2025'!$B$6:$C$180,2,FALSE),0)</f>
        <v>0</v>
      </c>
      <c r="AY1086" s="227"/>
      <c r="AZ1086" s="225">
        <f>IFERROR(VLOOKUP(AY1086,'COSTOS CTO 495-2025'!$B$6:$C$239,2,FALSE),0)</f>
        <v>0</v>
      </c>
      <c r="BA1086" s="228"/>
      <c r="BB1086" s="225">
        <f>IFERROR(VLOOKUP(BA1086,'COSTOS CTO 495-2025'!$B$6:$C$289,2,FALSE),0)</f>
        <v>0</v>
      </c>
      <c r="BC1086" s="229"/>
      <c r="BD1086" s="225">
        <f>IFERROR(VLOOKUP(BC1086,'COSTOS CTO 495-2025'!$B$6:$C$209,2,FALSE),0)</f>
        <v>0</v>
      </c>
      <c r="BE1086" s="229"/>
      <c r="BF1086" s="225">
        <f>IFERROR(VLOOKUP(BE1086,'COSTOS CTO 495-2025'!$B$6:$C$180,2,FALSE),0)</f>
        <v>0</v>
      </c>
      <c r="BG1086" s="370"/>
      <c r="BH1086" s="364">
        <f>IFERROR(VLOOKUP(BG1086,'COSTOS CTO 495-2025'!$B$6:$C$180,2,FALSE),0)</f>
        <v>0</v>
      </c>
      <c r="BI1086" s="364"/>
      <c r="BJ1086" s="364"/>
      <c r="BK1086" s="328"/>
      <c r="BL1086" s="331"/>
      <c r="BM1086" s="334"/>
    </row>
    <row r="1087" spans="1:65" x14ac:dyDescent="0.3">
      <c r="A1087" s="373"/>
      <c r="B1087" s="376"/>
      <c r="C1087" s="379"/>
      <c r="D1087" s="379"/>
      <c r="E1087" s="334"/>
      <c r="F1087" s="373"/>
      <c r="G1087" s="382"/>
      <c r="H1087" s="385"/>
      <c r="I1087" s="385"/>
      <c r="J1087" s="379"/>
      <c r="K1087" s="346"/>
      <c r="L1087" s="346"/>
      <c r="M1087" s="346"/>
      <c r="N1087" s="379"/>
      <c r="O1087" s="346"/>
      <c r="P1087" s="346"/>
      <c r="Q1087" s="379"/>
      <c r="R1087" s="337"/>
      <c r="S1087" s="379"/>
      <c r="T1087" s="379"/>
      <c r="U1087" s="379"/>
      <c r="V1087" s="338"/>
      <c r="W1087" s="379"/>
      <c r="X1087" s="331"/>
      <c r="Y1087" s="373"/>
      <c r="Z1087" s="346"/>
      <c r="AA1087" s="385"/>
      <c r="AB1087" s="379"/>
      <c r="AC1087" s="385"/>
      <c r="AD1087" s="388"/>
      <c r="AE1087" s="341"/>
      <c r="AF1087" s="344"/>
      <c r="AG1087" s="341"/>
      <c r="AH1087" s="367"/>
      <c r="AI1087" s="347"/>
      <c r="AJ1087" s="350"/>
      <c r="AK1087" s="353"/>
      <c r="AL1087" s="341"/>
      <c r="AM1087" s="344"/>
      <c r="AN1087" s="341"/>
      <c r="AO1087" s="367"/>
      <c r="AP1087" s="347"/>
      <c r="AQ1087" s="359"/>
      <c r="AR1087" s="362"/>
      <c r="AS1087" s="224"/>
      <c r="AT1087" s="225">
        <f>IFERROR(VLOOKUP(AS1087,'COSTOS CTO 495-2025'!$B$6:$C$180,2,FALSE),0)</f>
        <v>0</v>
      </c>
      <c r="AU1087" s="226"/>
      <c r="AV1087" s="225">
        <f>IFERROR(VLOOKUP(AU1087,'COSTOS CTO 495-2025'!$B$6:$C$239,2,FALSE),0)</f>
        <v>0</v>
      </c>
      <c r="AW1087" s="227"/>
      <c r="AX1087" s="225">
        <f>IFERROR(VLOOKUP(AW1087,'COSTOS CTO 495-2025'!$B$6:$C$180,2,FALSE),0)</f>
        <v>0</v>
      </c>
      <c r="AY1087" s="227"/>
      <c r="AZ1087" s="225">
        <f>IFERROR(VLOOKUP(AY1087,'COSTOS CTO 495-2025'!$B$6:$C$239,2,FALSE),0)</f>
        <v>0</v>
      </c>
      <c r="BA1087" s="228"/>
      <c r="BB1087" s="225">
        <f>IFERROR(VLOOKUP(BA1087,'COSTOS CTO 495-2025'!$B$6:$C$289,2,FALSE),0)</f>
        <v>0</v>
      </c>
      <c r="BC1087" s="229"/>
      <c r="BD1087" s="225">
        <f>IFERROR(VLOOKUP(BC1087,'COSTOS CTO 495-2025'!$B$6:$C$209,2,FALSE),0)</f>
        <v>0</v>
      </c>
      <c r="BE1087" s="229"/>
      <c r="BF1087" s="225">
        <f>IFERROR(VLOOKUP(BE1087,'COSTOS CTO 495-2025'!$B$6:$C$180,2,FALSE),0)</f>
        <v>0</v>
      </c>
      <c r="BG1087" s="370"/>
      <c r="BH1087" s="364">
        <f>IFERROR(VLOOKUP(BG1087,'COSTOS CTO 495-2025'!$B$6:$C$180,2,FALSE),0)</f>
        <v>0</v>
      </c>
      <c r="BI1087" s="364"/>
      <c r="BJ1087" s="364"/>
      <c r="BK1087" s="328"/>
      <c r="BL1087" s="331"/>
      <c r="BM1087" s="334"/>
    </row>
    <row r="1088" spans="1:65" x14ac:dyDescent="0.3">
      <c r="A1088" s="373"/>
      <c r="B1088" s="376"/>
      <c r="C1088" s="379"/>
      <c r="D1088" s="379"/>
      <c r="E1088" s="334"/>
      <c r="F1088" s="373"/>
      <c r="G1088" s="382"/>
      <c r="H1088" s="385"/>
      <c r="I1088" s="385"/>
      <c r="J1088" s="379"/>
      <c r="K1088" s="346"/>
      <c r="L1088" s="346"/>
      <c r="M1088" s="346"/>
      <c r="N1088" s="379"/>
      <c r="O1088" s="346"/>
      <c r="P1088" s="346"/>
      <c r="Q1088" s="379"/>
      <c r="R1088" s="337"/>
      <c r="S1088" s="379"/>
      <c r="T1088" s="379"/>
      <c r="U1088" s="379"/>
      <c r="V1088" s="230"/>
      <c r="W1088" s="379"/>
      <c r="X1088" s="331"/>
      <c r="Y1088" s="373"/>
      <c r="Z1088" s="346"/>
      <c r="AA1088" s="385"/>
      <c r="AB1088" s="379"/>
      <c r="AC1088" s="385"/>
      <c r="AD1088" s="388"/>
      <c r="AE1088" s="231"/>
      <c r="AF1088" s="232"/>
      <c r="AG1088" s="230"/>
      <c r="AH1088" s="367"/>
      <c r="AI1088" s="230"/>
      <c r="AJ1088" s="230"/>
      <c r="AK1088" s="233"/>
      <c r="AL1088" s="230"/>
      <c r="AM1088" s="230"/>
      <c r="AN1088" s="230"/>
      <c r="AO1088" s="367"/>
      <c r="AP1088" s="230"/>
      <c r="AQ1088" s="230"/>
      <c r="AR1088" s="230"/>
      <c r="AS1088" s="234"/>
      <c r="AT1088" s="235">
        <f>+SUM(AT1085:AT1087)</f>
        <v>0</v>
      </c>
      <c r="AU1088" s="234"/>
      <c r="AV1088" s="235">
        <f>+SUM(AV1085:AV1087)</f>
        <v>0</v>
      </c>
      <c r="AW1088" s="235"/>
      <c r="AX1088" s="235">
        <f>+SUM(AX1085:AX1087)</f>
        <v>0</v>
      </c>
      <c r="AY1088" s="234"/>
      <c r="AZ1088" s="235">
        <f>+SUM(AZ1085:AZ1087)</f>
        <v>0</v>
      </c>
      <c r="BA1088" s="235"/>
      <c r="BB1088" s="235">
        <f>BB1085+BB1086+BB1087</f>
        <v>0</v>
      </c>
      <c r="BC1088" s="236"/>
      <c r="BD1088" s="235">
        <f>+BD1085+BD1086+BD1087</f>
        <v>0</v>
      </c>
      <c r="BE1088" s="236"/>
      <c r="BF1088" s="235">
        <f>+SUM(BF1085:BF1087)</f>
        <v>0</v>
      </c>
      <c r="BG1088" s="370"/>
      <c r="BH1088" s="364">
        <f>IFERROR(VLOOKUP(BG1088,'COSTOS CTO 495-2025'!$B$6:$C$180,2,FALSE),0)</f>
        <v>0</v>
      </c>
      <c r="BI1088" s="365"/>
      <c r="BJ1088" s="364"/>
      <c r="BK1088" s="328"/>
      <c r="BL1088" s="331"/>
      <c r="BM1088" s="334"/>
    </row>
    <row r="1089" spans="1:65" x14ac:dyDescent="0.3">
      <c r="A1089" s="373"/>
      <c r="B1089" s="376"/>
      <c r="C1089" s="379"/>
      <c r="D1089" s="379"/>
      <c r="E1089" s="334"/>
      <c r="F1089" s="373"/>
      <c r="G1089" s="382"/>
      <c r="H1089" s="385"/>
      <c r="I1089" s="385"/>
      <c r="J1089" s="379"/>
      <c r="K1089" s="346"/>
      <c r="L1089" s="346"/>
      <c r="M1089" s="346"/>
      <c r="N1089" s="379"/>
      <c r="O1089" s="346"/>
      <c r="P1089" s="346"/>
      <c r="Q1089" s="379"/>
      <c r="R1089" s="337"/>
      <c r="S1089" s="379"/>
      <c r="T1089" s="379"/>
      <c r="U1089" s="379"/>
      <c r="V1089" s="336"/>
      <c r="W1089" s="379"/>
      <c r="X1089" s="331"/>
      <c r="Y1089" s="373"/>
      <c r="Z1089" s="346"/>
      <c r="AA1089" s="385"/>
      <c r="AB1089" s="379"/>
      <c r="AC1089" s="385"/>
      <c r="AD1089" s="388"/>
      <c r="AE1089" s="339"/>
      <c r="AF1089" s="342">
        <f>IF(AE1089=0,0,IF(AG1089=0,(EOMONTH(AE1089,0)+1-(AE1089)),(1+AG1089-AE1089)))</f>
        <v>0</v>
      </c>
      <c r="AG1089" s="327"/>
      <c r="AH1089" s="367"/>
      <c r="AI1089" s="345"/>
      <c r="AJ1089" s="348">
        <f>IFERROR(VLOOKUP(AI1089,'COSTOS CTO 495-2025'!$B$6:$C$180,2,FALSE),0)</f>
        <v>0</v>
      </c>
      <c r="AK1089" s="351">
        <f>+AF1089*AJ1089</f>
        <v>0</v>
      </c>
      <c r="AL1089" s="354"/>
      <c r="AM1089" s="342">
        <f>IF(AL1089=0,0,IF(AN1089=0,(EOMONTH(AL1089,0)+1-(AL1089)),(1+AN1089-AL1089)))</f>
        <v>0</v>
      </c>
      <c r="AN1089" s="354"/>
      <c r="AO1089" s="367"/>
      <c r="AP1089" s="345"/>
      <c r="AQ1089" s="357">
        <f>IFERROR(VLOOKUP(AP1089,'COSTOS CTO 495-2025'!$B$6:$C$180,2,FALSE),0)</f>
        <v>0</v>
      </c>
      <c r="AR1089" s="360">
        <f>+AQ1089*AM1089</f>
        <v>0</v>
      </c>
      <c r="AS1089" s="224"/>
      <c r="AT1089" s="225">
        <f>IFERROR(VLOOKUP(AS1089,'COSTOS CTO 495-2025'!$B$6:$C$180,2,FALSE),0)</f>
        <v>0</v>
      </c>
      <c r="AU1089" s="226"/>
      <c r="AV1089" s="225">
        <f>IFERROR(VLOOKUP(AU1089,'COSTOS CTO 495-2025'!$B$6:$C$239,2,FALSE),0)</f>
        <v>0</v>
      </c>
      <c r="AW1089" s="227"/>
      <c r="AX1089" s="225">
        <f>IFERROR(VLOOKUP(AW1089,'COSTOS CTO 495-2025'!$B$6:$C$180,2,FALSE),0)</f>
        <v>0</v>
      </c>
      <c r="AY1089" s="227"/>
      <c r="AZ1089" s="225">
        <f>IFERROR(VLOOKUP(AY1089,'COSTOS CTO 495-2025'!$B$6:$C$239,2,FALSE),0)</f>
        <v>0</v>
      </c>
      <c r="BA1089" s="228"/>
      <c r="BB1089" s="225">
        <f>IFERROR(VLOOKUP(BA1089,'COSTOS CTO 495-2025'!$B$6:$C$289,2,FALSE),0)</f>
        <v>0</v>
      </c>
      <c r="BC1089" s="229"/>
      <c r="BD1089" s="225">
        <f>IFERROR(VLOOKUP(BC1089,'COSTOS CTO 495-2025'!$B$6:$C$209,2,FALSE),0)</f>
        <v>0</v>
      </c>
      <c r="BE1089" s="229"/>
      <c r="BF1089" s="225">
        <f>IFERROR(VLOOKUP(BE1089,'COSTOS CTO 495-2025'!$B$6:$C$180,2,FALSE),0)</f>
        <v>0</v>
      </c>
      <c r="BG1089" s="370"/>
      <c r="BH1089" s="364">
        <f>IFERROR(VLOOKUP(BG1089,'COSTOS CTO 495-2025'!$B$6:$C$180,2,FALSE),0)</f>
        <v>0</v>
      </c>
      <c r="BI1089" s="363">
        <f>+SUM(AZ1092+AX1092+BD1092+AT1092+AV1092+BH1092+AR1089+AK1089+BF1092+BB1092)</f>
        <v>0</v>
      </c>
      <c r="BJ1089" s="364"/>
      <c r="BK1089" s="328"/>
      <c r="BL1089" s="331"/>
      <c r="BM1089" s="334"/>
    </row>
    <row r="1090" spans="1:65" x14ac:dyDescent="0.3">
      <c r="A1090" s="373"/>
      <c r="B1090" s="376"/>
      <c r="C1090" s="379"/>
      <c r="D1090" s="379"/>
      <c r="E1090" s="334"/>
      <c r="F1090" s="373"/>
      <c r="G1090" s="382"/>
      <c r="H1090" s="385"/>
      <c r="I1090" s="385"/>
      <c r="J1090" s="379"/>
      <c r="K1090" s="346"/>
      <c r="L1090" s="346"/>
      <c r="M1090" s="346"/>
      <c r="N1090" s="379"/>
      <c r="O1090" s="346"/>
      <c r="P1090" s="346"/>
      <c r="Q1090" s="379"/>
      <c r="R1090" s="337"/>
      <c r="S1090" s="379"/>
      <c r="T1090" s="379"/>
      <c r="U1090" s="379"/>
      <c r="V1090" s="337"/>
      <c r="W1090" s="379"/>
      <c r="X1090" s="331"/>
      <c r="Y1090" s="373"/>
      <c r="Z1090" s="346"/>
      <c r="AA1090" s="385"/>
      <c r="AB1090" s="379"/>
      <c r="AC1090" s="385"/>
      <c r="AD1090" s="388"/>
      <c r="AE1090" s="340"/>
      <c r="AF1090" s="343"/>
      <c r="AG1090" s="328"/>
      <c r="AH1090" s="367"/>
      <c r="AI1090" s="346"/>
      <c r="AJ1090" s="349"/>
      <c r="AK1090" s="352"/>
      <c r="AL1090" s="355"/>
      <c r="AM1090" s="343"/>
      <c r="AN1090" s="355"/>
      <c r="AO1090" s="367"/>
      <c r="AP1090" s="346"/>
      <c r="AQ1090" s="358"/>
      <c r="AR1090" s="361"/>
      <c r="AS1090" s="224"/>
      <c r="AT1090" s="225">
        <f>IFERROR(VLOOKUP(AS1090,'COSTOS CTO 495-2025'!$B$6:$C$180,2,FALSE),0)</f>
        <v>0</v>
      </c>
      <c r="AU1090" s="226"/>
      <c r="AV1090" s="225">
        <f>IFERROR(VLOOKUP(AU1090,'COSTOS CTO 495-2025'!$B$6:$C$239,2,FALSE),0)</f>
        <v>0</v>
      </c>
      <c r="AW1090" s="227"/>
      <c r="AX1090" s="225">
        <f>IFERROR(VLOOKUP(AW1090,'COSTOS CTO 495-2025'!$B$6:$C$180,2,FALSE),0)</f>
        <v>0</v>
      </c>
      <c r="AY1090" s="227"/>
      <c r="AZ1090" s="225">
        <f>IFERROR(VLOOKUP(AY1090,'COSTOS CTO 495-2025'!$B$6:$C$239,2,FALSE),0)</f>
        <v>0</v>
      </c>
      <c r="BA1090" s="228"/>
      <c r="BB1090" s="225">
        <f>IFERROR(VLOOKUP(BA1090,'COSTOS CTO 495-2025'!$B$6:$C$289,2,FALSE),0)</f>
        <v>0</v>
      </c>
      <c r="BC1090" s="229"/>
      <c r="BD1090" s="225">
        <f>IFERROR(VLOOKUP(BC1090,'COSTOS CTO 495-2025'!$B$6:$C$209,2,FALSE),0)</f>
        <v>0</v>
      </c>
      <c r="BE1090" s="229"/>
      <c r="BF1090" s="225">
        <f>IFERROR(VLOOKUP(BE1090,'COSTOS CTO 495-2025'!$B$6:$C$180,2,FALSE),0)</f>
        <v>0</v>
      </c>
      <c r="BG1090" s="370"/>
      <c r="BH1090" s="364">
        <f>IFERROR(VLOOKUP(BG1090,'COSTOS CTO 495-2025'!$B$6:$C$180,2,FALSE),0)</f>
        <v>0</v>
      </c>
      <c r="BI1090" s="364"/>
      <c r="BJ1090" s="364"/>
      <c r="BK1090" s="328"/>
      <c r="BL1090" s="331"/>
      <c r="BM1090" s="334"/>
    </row>
    <row r="1091" spans="1:65" x14ac:dyDescent="0.3">
      <c r="A1091" s="373"/>
      <c r="B1091" s="376"/>
      <c r="C1091" s="379"/>
      <c r="D1091" s="379"/>
      <c r="E1091" s="334"/>
      <c r="F1091" s="373"/>
      <c r="G1091" s="382"/>
      <c r="H1091" s="385"/>
      <c r="I1091" s="385"/>
      <c r="J1091" s="379"/>
      <c r="K1091" s="346"/>
      <c r="L1091" s="346"/>
      <c r="M1091" s="346"/>
      <c r="N1091" s="379"/>
      <c r="O1091" s="346"/>
      <c r="P1091" s="346"/>
      <c r="Q1091" s="379"/>
      <c r="R1091" s="337"/>
      <c r="S1091" s="379"/>
      <c r="T1091" s="379"/>
      <c r="U1091" s="379"/>
      <c r="V1091" s="338"/>
      <c r="W1091" s="379"/>
      <c r="X1091" s="331"/>
      <c r="Y1091" s="373"/>
      <c r="Z1091" s="346"/>
      <c r="AA1091" s="385"/>
      <c r="AB1091" s="379"/>
      <c r="AC1091" s="385"/>
      <c r="AD1091" s="388"/>
      <c r="AE1091" s="341"/>
      <c r="AF1091" s="344"/>
      <c r="AG1091" s="329"/>
      <c r="AH1091" s="367"/>
      <c r="AI1091" s="347"/>
      <c r="AJ1091" s="350"/>
      <c r="AK1091" s="353"/>
      <c r="AL1091" s="356"/>
      <c r="AM1091" s="344"/>
      <c r="AN1091" s="356"/>
      <c r="AO1091" s="367"/>
      <c r="AP1091" s="347"/>
      <c r="AQ1091" s="359"/>
      <c r="AR1091" s="362"/>
      <c r="AS1091" s="224"/>
      <c r="AT1091" s="225">
        <f>IFERROR(VLOOKUP(AS1091,'COSTOS CTO 495-2025'!$B$6:$C$180,2,FALSE),0)</f>
        <v>0</v>
      </c>
      <c r="AU1091" s="226"/>
      <c r="AV1091" s="225">
        <f>IFERROR(VLOOKUP(AU1091,'COSTOS CTO 495-2025'!$B$6:$C$239,2,FALSE),0)</f>
        <v>0</v>
      </c>
      <c r="AW1091" s="227"/>
      <c r="AX1091" s="225">
        <f>IFERROR(VLOOKUP(AW1091,'COSTOS CTO 495-2025'!$B$6:$C$180,2,FALSE),0)</f>
        <v>0</v>
      </c>
      <c r="AY1091" s="227"/>
      <c r="AZ1091" s="225">
        <f>IFERROR(VLOOKUP(AY1091,'COSTOS CTO 495-2025'!$B$6:$C$239,2,FALSE),0)</f>
        <v>0</v>
      </c>
      <c r="BA1091" s="228"/>
      <c r="BB1091" s="225">
        <f>IFERROR(VLOOKUP(BA1091,'COSTOS CTO 495-2025'!$B$6:$C$289,2,FALSE),0)</f>
        <v>0</v>
      </c>
      <c r="BC1091" s="229"/>
      <c r="BD1091" s="225">
        <f>IFERROR(VLOOKUP(BC1091,'COSTOS CTO 495-2025'!$B$6:$C$209,2,FALSE),0)</f>
        <v>0</v>
      </c>
      <c r="BE1091" s="229"/>
      <c r="BF1091" s="225">
        <f>IFERROR(VLOOKUP(BE1091,'COSTOS CTO 495-2025'!$B$6:$C$180,2,FALSE),0)</f>
        <v>0</v>
      </c>
      <c r="BG1091" s="370"/>
      <c r="BH1091" s="364">
        <f>IFERROR(VLOOKUP(BG1091,'COSTOS CTO 495-2025'!$B$6:$C$180,2,FALSE),0)</f>
        <v>0</v>
      </c>
      <c r="BI1091" s="364"/>
      <c r="BJ1091" s="364"/>
      <c r="BK1091" s="328"/>
      <c r="BL1091" s="331"/>
      <c r="BM1091" s="334"/>
    </row>
    <row r="1092" spans="1:65" x14ac:dyDescent="0.3">
      <c r="A1092" s="373"/>
      <c r="B1092" s="376"/>
      <c r="C1092" s="379"/>
      <c r="D1092" s="379"/>
      <c r="E1092" s="334"/>
      <c r="F1092" s="373"/>
      <c r="G1092" s="382"/>
      <c r="H1092" s="385"/>
      <c r="I1092" s="385"/>
      <c r="J1092" s="379"/>
      <c r="K1092" s="346"/>
      <c r="L1092" s="346"/>
      <c r="M1092" s="346"/>
      <c r="N1092" s="379"/>
      <c r="O1092" s="346"/>
      <c r="P1092" s="346"/>
      <c r="Q1092" s="379"/>
      <c r="R1092" s="337"/>
      <c r="S1092" s="379"/>
      <c r="T1092" s="379"/>
      <c r="U1092" s="379"/>
      <c r="V1092" s="230"/>
      <c r="W1092" s="379"/>
      <c r="X1092" s="331"/>
      <c r="Y1092" s="373"/>
      <c r="Z1092" s="346"/>
      <c r="AA1092" s="385"/>
      <c r="AB1092" s="379"/>
      <c r="AC1092" s="385"/>
      <c r="AD1092" s="388"/>
      <c r="AE1092" s="231"/>
      <c r="AF1092" s="232"/>
      <c r="AG1092" s="230"/>
      <c r="AH1092" s="367"/>
      <c r="AI1092" s="230"/>
      <c r="AJ1092" s="230"/>
      <c r="AK1092" s="233"/>
      <c r="AL1092" s="230"/>
      <c r="AM1092" s="230"/>
      <c r="AN1092" s="230"/>
      <c r="AO1092" s="367"/>
      <c r="AP1092" s="233"/>
      <c r="AQ1092" s="233"/>
      <c r="AR1092" s="233"/>
      <c r="AS1092" s="234"/>
      <c r="AT1092" s="235">
        <f>+SUM(AT1089:AT1091)</f>
        <v>0</v>
      </c>
      <c r="AU1092" s="234"/>
      <c r="AV1092" s="235">
        <f>+SUM(AV1089:AV1091)</f>
        <v>0</v>
      </c>
      <c r="AW1092" s="235"/>
      <c r="AX1092" s="235">
        <f>+SUM(AX1089:AX1091)</f>
        <v>0</v>
      </c>
      <c r="AY1092" s="234"/>
      <c r="AZ1092" s="235">
        <f>+SUM(AZ1089:AZ1091)</f>
        <v>0</v>
      </c>
      <c r="BA1092" s="235"/>
      <c r="BB1092" s="235">
        <f>SUM(BB1089:BB1091)</f>
        <v>0</v>
      </c>
      <c r="BC1092" s="236"/>
      <c r="BD1092" s="235">
        <f>+SUM(BD1089:BD1091)</f>
        <v>0</v>
      </c>
      <c r="BE1092" s="236"/>
      <c r="BF1092" s="235">
        <f>+SUM(BF1089:BF1091)</f>
        <v>0</v>
      </c>
      <c r="BG1092" s="370"/>
      <c r="BH1092" s="364">
        <f>IFERROR(VLOOKUP(BG1092,'COSTOS CTO 495-2025'!$B$6:$C$180,2,FALSE),0)</f>
        <v>0</v>
      </c>
      <c r="BI1092" s="365"/>
      <c r="BJ1092" s="364"/>
      <c r="BK1092" s="328"/>
      <c r="BL1092" s="331"/>
      <c r="BM1092" s="334"/>
    </row>
    <row r="1093" spans="1:65" x14ac:dyDescent="0.3">
      <c r="A1093" s="373"/>
      <c r="B1093" s="376"/>
      <c r="C1093" s="379"/>
      <c r="D1093" s="379"/>
      <c r="E1093" s="334"/>
      <c r="F1093" s="373"/>
      <c r="G1093" s="382"/>
      <c r="H1093" s="385"/>
      <c r="I1093" s="385"/>
      <c r="J1093" s="379"/>
      <c r="K1093" s="346"/>
      <c r="L1093" s="346"/>
      <c r="M1093" s="346"/>
      <c r="N1093" s="379"/>
      <c r="O1093" s="346"/>
      <c r="P1093" s="346"/>
      <c r="Q1093" s="379"/>
      <c r="R1093" s="337"/>
      <c r="S1093" s="379"/>
      <c r="T1093" s="379"/>
      <c r="U1093" s="379"/>
      <c r="V1093" s="336"/>
      <c r="W1093" s="379"/>
      <c r="X1093" s="331"/>
      <c r="Y1093" s="373"/>
      <c r="Z1093" s="346"/>
      <c r="AA1093" s="385"/>
      <c r="AB1093" s="379"/>
      <c r="AC1093" s="385"/>
      <c r="AD1093" s="388"/>
      <c r="AE1093" s="339"/>
      <c r="AF1093" s="342">
        <f>IF(AE1093=0,0,IF(AG1093=0,(EOMONTH(AE1093,0)+1-(AE1093)),(1+AG1093-AE1093)))</f>
        <v>0</v>
      </c>
      <c r="AG1093" s="327"/>
      <c r="AH1093" s="367"/>
      <c r="AI1093" s="345"/>
      <c r="AJ1093" s="348">
        <f>IFERROR(VLOOKUP(AI1093,'COSTOS CTO 495-2025'!$B$6:$C$180,2,FALSE),0)</f>
        <v>0</v>
      </c>
      <c r="AK1093" s="351">
        <f>+AF1093*AJ1093</f>
        <v>0</v>
      </c>
      <c r="AL1093" s="354"/>
      <c r="AM1093" s="342">
        <f>IF(AL1093=0,0,IF(AN1093=0,(EOMONTH(AL1093,0)+1-(AL1093)),(1+AN1093-AL1093)))</f>
        <v>0</v>
      </c>
      <c r="AN1093" s="354"/>
      <c r="AO1093" s="367"/>
      <c r="AP1093" s="345"/>
      <c r="AQ1093" s="357">
        <f>IFERROR(VLOOKUP(AP1093,'COSTOS CTO 495-2025'!$B$6:$C$180,2,FALSE),0)</f>
        <v>0</v>
      </c>
      <c r="AR1093" s="360">
        <f>+AQ1093*AM1093</f>
        <v>0</v>
      </c>
      <c r="AS1093" s="224"/>
      <c r="AT1093" s="225">
        <f>IFERROR(VLOOKUP(AS1093,'COSTOS CTO 495-2025'!$B$6:$C$180,2,FALSE),0)</f>
        <v>0</v>
      </c>
      <c r="AU1093" s="226"/>
      <c r="AV1093" s="225">
        <f>IFERROR(VLOOKUP(AU1093,'COSTOS CTO 495-2025'!$B$6:$C$239,2,FALSE),0)</f>
        <v>0</v>
      </c>
      <c r="AW1093" s="227"/>
      <c r="AX1093" s="225">
        <f>IFERROR(VLOOKUP(AW1093,'COSTOS CTO 495-2025'!$B$6:$C$180,2,FALSE),0)</f>
        <v>0</v>
      </c>
      <c r="AY1093" s="227"/>
      <c r="AZ1093" s="225">
        <f>IFERROR(VLOOKUP(AY1093,'COSTOS CTO 495-2025'!$B$6:$C$239,2,FALSE),0)</f>
        <v>0</v>
      </c>
      <c r="BA1093" s="228"/>
      <c r="BB1093" s="225">
        <f>IFERROR(VLOOKUP(BA1093,'COSTOS CTO 495-2025'!$B$6:$C$289,2,FALSE),0)</f>
        <v>0</v>
      </c>
      <c r="BC1093" s="229"/>
      <c r="BD1093" s="225">
        <f>IFERROR(VLOOKUP(BC1093,'COSTOS CTO 495-2025'!$B$6:$C$209,2,FALSE),0)</f>
        <v>0</v>
      </c>
      <c r="BE1093" s="229"/>
      <c r="BF1093" s="225">
        <f>IFERROR(VLOOKUP(BE1093,'COSTOS CTO 495-2025'!$B$6:$C$209,2,FALSE),0)</f>
        <v>0</v>
      </c>
      <c r="BG1093" s="370"/>
      <c r="BH1093" s="364">
        <f>IFERROR(VLOOKUP(BG1093,'COSTOS CTO 495-2025'!$B$6:$C$180,2,FALSE),0)</f>
        <v>0</v>
      </c>
      <c r="BI1093" s="363">
        <f>+SUM(AZ1096+AX1096+BD1096+AT1096+AV1096+BH1096+AR1093+AK1093+BF1096+BB1096)</f>
        <v>0</v>
      </c>
      <c r="BJ1093" s="364"/>
      <c r="BK1093" s="328"/>
      <c r="BL1093" s="331"/>
      <c r="BM1093" s="334"/>
    </row>
    <row r="1094" spans="1:65" x14ac:dyDescent="0.3">
      <c r="A1094" s="373"/>
      <c r="B1094" s="376"/>
      <c r="C1094" s="379"/>
      <c r="D1094" s="379"/>
      <c r="E1094" s="334"/>
      <c r="F1094" s="373"/>
      <c r="G1094" s="382"/>
      <c r="H1094" s="385"/>
      <c r="I1094" s="385"/>
      <c r="J1094" s="379"/>
      <c r="K1094" s="346"/>
      <c r="L1094" s="346"/>
      <c r="M1094" s="346"/>
      <c r="N1094" s="379"/>
      <c r="O1094" s="346"/>
      <c r="P1094" s="346"/>
      <c r="Q1094" s="379"/>
      <c r="R1094" s="337"/>
      <c r="S1094" s="379"/>
      <c r="T1094" s="379"/>
      <c r="U1094" s="379"/>
      <c r="V1094" s="337"/>
      <c r="W1094" s="379"/>
      <c r="X1094" s="331"/>
      <c r="Y1094" s="373"/>
      <c r="Z1094" s="346"/>
      <c r="AA1094" s="385"/>
      <c r="AB1094" s="379"/>
      <c r="AC1094" s="385"/>
      <c r="AD1094" s="388"/>
      <c r="AE1094" s="340"/>
      <c r="AF1094" s="343"/>
      <c r="AG1094" s="328"/>
      <c r="AH1094" s="367"/>
      <c r="AI1094" s="346"/>
      <c r="AJ1094" s="349"/>
      <c r="AK1094" s="352"/>
      <c r="AL1094" s="355"/>
      <c r="AM1094" s="343"/>
      <c r="AN1094" s="355"/>
      <c r="AO1094" s="367"/>
      <c r="AP1094" s="346"/>
      <c r="AQ1094" s="358"/>
      <c r="AR1094" s="361"/>
      <c r="AS1094" s="224"/>
      <c r="AT1094" s="225">
        <f>IFERROR(VLOOKUP(AS1094,'COSTOS CTO 495-2025'!$B$6:$C$180,2,FALSE),0)</f>
        <v>0</v>
      </c>
      <c r="AU1094" s="226"/>
      <c r="AV1094" s="225">
        <f>IFERROR(VLOOKUP(AU1094,'COSTOS CTO 495-2025'!$B$6:$C$239,2,FALSE),0)</f>
        <v>0</v>
      </c>
      <c r="AW1094" s="227"/>
      <c r="AX1094" s="225">
        <f>IFERROR(VLOOKUP(AW1094,'COSTOS CTO 495-2025'!$B$6:$C$180,2,FALSE),0)</f>
        <v>0</v>
      </c>
      <c r="AY1094" s="227"/>
      <c r="AZ1094" s="225">
        <f>IFERROR(VLOOKUP(AY1094,'COSTOS CTO 495-2025'!$B$6:$C$239,2,FALSE),0)</f>
        <v>0</v>
      </c>
      <c r="BA1094" s="228"/>
      <c r="BB1094" s="225">
        <f>IFERROR(VLOOKUP(BA1094,'COSTOS CTO 495-2025'!$B$6:$C$289,2,FALSE),0)</f>
        <v>0</v>
      </c>
      <c r="BC1094" s="229"/>
      <c r="BD1094" s="225">
        <f>IFERROR(VLOOKUP(BC1094,'COSTOS CTO 495-2025'!$B$6:$C$209,2,FALSE),0)</f>
        <v>0</v>
      </c>
      <c r="BE1094" s="229"/>
      <c r="BF1094" s="225">
        <f>IFERROR(VLOOKUP(BE1094,'COSTOS CTO 495-2025'!$B$6:$C$209,2,FALSE),0)</f>
        <v>0</v>
      </c>
      <c r="BG1094" s="370"/>
      <c r="BH1094" s="364">
        <f>IFERROR(VLOOKUP(BG1094,'COSTOS CTO 495-2025'!$B$6:$C$180,2,FALSE),0)</f>
        <v>0</v>
      </c>
      <c r="BI1094" s="364"/>
      <c r="BJ1094" s="364"/>
      <c r="BK1094" s="328"/>
      <c r="BL1094" s="331"/>
      <c r="BM1094" s="334"/>
    </row>
    <row r="1095" spans="1:65" x14ac:dyDescent="0.3">
      <c r="A1095" s="373"/>
      <c r="B1095" s="376"/>
      <c r="C1095" s="379"/>
      <c r="D1095" s="379"/>
      <c r="E1095" s="334"/>
      <c r="F1095" s="373"/>
      <c r="G1095" s="382"/>
      <c r="H1095" s="385"/>
      <c r="I1095" s="385"/>
      <c r="J1095" s="379"/>
      <c r="K1095" s="346"/>
      <c r="L1095" s="346"/>
      <c r="M1095" s="346"/>
      <c r="N1095" s="379"/>
      <c r="O1095" s="346"/>
      <c r="P1095" s="346"/>
      <c r="Q1095" s="379"/>
      <c r="R1095" s="337"/>
      <c r="S1095" s="379"/>
      <c r="T1095" s="379"/>
      <c r="U1095" s="379"/>
      <c r="V1095" s="338"/>
      <c r="W1095" s="379"/>
      <c r="X1095" s="331"/>
      <c r="Y1095" s="373"/>
      <c r="Z1095" s="346"/>
      <c r="AA1095" s="385"/>
      <c r="AB1095" s="379"/>
      <c r="AC1095" s="385"/>
      <c r="AD1095" s="388"/>
      <c r="AE1095" s="341"/>
      <c r="AF1095" s="344"/>
      <c r="AG1095" s="329"/>
      <c r="AH1095" s="367"/>
      <c r="AI1095" s="347"/>
      <c r="AJ1095" s="350"/>
      <c r="AK1095" s="353"/>
      <c r="AL1095" s="356"/>
      <c r="AM1095" s="344"/>
      <c r="AN1095" s="356"/>
      <c r="AO1095" s="367"/>
      <c r="AP1095" s="347"/>
      <c r="AQ1095" s="359"/>
      <c r="AR1095" s="362"/>
      <c r="AS1095" s="224"/>
      <c r="AT1095" s="225">
        <f>IFERROR(VLOOKUP(AS1095,'COSTOS CTO 495-2025'!$B$6:$C$180,2,FALSE),0)</f>
        <v>0</v>
      </c>
      <c r="AU1095" s="226"/>
      <c r="AV1095" s="225">
        <f>IFERROR(VLOOKUP(AU1095,'COSTOS CTO 495-2025'!$B$6:$C$239,2,FALSE),0)</f>
        <v>0</v>
      </c>
      <c r="AW1095" s="227"/>
      <c r="AX1095" s="225">
        <f>IFERROR(VLOOKUP(AW1095,'COSTOS CTO 495-2025'!$B$6:$C$180,2,FALSE),0)</f>
        <v>0</v>
      </c>
      <c r="AY1095" s="227"/>
      <c r="AZ1095" s="225">
        <f>IFERROR(VLOOKUP(AY1095,'COSTOS CTO 495-2025'!$B$6:$C$239,2,FALSE),0)</f>
        <v>0</v>
      </c>
      <c r="BA1095" s="228"/>
      <c r="BB1095" s="225">
        <f>IFERROR(VLOOKUP(BA1095,'COSTOS CTO 495-2025'!$B$6:$C$289,2,FALSE),0)</f>
        <v>0</v>
      </c>
      <c r="BC1095" s="229"/>
      <c r="BD1095" s="225">
        <f>IFERROR(VLOOKUP(BC1095,'COSTOS CTO 495-2025'!$B$6:$C$209,2,FALSE),0)</f>
        <v>0</v>
      </c>
      <c r="BE1095" s="229"/>
      <c r="BF1095" s="225">
        <f>IFERROR(VLOOKUP(BE1095,'COSTOS CTO 495-2025'!$B$6:$C$209,2,FALSE),0)</f>
        <v>0</v>
      </c>
      <c r="BG1095" s="370"/>
      <c r="BH1095" s="364">
        <f>IFERROR(VLOOKUP(BG1095,'COSTOS CTO 495-2025'!$B$6:$C$180,2,FALSE),0)</f>
        <v>0</v>
      </c>
      <c r="BI1095" s="364"/>
      <c r="BJ1095" s="364"/>
      <c r="BK1095" s="328"/>
      <c r="BL1095" s="331"/>
      <c r="BM1095" s="334"/>
    </row>
    <row r="1096" spans="1:65" x14ac:dyDescent="0.3">
      <c r="A1096" s="374"/>
      <c r="B1096" s="377"/>
      <c r="C1096" s="380"/>
      <c r="D1096" s="380"/>
      <c r="E1096" s="335"/>
      <c r="F1096" s="374"/>
      <c r="G1096" s="383"/>
      <c r="H1096" s="386"/>
      <c r="I1096" s="386"/>
      <c r="J1096" s="380"/>
      <c r="K1096" s="347"/>
      <c r="L1096" s="347"/>
      <c r="M1096" s="347"/>
      <c r="N1096" s="380"/>
      <c r="O1096" s="347"/>
      <c r="P1096" s="347"/>
      <c r="Q1096" s="380"/>
      <c r="R1096" s="338"/>
      <c r="S1096" s="380"/>
      <c r="T1096" s="380"/>
      <c r="U1096" s="380"/>
      <c r="V1096" s="230"/>
      <c r="W1096" s="380"/>
      <c r="X1096" s="332"/>
      <c r="Y1096" s="374"/>
      <c r="Z1096" s="347"/>
      <c r="AA1096" s="386"/>
      <c r="AB1096" s="380"/>
      <c r="AC1096" s="386"/>
      <c r="AD1096" s="389"/>
      <c r="AE1096" s="231"/>
      <c r="AF1096" s="232"/>
      <c r="AG1096" s="230"/>
      <c r="AH1096" s="368"/>
      <c r="AI1096" s="230"/>
      <c r="AJ1096" s="230"/>
      <c r="AK1096" s="233"/>
      <c r="AL1096" s="230"/>
      <c r="AM1096" s="230"/>
      <c r="AN1096" s="230"/>
      <c r="AO1096" s="368"/>
      <c r="AP1096" s="233"/>
      <c r="AQ1096" s="233"/>
      <c r="AR1096" s="233"/>
      <c r="AS1096" s="234"/>
      <c r="AT1096" s="235">
        <f>+SUM(AT1093:AT1095)</f>
        <v>0</v>
      </c>
      <c r="AU1096" s="234"/>
      <c r="AV1096" s="235">
        <f>+SUM(AV1093:AV1095)</f>
        <v>0</v>
      </c>
      <c r="AW1096" s="235"/>
      <c r="AX1096" s="235">
        <f>+SUM(AX1093:AX1095)</f>
        <v>0</v>
      </c>
      <c r="AY1096" s="234"/>
      <c r="AZ1096" s="235">
        <f>+SUM(AZ1093:AZ1095)</f>
        <v>0</v>
      </c>
      <c r="BA1096" s="235"/>
      <c r="BB1096" s="235">
        <f>SUM(BB1093:BB1095)</f>
        <v>0</v>
      </c>
      <c r="BC1096" s="236"/>
      <c r="BD1096" s="235">
        <f>+SUM(BD1093:BD1095)</f>
        <v>0</v>
      </c>
      <c r="BE1096" s="236"/>
      <c r="BF1096" s="235">
        <f>+SUM(BF1093:BF1095)</f>
        <v>0</v>
      </c>
      <c r="BG1096" s="371"/>
      <c r="BH1096" s="365">
        <f>IFERROR(VLOOKUP(BG1096,'COSTOS CTO 495-2025'!$B$6:$C$180,2,FALSE),0)</f>
        <v>0</v>
      </c>
      <c r="BI1096" s="365"/>
      <c r="BJ1096" s="365"/>
      <c r="BK1096" s="329"/>
      <c r="BL1096" s="332"/>
      <c r="BM1096" s="335"/>
    </row>
    <row r="1097" spans="1:65" x14ac:dyDescent="0.3">
      <c r="A1097" s="372"/>
      <c r="B1097" s="375"/>
      <c r="C1097" s="378"/>
      <c r="D1097" s="378"/>
      <c r="E1097" s="333"/>
      <c r="F1097" s="372"/>
      <c r="G1097" s="381"/>
      <c r="H1097" s="384"/>
      <c r="I1097" s="384"/>
      <c r="J1097" s="378"/>
      <c r="K1097" s="345"/>
      <c r="L1097" s="345"/>
      <c r="M1097" s="345"/>
      <c r="N1097" s="378"/>
      <c r="O1097" s="345"/>
      <c r="P1097" s="345"/>
      <c r="Q1097" s="378"/>
      <c r="R1097" s="336"/>
      <c r="S1097" s="378"/>
      <c r="T1097" s="378"/>
      <c r="U1097" s="378"/>
      <c r="V1097" s="336"/>
      <c r="W1097" s="378"/>
      <c r="X1097" s="330"/>
      <c r="Y1097" s="372"/>
      <c r="Z1097" s="345"/>
      <c r="AA1097" s="384"/>
      <c r="AB1097" s="378"/>
      <c r="AC1097" s="384"/>
      <c r="AD1097" s="387"/>
      <c r="AE1097" s="339"/>
      <c r="AF1097" s="342">
        <f>IF(AE1097=0,0,IF(AG1097=0,(EOMONTH(AE1097,0)+1-(AE1097)),(1+AG1097-AE1097)))</f>
        <v>0</v>
      </c>
      <c r="AG1097" s="339"/>
      <c r="AH1097" s="366">
        <f>+AF1097+AF1101+AF1105</f>
        <v>0</v>
      </c>
      <c r="AI1097" s="345"/>
      <c r="AJ1097" s="348">
        <f>IFERROR(VLOOKUP(AI1097,'COSTOS CTO 495-2025'!$B$6:$C$180,2,FALSE),0)</f>
        <v>0</v>
      </c>
      <c r="AK1097" s="351">
        <f>+AH1097*AJ1097</f>
        <v>0</v>
      </c>
      <c r="AL1097" s="339"/>
      <c r="AM1097" s="342">
        <f>IF(AL1097=0,0,IF(AN1097=0,(EOMONTH(AL1097,0)+1-(AL1097)),(1+AN1097-AL1097)))</f>
        <v>0</v>
      </c>
      <c r="AN1097" s="339"/>
      <c r="AO1097" s="366">
        <f>+AM1097+AM1101+AM1105</f>
        <v>0</v>
      </c>
      <c r="AP1097" s="345"/>
      <c r="AQ1097" s="357">
        <f>IFERROR(VLOOKUP(AP1097,'COSTOS CTO 495-2025'!$B$6:$C$180,2,FALSE),0)</f>
        <v>0</v>
      </c>
      <c r="AR1097" s="360">
        <f>+AQ1097*AM1097</f>
        <v>0</v>
      </c>
      <c r="AS1097" s="224"/>
      <c r="AT1097" s="225">
        <f>IFERROR(VLOOKUP(AS1097,'COSTOS CTO 495-2025'!$B$6:$C$180,2,FALSE),0)</f>
        <v>0</v>
      </c>
      <c r="AU1097" s="226"/>
      <c r="AV1097" s="225">
        <f>IFERROR(VLOOKUP(AU1097,'COSTOS CTO 495-2025'!$B$6:$C$239,2,FALSE),0)</f>
        <v>0</v>
      </c>
      <c r="AW1097" s="227"/>
      <c r="AX1097" s="225">
        <f>IFERROR(VLOOKUP(AW1097,'COSTOS CTO 495-2025'!$B$6:$C$180,2,FALSE),0)</f>
        <v>0</v>
      </c>
      <c r="AY1097" s="227"/>
      <c r="AZ1097" s="225">
        <f>IFERROR(VLOOKUP(AY1097,'COSTOS CTO 495-2025'!$B$6:$C$239,2,FALSE),0)</f>
        <v>0</v>
      </c>
      <c r="BA1097" s="228"/>
      <c r="BB1097" s="225">
        <f>IFERROR(VLOOKUP(BA1097,'COSTOS CTO 495-2025'!$B$6:$C$289,2,FALSE),0)</f>
        <v>0</v>
      </c>
      <c r="BC1097" s="229"/>
      <c r="BD1097" s="225">
        <f>IFERROR(VLOOKUP(BC1097,'COSTOS CTO 495-2025'!$B$6:$C$209,2,FALSE),0)</f>
        <v>0</v>
      </c>
      <c r="BE1097" s="229"/>
      <c r="BF1097" s="225">
        <f>IFERROR(VLOOKUP(BE1097,'COSTOS CTO 495-2025'!$B$6:$C$180,2,FALSE),0)</f>
        <v>0</v>
      </c>
      <c r="BG1097" s="369"/>
      <c r="BH1097" s="363">
        <f>IFERROR(VLOOKUP(BG1097,'COSTOS CTO 495-2025'!$B$6:$C$180,2,FALSE),0)</f>
        <v>0</v>
      </c>
      <c r="BI1097" s="363">
        <f>+SUM(AZ1100+AX1100+BD1100+AT1100+AV1100+BH1100+AR1097+AK1097+BF1100+BB1100)</f>
        <v>0</v>
      </c>
      <c r="BJ1097" s="363">
        <f>BI1097+BI1101+BI1105</f>
        <v>0</v>
      </c>
      <c r="BK1097" s="327"/>
      <c r="BL1097" s="330"/>
      <c r="BM1097" s="333"/>
    </row>
    <row r="1098" spans="1:65" x14ac:dyDescent="0.3">
      <c r="A1098" s="373"/>
      <c r="B1098" s="376"/>
      <c r="C1098" s="379"/>
      <c r="D1098" s="379"/>
      <c r="E1098" s="334"/>
      <c r="F1098" s="373"/>
      <c r="G1098" s="382"/>
      <c r="H1098" s="385"/>
      <c r="I1098" s="385"/>
      <c r="J1098" s="379"/>
      <c r="K1098" s="346"/>
      <c r="L1098" s="346"/>
      <c r="M1098" s="346"/>
      <c r="N1098" s="379"/>
      <c r="O1098" s="346"/>
      <c r="P1098" s="346"/>
      <c r="Q1098" s="379"/>
      <c r="R1098" s="337"/>
      <c r="S1098" s="379"/>
      <c r="T1098" s="379"/>
      <c r="U1098" s="379"/>
      <c r="V1098" s="337"/>
      <c r="W1098" s="379"/>
      <c r="X1098" s="331"/>
      <c r="Y1098" s="373"/>
      <c r="Z1098" s="346"/>
      <c r="AA1098" s="385"/>
      <c r="AB1098" s="379"/>
      <c r="AC1098" s="385"/>
      <c r="AD1098" s="388"/>
      <c r="AE1098" s="340"/>
      <c r="AF1098" s="343"/>
      <c r="AG1098" s="340"/>
      <c r="AH1098" s="367"/>
      <c r="AI1098" s="346"/>
      <c r="AJ1098" s="349"/>
      <c r="AK1098" s="352"/>
      <c r="AL1098" s="340"/>
      <c r="AM1098" s="343"/>
      <c r="AN1098" s="340"/>
      <c r="AO1098" s="367"/>
      <c r="AP1098" s="346"/>
      <c r="AQ1098" s="358"/>
      <c r="AR1098" s="361"/>
      <c r="AS1098" s="224"/>
      <c r="AT1098" s="225">
        <f>IFERROR(VLOOKUP(AS1098,'COSTOS CTO 495-2025'!$B$6:$C$180,2,FALSE),0)</f>
        <v>0</v>
      </c>
      <c r="AU1098" s="226"/>
      <c r="AV1098" s="225">
        <f>IFERROR(VLOOKUP(AU1098,'COSTOS CTO 495-2025'!$B$6:$C$239,2,FALSE),0)</f>
        <v>0</v>
      </c>
      <c r="AW1098" s="227"/>
      <c r="AX1098" s="225">
        <f>IFERROR(VLOOKUP(AW1098,'COSTOS CTO 495-2025'!$B$6:$C$180,2,FALSE),0)</f>
        <v>0</v>
      </c>
      <c r="AY1098" s="227"/>
      <c r="AZ1098" s="225">
        <f>IFERROR(VLOOKUP(AY1098,'COSTOS CTO 495-2025'!$B$6:$C$239,2,FALSE),0)</f>
        <v>0</v>
      </c>
      <c r="BA1098" s="228"/>
      <c r="BB1098" s="225">
        <f>IFERROR(VLOOKUP(BA1098,'COSTOS CTO 495-2025'!$B$6:$C$289,2,FALSE),0)</f>
        <v>0</v>
      </c>
      <c r="BC1098" s="229"/>
      <c r="BD1098" s="225">
        <f>IFERROR(VLOOKUP(BC1098,'COSTOS CTO 495-2025'!$B$6:$C$209,2,FALSE),0)</f>
        <v>0</v>
      </c>
      <c r="BE1098" s="229"/>
      <c r="BF1098" s="225">
        <f>IFERROR(VLOOKUP(BE1098,'COSTOS CTO 495-2025'!$B$6:$C$180,2,FALSE),0)</f>
        <v>0</v>
      </c>
      <c r="BG1098" s="370"/>
      <c r="BH1098" s="364">
        <f>IFERROR(VLOOKUP(BG1098,'COSTOS CTO 495-2025'!$B$6:$C$180,2,FALSE),0)</f>
        <v>0</v>
      </c>
      <c r="BI1098" s="364"/>
      <c r="BJ1098" s="364"/>
      <c r="BK1098" s="328"/>
      <c r="BL1098" s="331"/>
      <c r="BM1098" s="334"/>
    </row>
    <row r="1099" spans="1:65" x14ac:dyDescent="0.3">
      <c r="A1099" s="373"/>
      <c r="B1099" s="376"/>
      <c r="C1099" s="379"/>
      <c r="D1099" s="379"/>
      <c r="E1099" s="334"/>
      <c r="F1099" s="373"/>
      <c r="G1099" s="382"/>
      <c r="H1099" s="385"/>
      <c r="I1099" s="385"/>
      <c r="J1099" s="379"/>
      <c r="K1099" s="346"/>
      <c r="L1099" s="346"/>
      <c r="M1099" s="346"/>
      <c r="N1099" s="379"/>
      <c r="O1099" s="346"/>
      <c r="P1099" s="346"/>
      <c r="Q1099" s="379"/>
      <c r="R1099" s="337"/>
      <c r="S1099" s="379"/>
      <c r="T1099" s="379"/>
      <c r="U1099" s="379"/>
      <c r="V1099" s="338"/>
      <c r="W1099" s="379"/>
      <c r="X1099" s="331"/>
      <c r="Y1099" s="373"/>
      <c r="Z1099" s="346"/>
      <c r="AA1099" s="385"/>
      <c r="AB1099" s="379"/>
      <c r="AC1099" s="385"/>
      <c r="AD1099" s="388"/>
      <c r="AE1099" s="341"/>
      <c r="AF1099" s="344"/>
      <c r="AG1099" s="341"/>
      <c r="AH1099" s="367"/>
      <c r="AI1099" s="347"/>
      <c r="AJ1099" s="350"/>
      <c r="AK1099" s="353"/>
      <c r="AL1099" s="341"/>
      <c r="AM1099" s="344"/>
      <c r="AN1099" s="341"/>
      <c r="AO1099" s="367"/>
      <c r="AP1099" s="347"/>
      <c r="AQ1099" s="359"/>
      <c r="AR1099" s="362"/>
      <c r="AS1099" s="224"/>
      <c r="AT1099" s="225">
        <f>IFERROR(VLOOKUP(AS1099,'COSTOS CTO 495-2025'!$B$6:$C$180,2,FALSE),0)</f>
        <v>0</v>
      </c>
      <c r="AU1099" s="226"/>
      <c r="AV1099" s="225">
        <f>IFERROR(VLOOKUP(AU1099,'COSTOS CTO 495-2025'!$B$6:$C$239,2,FALSE),0)</f>
        <v>0</v>
      </c>
      <c r="AW1099" s="227"/>
      <c r="AX1099" s="225">
        <f>IFERROR(VLOOKUP(AW1099,'COSTOS CTO 495-2025'!$B$6:$C$180,2,FALSE),0)</f>
        <v>0</v>
      </c>
      <c r="AY1099" s="227"/>
      <c r="AZ1099" s="225">
        <f>IFERROR(VLOOKUP(AY1099,'COSTOS CTO 495-2025'!$B$6:$C$239,2,FALSE),0)</f>
        <v>0</v>
      </c>
      <c r="BA1099" s="228"/>
      <c r="BB1099" s="225">
        <f>IFERROR(VLOOKUP(BA1099,'COSTOS CTO 495-2025'!$B$6:$C$289,2,FALSE),0)</f>
        <v>0</v>
      </c>
      <c r="BC1099" s="229"/>
      <c r="BD1099" s="225">
        <f>IFERROR(VLOOKUP(BC1099,'COSTOS CTO 495-2025'!$B$6:$C$209,2,FALSE),0)</f>
        <v>0</v>
      </c>
      <c r="BE1099" s="229"/>
      <c r="BF1099" s="225">
        <f>IFERROR(VLOOKUP(BE1099,'COSTOS CTO 495-2025'!$B$6:$C$180,2,FALSE),0)</f>
        <v>0</v>
      </c>
      <c r="BG1099" s="370"/>
      <c r="BH1099" s="364">
        <f>IFERROR(VLOOKUP(BG1099,'COSTOS CTO 495-2025'!$B$6:$C$180,2,FALSE),0)</f>
        <v>0</v>
      </c>
      <c r="BI1099" s="364"/>
      <c r="BJ1099" s="364"/>
      <c r="BK1099" s="328"/>
      <c r="BL1099" s="331"/>
      <c r="BM1099" s="334"/>
    </row>
    <row r="1100" spans="1:65" x14ac:dyDescent="0.3">
      <c r="A1100" s="373"/>
      <c r="B1100" s="376"/>
      <c r="C1100" s="379"/>
      <c r="D1100" s="379"/>
      <c r="E1100" s="334"/>
      <c r="F1100" s="373"/>
      <c r="G1100" s="382"/>
      <c r="H1100" s="385"/>
      <c r="I1100" s="385"/>
      <c r="J1100" s="379"/>
      <c r="K1100" s="346"/>
      <c r="L1100" s="346"/>
      <c r="M1100" s="346"/>
      <c r="N1100" s="379"/>
      <c r="O1100" s="346"/>
      <c r="P1100" s="346"/>
      <c r="Q1100" s="379"/>
      <c r="R1100" s="337"/>
      <c r="S1100" s="379"/>
      <c r="T1100" s="379"/>
      <c r="U1100" s="379"/>
      <c r="V1100" s="230"/>
      <c r="W1100" s="379"/>
      <c r="X1100" s="331"/>
      <c r="Y1100" s="373"/>
      <c r="Z1100" s="346"/>
      <c r="AA1100" s="385"/>
      <c r="AB1100" s="379"/>
      <c r="AC1100" s="385"/>
      <c r="AD1100" s="388"/>
      <c r="AE1100" s="231"/>
      <c r="AF1100" s="232"/>
      <c r="AG1100" s="230"/>
      <c r="AH1100" s="367"/>
      <c r="AI1100" s="230"/>
      <c r="AJ1100" s="230"/>
      <c r="AK1100" s="233"/>
      <c r="AL1100" s="230"/>
      <c r="AM1100" s="230"/>
      <c r="AN1100" s="230"/>
      <c r="AO1100" s="367"/>
      <c r="AP1100" s="230"/>
      <c r="AQ1100" s="230"/>
      <c r="AR1100" s="230"/>
      <c r="AS1100" s="234"/>
      <c r="AT1100" s="235">
        <f>+SUM(AT1097:AT1099)</f>
        <v>0</v>
      </c>
      <c r="AU1100" s="234"/>
      <c r="AV1100" s="235">
        <f>+SUM(AV1097:AV1099)</f>
        <v>0</v>
      </c>
      <c r="AW1100" s="235"/>
      <c r="AX1100" s="235">
        <f>+SUM(AX1097:AX1099)</f>
        <v>0</v>
      </c>
      <c r="AY1100" s="234"/>
      <c r="AZ1100" s="235">
        <f>+SUM(AZ1097:AZ1099)</f>
        <v>0</v>
      </c>
      <c r="BA1100" s="235"/>
      <c r="BB1100" s="235">
        <f>BB1097+BB1098+BB1099</f>
        <v>0</v>
      </c>
      <c r="BC1100" s="236"/>
      <c r="BD1100" s="235">
        <f>+BD1097+BD1098+BD1099</f>
        <v>0</v>
      </c>
      <c r="BE1100" s="236"/>
      <c r="BF1100" s="235">
        <f>+SUM(BF1097:BF1099)</f>
        <v>0</v>
      </c>
      <c r="BG1100" s="370"/>
      <c r="BH1100" s="364">
        <f>IFERROR(VLOOKUP(BG1100,'COSTOS CTO 495-2025'!$B$6:$C$180,2,FALSE),0)</f>
        <v>0</v>
      </c>
      <c r="BI1100" s="365"/>
      <c r="BJ1100" s="364"/>
      <c r="BK1100" s="328"/>
      <c r="BL1100" s="331"/>
      <c r="BM1100" s="334"/>
    </row>
    <row r="1101" spans="1:65" x14ac:dyDescent="0.3">
      <c r="A1101" s="373"/>
      <c r="B1101" s="376"/>
      <c r="C1101" s="379"/>
      <c r="D1101" s="379"/>
      <c r="E1101" s="334"/>
      <c r="F1101" s="373"/>
      <c r="G1101" s="382"/>
      <c r="H1101" s="385"/>
      <c r="I1101" s="385"/>
      <c r="J1101" s="379"/>
      <c r="K1101" s="346"/>
      <c r="L1101" s="346"/>
      <c r="M1101" s="346"/>
      <c r="N1101" s="379"/>
      <c r="O1101" s="346"/>
      <c r="P1101" s="346"/>
      <c r="Q1101" s="379"/>
      <c r="R1101" s="337"/>
      <c r="S1101" s="379"/>
      <c r="T1101" s="379"/>
      <c r="U1101" s="379"/>
      <c r="V1101" s="336"/>
      <c r="W1101" s="379"/>
      <c r="X1101" s="331"/>
      <c r="Y1101" s="373"/>
      <c r="Z1101" s="346"/>
      <c r="AA1101" s="385"/>
      <c r="AB1101" s="379"/>
      <c r="AC1101" s="385"/>
      <c r="AD1101" s="388"/>
      <c r="AE1101" s="339"/>
      <c r="AF1101" s="342">
        <f>IF(AE1101=0,0,IF(AG1101=0,(EOMONTH(AE1101,0)+1-(AE1101)),(1+AG1101-AE1101)))</f>
        <v>0</v>
      </c>
      <c r="AG1101" s="327"/>
      <c r="AH1101" s="367"/>
      <c r="AI1101" s="345"/>
      <c r="AJ1101" s="348">
        <f>IFERROR(VLOOKUP(AI1101,'COSTOS CTO 495-2025'!$B$6:$C$180,2,FALSE),0)</f>
        <v>0</v>
      </c>
      <c r="AK1101" s="351">
        <f>+AF1101*AJ1101</f>
        <v>0</v>
      </c>
      <c r="AL1101" s="354"/>
      <c r="AM1101" s="342">
        <f>IF(AL1101=0,0,IF(AN1101=0,(EOMONTH(AL1101,0)+1-(AL1101)),(1+AN1101-AL1101)))</f>
        <v>0</v>
      </c>
      <c r="AN1101" s="354"/>
      <c r="AO1101" s="367"/>
      <c r="AP1101" s="345"/>
      <c r="AQ1101" s="357">
        <f>IFERROR(VLOOKUP(AP1101,'COSTOS CTO 495-2025'!$B$6:$C$180,2,FALSE),0)</f>
        <v>0</v>
      </c>
      <c r="AR1101" s="360">
        <f>+AQ1101*AM1101</f>
        <v>0</v>
      </c>
      <c r="AS1101" s="224"/>
      <c r="AT1101" s="225">
        <f>IFERROR(VLOOKUP(AS1101,'COSTOS CTO 495-2025'!$B$6:$C$180,2,FALSE),0)</f>
        <v>0</v>
      </c>
      <c r="AU1101" s="226"/>
      <c r="AV1101" s="225">
        <f>IFERROR(VLOOKUP(AU1101,'COSTOS CTO 495-2025'!$B$6:$C$239,2,FALSE),0)</f>
        <v>0</v>
      </c>
      <c r="AW1101" s="227"/>
      <c r="AX1101" s="225">
        <f>IFERROR(VLOOKUP(AW1101,'COSTOS CTO 495-2025'!$B$6:$C$180,2,FALSE),0)</f>
        <v>0</v>
      </c>
      <c r="AY1101" s="227"/>
      <c r="AZ1101" s="225">
        <f>IFERROR(VLOOKUP(AY1101,'COSTOS CTO 495-2025'!$B$6:$C$239,2,FALSE),0)</f>
        <v>0</v>
      </c>
      <c r="BA1101" s="228"/>
      <c r="BB1101" s="225">
        <f>IFERROR(VLOOKUP(BA1101,'COSTOS CTO 495-2025'!$B$6:$C$289,2,FALSE),0)</f>
        <v>0</v>
      </c>
      <c r="BC1101" s="229"/>
      <c r="BD1101" s="225">
        <f>IFERROR(VLOOKUP(BC1101,'COSTOS CTO 495-2025'!$B$6:$C$209,2,FALSE),0)</f>
        <v>0</v>
      </c>
      <c r="BE1101" s="229"/>
      <c r="BF1101" s="225">
        <f>IFERROR(VLOOKUP(BE1101,'COSTOS CTO 495-2025'!$B$6:$C$180,2,FALSE),0)</f>
        <v>0</v>
      </c>
      <c r="BG1101" s="370"/>
      <c r="BH1101" s="364">
        <f>IFERROR(VLOOKUP(BG1101,'COSTOS CTO 495-2025'!$B$6:$C$180,2,FALSE),0)</f>
        <v>0</v>
      </c>
      <c r="BI1101" s="363">
        <f>+SUM(AZ1104+AX1104+BD1104+AT1104+AV1104+BH1104+AR1101+AK1101+BF1104+BB1104)</f>
        <v>0</v>
      </c>
      <c r="BJ1101" s="364"/>
      <c r="BK1101" s="328"/>
      <c r="BL1101" s="331"/>
      <c r="BM1101" s="334"/>
    </row>
    <row r="1102" spans="1:65" x14ac:dyDescent="0.3">
      <c r="A1102" s="373"/>
      <c r="B1102" s="376"/>
      <c r="C1102" s="379"/>
      <c r="D1102" s="379"/>
      <c r="E1102" s="334"/>
      <c r="F1102" s="373"/>
      <c r="G1102" s="382"/>
      <c r="H1102" s="385"/>
      <c r="I1102" s="385"/>
      <c r="J1102" s="379"/>
      <c r="K1102" s="346"/>
      <c r="L1102" s="346"/>
      <c r="M1102" s="346"/>
      <c r="N1102" s="379"/>
      <c r="O1102" s="346"/>
      <c r="P1102" s="346"/>
      <c r="Q1102" s="379"/>
      <c r="R1102" s="337"/>
      <c r="S1102" s="379"/>
      <c r="T1102" s="379"/>
      <c r="U1102" s="379"/>
      <c r="V1102" s="337"/>
      <c r="W1102" s="379"/>
      <c r="X1102" s="331"/>
      <c r="Y1102" s="373"/>
      <c r="Z1102" s="346"/>
      <c r="AA1102" s="385"/>
      <c r="AB1102" s="379"/>
      <c r="AC1102" s="385"/>
      <c r="AD1102" s="388"/>
      <c r="AE1102" s="340"/>
      <c r="AF1102" s="343"/>
      <c r="AG1102" s="328"/>
      <c r="AH1102" s="367"/>
      <c r="AI1102" s="346"/>
      <c r="AJ1102" s="349"/>
      <c r="AK1102" s="352"/>
      <c r="AL1102" s="355"/>
      <c r="AM1102" s="343"/>
      <c r="AN1102" s="355"/>
      <c r="AO1102" s="367"/>
      <c r="AP1102" s="346"/>
      <c r="AQ1102" s="358"/>
      <c r="AR1102" s="361"/>
      <c r="AS1102" s="224"/>
      <c r="AT1102" s="225">
        <f>IFERROR(VLOOKUP(AS1102,'COSTOS CTO 495-2025'!$B$6:$C$180,2,FALSE),0)</f>
        <v>0</v>
      </c>
      <c r="AU1102" s="226"/>
      <c r="AV1102" s="225">
        <f>IFERROR(VLOOKUP(AU1102,'COSTOS CTO 495-2025'!$B$6:$C$239,2,FALSE),0)</f>
        <v>0</v>
      </c>
      <c r="AW1102" s="227"/>
      <c r="AX1102" s="225">
        <f>IFERROR(VLOOKUP(AW1102,'COSTOS CTO 495-2025'!$B$6:$C$180,2,FALSE),0)</f>
        <v>0</v>
      </c>
      <c r="AY1102" s="227"/>
      <c r="AZ1102" s="225">
        <f>IFERROR(VLOOKUP(AY1102,'COSTOS CTO 495-2025'!$B$6:$C$239,2,FALSE),0)</f>
        <v>0</v>
      </c>
      <c r="BA1102" s="228"/>
      <c r="BB1102" s="225">
        <f>IFERROR(VLOOKUP(BA1102,'COSTOS CTO 495-2025'!$B$6:$C$289,2,FALSE),0)</f>
        <v>0</v>
      </c>
      <c r="BC1102" s="229"/>
      <c r="BD1102" s="225">
        <f>IFERROR(VLOOKUP(BC1102,'COSTOS CTO 495-2025'!$B$6:$C$209,2,FALSE),0)</f>
        <v>0</v>
      </c>
      <c r="BE1102" s="229"/>
      <c r="BF1102" s="225">
        <f>IFERROR(VLOOKUP(BE1102,'COSTOS CTO 495-2025'!$B$6:$C$180,2,FALSE),0)</f>
        <v>0</v>
      </c>
      <c r="BG1102" s="370"/>
      <c r="BH1102" s="364">
        <f>IFERROR(VLOOKUP(BG1102,'COSTOS CTO 495-2025'!$B$6:$C$180,2,FALSE),0)</f>
        <v>0</v>
      </c>
      <c r="BI1102" s="364"/>
      <c r="BJ1102" s="364"/>
      <c r="BK1102" s="328"/>
      <c r="BL1102" s="331"/>
      <c r="BM1102" s="334"/>
    </row>
    <row r="1103" spans="1:65" x14ac:dyDescent="0.3">
      <c r="A1103" s="373"/>
      <c r="B1103" s="376"/>
      <c r="C1103" s="379"/>
      <c r="D1103" s="379"/>
      <c r="E1103" s="334"/>
      <c r="F1103" s="373"/>
      <c r="G1103" s="382"/>
      <c r="H1103" s="385"/>
      <c r="I1103" s="385"/>
      <c r="J1103" s="379"/>
      <c r="K1103" s="346"/>
      <c r="L1103" s="346"/>
      <c r="M1103" s="346"/>
      <c r="N1103" s="379"/>
      <c r="O1103" s="346"/>
      <c r="P1103" s="346"/>
      <c r="Q1103" s="379"/>
      <c r="R1103" s="337"/>
      <c r="S1103" s="379"/>
      <c r="T1103" s="379"/>
      <c r="U1103" s="379"/>
      <c r="V1103" s="338"/>
      <c r="W1103" s="379"/>
      <c r="X1103" s="331"/>
      <c r="Y1103" s="373"/>
      <c r="Z1103" s="346"/>
      <c r="AA1103" s="385"/>
      <c r="AB1103" s="379"/>
      <c r="AC1103" s="385"/>
      <c r="AD1103" s="388"/>
      <c r="AE1103" s="341"/>
      <c r="AF1103" s="344"/>
      <c r="AG1103" s="329"/>
      <c r="AH1103" s="367"/>
      <c r="AI1103" s="347"/>
      <c r="AJ1103" s="350"/>
      <c r="AK1103" s="353"/>
      <c r="AL1103" s="356"/>
      <c r="AM1103" s="344"/>
      <c r="AN1103" s="356"/>
      <c r="AO1103" s="367"/>
      <c r="AP1103" s="347"/>
      <c r="AQ1103" s="359"/>
      <c r="AR1103" s="362"/>
      <c r="AS1103" s="224"/>
      <c r="AT1103" s="225">
        <f>IFERROR(VLOOKUP(AS1103,'COSTOS CTO 495-2025'!$B$6:$C$180,2,FALSE),0)</f>
        <v>0</v>
      </c>
      <c r="AU1103" s="226"/>
      <c r="AV1103" s="225">
        <f>IFERROR(VLOOKUP(AU1103,'COSTOS CTO 495-2025'!$B$6:$C$239,2,FALSE),0)</f>
        <v>0</v>
      </c>
      <c r="AW1103" s="227"/>
      <c r="AX1103" s="225">
        <f>IFERROR(VLOOKUP(AW1103,'COSTOS CTO 495-2025'!$B$6:$C$180,2,FALSE),0)</f>
        <v>0</v>
      </c>
      <c r="AY1103" s="227"/>
      <c r="AZ1103" s="225">
        <f>IFERROR(VLOOKUP(AY1103,'COSTOS CTO 495-2025'!$B$6:$C$239,2,FALSE),0)</f>
        <v>0</v>
      </c>
      <c r="BA1103" s="228"/>
      <c r="BB1103" s="225">
        <f>IFERROR(VLOOKUP(BA1103,'COSTOS CTO 495-2025'!$B$6:$C$289,2,FALSE),0)</f>
        <v>0</v>
      </c>
      <c r="BC1103" s="229"/>
      <c r="BD1103" s="225">
        <f>IFERROR(VLOOKUP(BC1103,'COSTOS CTO 495-2025'!$B$6:$C$209,2,FALSE),0)</f>
        <v>0</v>
      </c>
      <c r="BE1103" s="229"/>
      <c r="BF1103" s="225">
        <f>IFERROR(VLOOKUP(BE1103,'COSTOS CTO 495-2025'!$B$6:$C$180,2,FALSE),0)</f>
        <v>0</v>
      </c>
      <c r="BG1103" s="370"/>
      <c r="BH1103" s="364">
        <f>IFERROR(VLOOKUP(BG1103,'COSTOS CTO 495-2025'!$B$6:$C$180,2,FALSE),0)</f>
        <v>0</v>
      </c>
      <c r="BI1103" s="364"/>
      <c r="BJ1103" s="364"/>
      <c r="BK1103" s="328"/>
      <c r="BL1103" s="331"/>
      <c r="BM1103" s="334"/>
    </row>
    <row r="1104" spans="1:65" x14ac:dyDescent="0.3">
      <c r="A1104" s="373"/>
      <c r="B1104" s="376"/>
      <c r="C1104" s="379"/>
      <c r="D1104" s="379"/>
      <c r="E1104" s="334"/>
      <c r="F1104" s="373"/>
      <c r="G1104" s="382"/>
      <c r="H1104" s="385"/>
      <c r="I1104" s="385"/>
      <c r="J1104" s="379"/>
      <c r="K1104" s="346"/>
      <c r="L1104" s="346"/>
      <c r="M1104" s="346"/>
      <c r="N1104" s="379"/>
      <c r="O1104" s="346"/>
      <c r="P1104" s="346"/>
      <c r="Q1104" s="379"/>
      <c r="R1104" s="337"/>
      <c r="S1104" s="379"/>
      <c r="T1104" s="379"/>
      <c r="U1104" s="379"/>
      <c r="V1104" s="230"/>
      <c r="W1104" s="379"/>
      <c r="X1104" s="331"/>
      <c r="Y1104" s="373"/>
      <c r="Z1104" s="346"/>
      <c r="AA1104" s="385"/>
      <c r="AB1104" s="379"/>
      <c r="AC1104" s="385"/>
      <c r="AD1104" s="388"/>
      <c r="AE1104" s="231"/>
      <c r="AF1104" s="232"/>
      <c r="AG1104" s="230"/>
      <c r="AH1104" s="367"/>
      <c r="AI1104" s="230"/>
      <c r="AJ1104" s="230"/>
      <c r="AK1104" s="233"/>
      <c r="AL1104" s="230"/>
      <c r="AM1104" s="230"/>
      <c r="AN1104" s="230"/>
      <c r="AO1104" s="367"/>
      <c r="AP1104" s="233"/>
      <c r="AQ1104" s="233"/>
      <c r="AR1104" s="233"/>
      <c r="AS1104" s="234"/>
      <c r="AT1104" s="235">
        <f>+SUM(AT1101:AT1103)</f>
        <v>0</v>
      </c>
      <c r="AU1104" s="234"/>
      <c r="AV1104" s="235">
        <f>+SUM(AV1101:AV1103)</f>
        <v>0</v>
      </c>
      <c r="AW1104" s="235"/>
      <c r="AX1104" s="235">
        <f>+SUM(AX1101:AX1103)</f>
        <v>0</v>
      </c>
      <c r="AY1104" s="234"/>
      <c r="AZ1104" s="235">
        <f>+SUM(AZ1101:AZ1103)</f>
        <v>0</v>
      </c>
      <c r="BA1104" s="235"/>
      <c r="BB1104" s="235">
        <f>SUM(BB1101:BB1103)</f>
        <v>0</v>
      </c>
      <c r="BC1104" s="236"/>
      <c r="BD1104" s="235">
        <f>+SUM(BD1101:BD1103)</f>
        <v>0</v>
      </c>
      <c r="BE1104" s="236"/>
      <c r="BF1104" s="235">
        <f>+SUM(BF1101:BF1103)</f>
        <v>0</v>
      </c>
      <c r="BG1104" s="370"/>
      <c r="BH1104" s="364">
        <f>IFERROR(VLOOKUP(BG1104,'COSTOS CTO 495-2025'!$B$6:$C$180,2,FALSE),0)</f>
        <v>0</v>
      </c>
      <c r="BI1104" s="365"/>
      <c r="BJ1104" s="364"/>
      <c r="BK1104" s="328"/>
      <c r="BL1104" s="331"/>
      <c r="BM1104" s="334"/>
    </row>
    <row r="1105" spans="1:65" x14ac:dyDescent="0.3">
      <c r="A1105" s="373"/>
      <c r="B1105" s="376"/>
      <c r="C1105" s="379"/>
      <c r="D1105" s="379"/>
      <c r="E1105" s="334"/>
      <c r="F1105" s="373"/>
      <c r="G1105" s="382"/>
      <c r="H1105" s="385"/>
      <c r="I1105" s="385"/>
      <c r="J1105" s="379"/>
      <c r="K1105" s="346"/>
      <c r="L1105" s="346"/>
      <c r="M1105" s="346"/>
      <c r="N1105" s="379"/>
      <c r="O1105" s="346"/>
      <c r="P1105" s="346"/>
      <c r="Q1105" s="379"/>
      <c r="R1105" s="337"/>
      <c r="S1105" s="379"/>
      <c r="T1105" s="379"/>
      <c r="U1105" s="379"/>
      <c r="V1105" s="336"/>
      <c r="W1105" s="379"/>
      <c r="X1105" s="331"/>
      <c r="Y1105" s="373"/>
      <c r="Z1105" s="346"/>
      <c r="AA1105" s="385"/>
      <c r="AB1105" s="379"/>
      <c r="AC1105" s="385"/>
      <c r="AD1105" s="388"/>
      <c r="AE1105" s="339"/>
      <c r="AF1105" s="342">
        <f>IF(AE1105=0,0,IF(AG1105=0,(EOMONTH(AE1105,0)+1-(AE1105)),(1+AG1105-AE1105)))</f>
        <v>0</v>
      </c>
      <c r="AG1105" s="327"/>
      <c r="AH1105" s="367"/>
      <c r="AI1105" s="345"/>
      <c r="AJ1105" s="348">
        <f>IFERROR(VLOOKUP(AI1105,'COSTOS CTO 495-2025'!$B$6:$C$180,2,FALSE),0)</f>
        <v>0</v>
      </c>
      <c r="AK1105" s="351">
        <f>+AF1105*AJ1105</f>
        <v>0</v>
      </c>
      <c r="AL1105" s="354"/>
      <c r="AM1105" s="342">
        <f>IF(AL1105=0,0,IF(AN1105=0,(EOMONTH(AL1105,0)+1-(AL1105)),(1+AN1105-AL1105)))</f>
        <v>0</v>
      </c>
      <c r="AN1105" s="354"/>
      <c r="AO1105" s="367"/>
      <c r="AP1105" s="345"/>
      <c r="AQ1105" s="357">
        <f>IFERROR(VLOOKUP(AP1105,'COSTOS CTO 495-2025'!$B$6:$C$180,2,FALSE),0)</f>
        <v>0</v>
      </c>
      <c r="AR1105" s="360">
        <f>+AQ1105*AM1105</f>
        <v>0</v>
      </c>
      <c r="AS1105" s="224"/>
      <c r="AT1105" s="225">
        <f>IFERROR(VLOOKUP(AS1105,'COSTOS CTO 495-2025'!$B$6:$C$180,2,FALSE),0)</f>
        <v>0</v>
      </c>
      <c r="AU1105" s="226"/>
      <c r="AV1105" s="225">
        <f>IFERROR(VLOOKUP(AU1105,'COSTOS CTO 495-2025'!$B$6:$C$239,2,FALSE),0)</f>
        <v>0</v>
      </c>
      <c r="AW1105" s="227"/>
      <c r="AX1105" s="225">
        <f>IFERROR(VLOOKUP(AW1105,'COSTOS CTO 495-2025'!$B$6:$C$180,2,FALSE),0)</f>
        <v>0</v>
      </c>
      <c r="AY1105" s="227"/>
      <c r="AZ1105" s="225">
        <f>IFERROR(VLOOKUP(AY1105,'COSTOS CTO 495-2025'!$B$6:$C$239,2,FALSE),0)</f>
        <v>0</v>
      </c>
      <c r="BA1105" s="228"/>
      <c r="BB1105" s="225">
        <f>IFERROR(VLOOKUP(BA1105,'COSTOS CTO 495-2025'!$B$6:$C$289,2,FALSE),0)</f>
        <v>0</v>
      </c>
      <c r="BC1105" s="229"/>
      <c r="BD1105" s="225">
        <f>IFERROR(VLOOKUP(BC1105,'COSTOS CTO 495-2025'!$B$6:$C$209,2,FALSE),0)</f>
        <v>0</v>
      </c>
      <c r="BE1105" s="229"/>
      <c r="BF1105" s="225">
        <f>IFERROR(VLOOKUP(BE1105,'COSTOS CTO 495-2025'!$B$6:$C$209,2,FALSE),0)</f>
        <v>0</v>
      </c>
      <c r="BG1105" s="370"/>
      <c r="BH1105" s="364">
        <f>IFERROR(VLOOKUP(BG1105,'COSTOS CTO 495-2025'!$B$6:$C$180,2,FALSE),0)</f>
        <v>0</v>
      </c>
      <c r="BI1105" s="363">
        <f>+SUM(AZ1108+AX1108+BD1108+AT1108+AV1108+BH1108+AR1105+AK1105+BF1108+BB1108)</f>
        <v>0</v>
      </c>
      <c r="BJ1105" s="364"/>
      <c r="BK1105" s="328"/>
      <c r="BL1105" s="331"/>
      <c r="BM1105" s="334"/>
    </row>
    <row r="1106" spans="1:65" x14ac:dyDescent="0.3">
      <c r="A1106" s="373"/>
      <c r="B1106" s="376"/>
      <c r="C1106" s="379"/>
      <c r="D1106" s="379"/>
      <c r="E1106" s="334"/>
      <c r="F1106" s="373"/>
      <c r="G1106" s="382"/>
      <c r="H1106" s="385"/>
      <c r="I1106" s="385"/>
      <c r="J1106" s="379"/>
      <c r="K1106" s="346"/>
      <c r="L1106" s="346"/>
      <c r="M1106" s="346"/>
      <c r="N1106" s="379"/>
      <c r="O1106" s="346"/>
      <c r="P1106" s="346"/>
      <c r="Q1106" s="379"/>
      <c r="R1106" s="337"/>
      <c r="S1106" s="379"/>
      <c r="T1106" s="379"/>
      <c r="U1106" s="379"/>
      <c r="V1106" s="337"/>
      <c r="W1106" s="379"/>
      <c r="X1106" s="331"/>
      <c r="Y1106" s="373"/>
      <c r="Z1106" s="346"/>
      <c r="AA1106" s="385"/>
      <c r="AB1106" s="379"/>
      <c r="AC1106" s="385"/>
      <c r="AD1106" s="388"/>
      <c r="AE1106" s="340"/>
      <c r="AF1106" s="343"/>
      <c r="AG1106" s="328"/>
      <c r="AH1106" s="367"/>
      <c r="AI1106" s="346"/>
      <c r="AJ1106" s="349"/>
      <c r="AK1106" s="352"/>
      <c r="AL1106" s="355"/>
      <c r="AM1106" s="343"/>
      <c r="AN1106" s="355"/>
      <c r="AO1106" s="367"/>
      <c r="AP1106" s="346"/>
      <c r="AQ1106" s="358"/>
      <c r="AR1106" s="361"/>
      <c r="AS1106" s="224"/>
      <c r="AT1106" s="225">
        <f>IFERROR(VLOOKUP(AS1106,'COSTOS CTO 495-2025'!$B$6:$C$180,2,FALSE),0)</f>
        <v>0</v>
      </c>
      <c r="AU1106" s="226"/>
      <c r="AV1106" s="225">
        <f>IFERROR(VLOOKUP(AU1106,'COSTOS CTO 495-2025'!$B$6:$C$239,2,FALSE),0)</f>
        <v>0</v>
      </c>
      <c r="AW1106" s="227"/>
      <c r="AX1106" s="225">
        <f>IFERROR(VLOOKUP(AW1106,'COSTOS CTO 495-2025'!$B$6:$C$180,2,FALSE),0)</f>
        <v>0</v>
      </c>
      <c r="AY1106" s="227"/>
      <c r="AZ1106" s="225">
        <f>IFERROR(VLOOKUP(AY1106,'COSTOS CTO 495-2025'!$B$6:$C$239,2,FALSE),0)</f>
        <v>0</v>
      </c>
      <c r="BA1106" s="228"/>
      <c r="BB1106" s="225">
        <f>IFERROR(VLOOKUP(BA1106,'COSTOS CTO 495-2025'!$B$6:$C$289,2,FALSE),0)</f>
        <v>0</v>
      </c>
      <c r="BC1106" s="229"/>
      <c r="BD1106" s="225">
        <f>IFERROR(VLOOKUP(BC1106,'COSTOS CTO 495-2025'!$B$6:$C$209,2,FALSE),0)</f>
        <v>0</v>
      </c>
      <c r="BE1106" s="229"/>
      <c r="BF1106" s="225">
        <f>IFERROR(VLOOKUP(BE1106,'COSTOS CTO 495-2025'!$B$6:$C$209,2,FALSE),0)</f>
        <v>0</v>
      </c>
      <c r="BG1106" s="370"/>
      <c r="BH1106" s="364">
        <f>IFERROR(VLOOKUP(BG1106,'COSTOS CTO 495-2025'!$B$6:$C$180,2,FALSE),0)</f>
        <v>0</v>
      </c>
      <c r="BI1106" s="364"/>
      <c r="BJ1106" s="364"/>
      <c r="BK1106" s="328"/>
      <c r="BL1106" s="331"/>
      <c r="BM1106" s="334"/>
    </row>
    <row r="1107" spans="1:65" x14ac:dyDescent="0.3">
      <c r="A1107" s="373"/>
      <c r="B1107" s="376"/>
      <c r="C1107" s="379"/>
      <c r="D1107" s="379"/>
      <c r="E1107" s="334"/>
      <c r="F1107" s="373"/>
      <c r="G1107" s="382"/>
      <c r="H1107" s="385"/>
      <c r="I1107" s="385"/>
      <c r="J1107" s="379"/>
      <c r="K1107" s="346"/>
      <c r="L1107" s="346"/>
      <c r="M1107" s="346"/>
      <c r="N1107" s="379"/>
      <c r="O1107" s="346"/>
      <c r="P1107" s="346"/>
      <c r="Q1107" s="379"/>
      <c r="R1107" s="337"/>
      <c r="S1107" s="379"/>
      <c r="T1107" s="379"/>
      <c r="U1107" s="379"/>
      <c r="V1107" s="338"/>
      <c r="W1107" s="379"/>
      <c r="X1107" s="331"/>
      <c r="Y1107" s="373"/>
      <c r="Z1107" s="346"/>
      <c r="AA1107" s="385"/>
      <c r="AB1107" s="379"/>
      <c r="AC1107" s="385"/>
      <c r="AD1107" s="388"/>
      <c r="AE1107" s="341"/>
      <c r="AF1107" s="344"/>
      <c r="AG1107" s="329"/>
      <c r="AH1107" s="367"/>
      <c r="AI1107" s="347"/>
      <c r="AJ1107" s="350"/>
      <c r="AK1107" s="353"/>
      <c r="AL1107" s="356"/>
      <c r="AM1107" s="344"/>
      <c r="AN1107" s="356"/>
      <c r="AO1107" s="367"/>
      <c r="AP1107" s="347"/>
      <c r="AQ1107" s="359"/>
      <c r="AR1107" s="362"/>
      <c r="AS1107" s="224"/>
      <c r="AT1107" s="225">
        <f>IFERROR(VLOOKUP(AS1107,'COSTOS CTO 495-2025'!$B$6:$C$180,2,FALSE),0)</f>
        <v>0</v>
      </c>
      <c r="AU1107" s="226"/>
      <c r="AV1107" s="225">
        <f>IFERROR(VLOOKUP(AU1107,'COSTOS CTO 495-2025'!$B$6:$C$239,2,FALSE),0)</f>
        <v>0</v>
      </c>
      <c r="AW1107" s="227"/>
      <c r="AX1107" s="225">
        <f>IFERROR(VLOOKUP(AW1107,'COSTOS CTO 495-2025'!$B$6:$C$180,2,FALSE),0)</f>
        <v>0</v>
      </c>
      <c r="AY1107" s="227"/>
      <c r="AZ1107" s="225">
        <f>IFERROR(VLOOKUP(AY1107,'COSTOS CTO 495-2025'!$B$6:$C$239,2,FALSE),0)</f>
        <v>0</v>
      </c>
      <c r="BA1107" s="228"/>
      <c r="BB1107" s="225">
        <f>IFERROR(VLOOKUP(BA1107,'COSTOS CTO 495-2025'!$B$6:$C$289,2,FALSE),0)</f>
        <v>0</v>
      </c>
      <c r="BC1107" s="229"/>
      <c r="BD1107" s="225">
        <f>IFERROR(VLOOKUP(BC1107,'COSTOS CTO 495-2025'!$B$6:$C$209,2,FALSE),0)</f>
        <v>0</v>
      </c>
      <c r="BE1107" s="229"/>
      <c r="BF1107" s="225">
        <f>IFERROR(VLOOKUP(BE1107,'COSTOS CTO 495-2025'!$B$6:$C$209,2,FALSE),0)</f>
        <v>0</v>
      </c>
      <c r="BG1107" s="370"/>
      <c r="BH1107" s="364">
        <f>IFERROR(VLOOKUP(BG1107,'COSTOS CTO 495-2025'!$B$6:$C$180,2,FALSE),0)</f>
        <v>0</v>
      </c>
      <c r="BI1107" s="364"/>
      <c r="BJ1107" s="364"/>
      <c r="BK1107" s="328"/>
      <c r="BL1107" s="331"/>
      <c r="BM1107" s="334"/>
    </row>
    <row r="1108" spans="1:65" x14ac:dyDescent="0.3">
      <c r="A1108" s="374"/>
      <c r="B1108" s="377"/>
      <c r="C1108" s="380"/>
      <c r="D1108" s="380"/>
      <c r="E1108" s="335"/>
      <c r="F1108" s="374"/>
      <c r="G1108" s="383"/>
      <c r="H1108" s="386"/>
      <c r="I1108" s="386"/>
      <c r="J1108" s="380"/>
      <c r="K1108" s="347"/>
      <c r="L1108" s="347"/>
      <c r="M1108" s="347"/>
      <c r="N1108" s="380"/>
      <c r="O1108" s="347"/>
      <c r="P1108" s="347"/>
      <c r="Q1108" s="380"/>
      <c r="R1108" s="338"/>
      <c r="S1108" s="380"/>
      <c r="T1108" s="380"/>
      <c r="U1108" s="380"/>
      <c r="V1108" s="230"/>
      <c r="W1108" s="380"/>
      <c r="X1108" s="332"/>
      <c r="Y1108" s="374"/>
      <c r="Z1108" s="347"/>
      <c r="AA1108" s="386"/>
      <c r="AB1108" s="380"/>
      <c r="AC1108" s="386"/>
      <c r="AD1108" s="389"/>
      <c r="AE1108" s="231"/>
      <c r="AF1108" s="232"/>
      <c r="AG1108" s="230"/>
      <c r="AH1108" s="368"/>
      <c r="AI1108" s="230"/>
      <c r="AJ1108" s="230"/>
      <c r="AK1108" s="233"/>
      <c r="AL1108" s="230"/>
      <c r="AM1108" s="230"/>
      <c r="AN1108" s="230"/>
      <c r="AO1108" s="368"/>
      <c r="AP1108" s="233"/>
      <c r="AQ1108" s="233"/>
      <c r="AR1108" s="233"/>
      <c r="AS1108" s="234"/>
      <c r="AT1108" s="235">
        <f>+SUM(AT1105:AT1107)</f>
        <v>0</v>
      </c>
      <c r="AU1108" s="234"/>
      <c r="AV1108" s="235">
        <f>+SUM(AV1105:AV1107)</f>
        <v>0</v>
      </c>
      <c r="AW1108" s="235"/>
      <c r="AX1108" s="235">
        <f>+SUM(AX1105:AX1107)</f>
        <v>0</v>
      </c>
      <c r="AY1108" s="234"/>
      <c r="AZ1108" s="235">
        <f>+SUM(AZ1105:AZ1107)</f>
        <v>0</v>
      </c>
      <c r="BA1108" s="235"/>
      <c r="BB1108" s="235">
        <f>SUM(BB1105:BB1107)</f>
        <v>0</v>
      </c>
      <c r="BC1108" s="236"/>
      <c r="BD1108" s="235">
        <f>+SUM(BD1105:BD1107)</f>
        <v>0</v>
      </c>
      <c r="BE1108" s="236"/>
      <c r="BF1108" s="235">
        <f>+SUM(BF1105:BF1107)</f>
        <v>0</v>
      </c>
      <c r="BG1108" s="371"/>
      <c r="BH1108" s="365">
        <f>IFERROR(VLOOKUP(BG1108,'COSTOS CTO 495-2025'!$B$6:$C$180,2,FALSE),0)</f>
        <v>0</v>
      </c>
      <c r="BI1108" s="365"/>
      <c r="BJ1108" s="365"/>
      <c r="BK1108" s="329"/>
      <c r="BL1108" s="332"/>
      <c r="BM1108" s="335"/>
    </row>
    <row r="1109" spans="1:65" x14ac:dyDescent="0.3">
      <c r="A1109" s="372"/>
      <c r="B1109" s="375"/>
      <c r="C1109" s="378"/>
      <c r="D1109" s="378"/>
      <c r="E1109" s="333"/>
      <c r="F1109" s="372"/>
      <c r="G1109" s="381"/>
      <c r="H1109" s="384"/>
      <c r="I1109" s="384"/>
      <c r="J1109" s="378"/>
      <c r="K1109" s="345"/>
      <c r="L1109" s="345"/>
      <c r="M1109" s="345"/>
      <c r="N1109" s="378"/>
      <c r="O1109" s="345"/>
      <c r="P1109" s="345"/>
      <c r="Q1109" s="378"/>
      <c r="R1109" s="336"/>
      <c r="S1109" s="378"/>
      <c r="T1109" s="378"/>
      <c r="U1109" s="378"/>
      <c r="V1109" s="336"/>
      <c r="W1109" s="378"/>
      <c r="X1109" s="330"/>
      <c r="Y1109" s="372"/>
      <c r="Z1109" s="345"/>
      <c r="AA1109" s="384"/>
      <c r="AB1109" s="378"/>
      <c r="AC1109" s="384"/>
      <c r="AD1109" s="387"/>
      <c r="AE1109" s="339"/>
      <c r="AF1109" s="342">
        <f>IF(AE1109=0,0,IF(AG1109=0,(EOMONTH(AE1109,0)+1-(AE1109)),(1+AG1109-AE1109)))</f>
        <v>0</v>
      </c>
      <c r="AG1109" s="339"/>
      <c r="AH1109" s="366">
        <f>+AF1109+AF1113+AF1117</f>
        <v>0</v>
      </c>
      <c r="AI1109" s="345"/>
      <c r="AJ1109" s="348">
        <f>IFERROR(VLOOKUP(AI1109,'COSTOS CTO 495-2025'!$B$6:$C$180,2,FALSE),0)</f>
        <v>0</v>
      </c>
      <c r="AK1109" s="351">
        <f>+AH1109*AJ1109</f>
        <v>0</v>
      </c>
      <c r="AL1109" s="339"/>
      <c r="AM1109" s="342">
        <f>IF(AL1109=0,0,IF(AN1109=0,(EOMONTH(AL1109,0)+1-(AL1109)),(1+AN1109-AL1109)))</f>
        <v>0</v>
      </c>
      <c r="AN1109" s="339"/>
      <c r="AO1109" s="366">
        <f>+AM1109+AM1113+AM1117</f>
        <v>0</v>
      </c>
      <c r="AP1109" s="345"/>
      <c r="AQ1109" s="357">
        <f>IFERROR(VLOOKUP(AP1109,'COSTOS CTO 495-2025'!$B$6:$C$180,2,FALSE),0)</f>
        <v>0</v>
      </c>
      <c r="AR1109" s="360">
        <f>+AQ1109*AM1109</f>
        <v>0</v>
      </c>
      <c r="AS1109" s="224"/>
      <c r="AT1109" s="225">
        <f>IFERROR(VLOOKUP(AS1109,'COSTOS CTO 495-2025'!$B$6:$C$180,2,FALSE),0)</f>
        <v>0</v>
      </c>
      <c r="AU1109" s="226"/>
      <c r="AV1109" s="225">
        <f>IFERROR(VLOOKUP(AU1109,'COSTOS CTO 495-2025'!$B$6:$C$239,2,FALSE),0)</f>
        <v>0</v>
      </c>
      <c r="AW1109" s="227"/>
      <c r="AX1109" s="225">
        <f>IFERROR(VLOOKUP(AW1109,'COSTOS CTO 495-2025'!$B$6:$C$180,2,FALSE),0)</f>
        <v>0</v>
      </c>
      <c r="AY1109" s="227"/>
      <c r="AZ1109" s="225">
        <f>IFERROR(VLOOKUP(AY1109,'COSTOS CTO 495-2025'!$B$6:$C$239,2,FALSE),0)</f>
        <v>0</v>
      </c>
      <c r="BA1109" s="228"/>
      <c r="BB1109" s="225">
        <f>IFERROR(VLOOKUP(BA1109,'COSTOS CTO 495-2025'!$B$6:$C$289,2,FALSE),0)</f>
        <v>0</v>
      </c>
      <c r="BC1109" s="229"/>
      <c r="BD1109" s="225">
        <f>IFERROR(VLOOKUP(BC1109,'COSTOS CTO 495-2025'!$B$6:$C$209,2,FALSE),0)</f>
        <v>0</v>
      </c>
      <c r="BE1109" s="229"/>
      <c r="BF1109" s="225">
        <f>IFERROR(VLOOKUP(BE1109,'COSTOS CTO 495-2025'!$B$6:$C$180,2,FALSE),0)</f>
        <v>0</v>
      </c>
      <c r="BG1109" s="369"/>
      <c r="BH1109" s="363">
        <f>IFERROR(VLOOKUP(BG1109,'COSTOS CTO 495-2025'!$B$6:$C$180,2,FALSE),0)</f>
        <v>0</v>
      </c>
      <c r="BI1109" s="363">
        <f>+SUM(AZ1112+AX1112+BD1112+AT1112+AV1112+BH1112+AR1109+AK1109+BF1112+BB1112)</f>
        <v>0</v>
      </c>
      <c r="BJ1109" s="363">
        <f>BI1109+BI1113+BI1117</f>
        <v>0</v>
      </c>
      <c r="BK1109" s="327"/>
      <c r="BL1109" s="330"/>
      <c r="BM1109" s="333"/>
    </row>
    <row r="1110" spans="1:65" x14ac:dyDescent="0.3">
      <c r="A1110" s="373"/>
      <c r="B1110" s="376"/>
      <c r="C1110" s="379"/>
      <c r="D1110" s="379"/>
      <c r="E1110" s="334"/>
      <c r="F1110" s="373"/>
      <c r="G1110" s="382"/>
      <c r="H1110" s="385"/>
      <c r="I1110" s="385"/>
      <c r="J1110" s="379"/>
      <c r="K1110" s="346"/>
      <c r="L1110" s="346"/>
      <c r="M1110" s="346"/>
      <c r="N1110" s="379"/>
      <c r="O1110" s="346"/>
      <c r="P1110" s="346"/>
      <c r="Q1110" s="379"/>
      <c r="R1110" s="337"/>
      <c r="S1110" s="379"/>
      <c r="T1110" s="379"/>
      <c r="U1110" s="379"/>
      <c r="V1110" s="337"/>
      <c r="W1110" s="379"/>
      <c r="X1110" s="331"/>
      <c r="Y1110" s="373"/>
      <c r="Z1110" s="346"/>
      <c r="AA1110" s="385"/>
      <c r="AB1110" s="379"/>
      <c r="AC1110" s="385"/>
      <c r="AD1110" s="388"/>
      <c r="AE1110" s="340"/>
      <c r="AF1110" s="343"/>
      <c r="AG1110" s="340"/>
      <c r="AH1110" s="367"/>
      <c r="AI1110" s="346"/>
      <c r="AJ1110" s="349"/>
      <c r="AK1110" s="352"/>
      <c r="AL1110" s="340"/>
      <c r="AM1110" s="343"/>
      <c r="AN1110" s="340"/>
      <c r="AO1110" s="367"/>
      <c r="AP1110" s="346"/>
      <c r="AQ1110" s="358"/>
      <c r="AR1110" s="361"/>
      <c r="AS1110" s="224"/>
      <c r="AT1110" s="225">
        <f>IFERROR(VLOOKUP(AS1110,'COSTOS CTO 495-2025'!$B$6:$C$180,2,FALSE),0)</f>
        <v>0</v>
      </c>
      <c r="AU1110" s="226"/>
      <c r="AV1110" s="225">
        <f>IFERROR(VLOOKUP(AU1110,'COSTOS CTO 495-2025'!$B$6:$C$239,2,FALSE),0)</f>
        <v>0</v>
      </c>
      <c r="AW1110" s="227"/>
      <c r="AX1110" s="225">
        <f>IFERROR(VLOOKUP(AW1110,'COSTOS CTO 495-2025'!$B$6:$C$180,2,FALSE),0)</f>
        <v>0</v>
      </c>
      <c r="AY1110" s="227"/>
      <c r="AZ1110" s="225">
        <f>IFERROR(VLOOKUP(AY1110,'COSTOS CTO 495-2025'!$B$6:$C$239,2,FALSE),0)</f>
        <v>0</v>
      </c>
      <c r="BA1110" s="228"/>
      <c r="BB1110" s="225">
        <f>IFERROR(VLOOKUP(BA1110,'COSTOS CTO 495-2025'!$B$6:$C$289,2,FALSE),0)</f>
        <v>0</v>
      </c>
      <c r="BC1110" s="229"/>
      <c r="BD1110" s="225">
        <f>IFERROR(VLOOKUP(BC1110,'COSTOS CTO 495-2025'!$B$6:$C$209,2,FALSE),0)</f>
        <v>0</v>
      </c>
      <c r="BE1110" s="229"/>
      <c r="BF1110" s="225">
        <f>IFERROR(VLOOKUP(BE1110,'COSTOS CTO 495-2025'!$B$6:$C$180,2,FALSE),0)</f>
        <v>0</v>
      </c>
      <c r="BG1110" s="370"/>
      <c r="BH1110" s="364">
        <f>IFERROR(VLOOKUP(BG1110,'COSTOS CTO 495-2025'!$B$6:$C$180,2,FALSE),0)</f>
        <v>0</v>
      </c>
      <c r="BI1110" s="364"/>
      <c r="BJ1110" s="364"/>
      <c r="BK1110" s="328"/>
      <c r="BL1110" s="331"/>
      <c r="BM1110" s="334"/>
    </row>
    <row r="1111" spans="1:65" x14ac:dyDescent="0.3">
      <c r="A1111" s="373"/>
      <c r="B1111" s="376"/>
      <c r="C1111" s="379"/>
      <c r="D1111" s="379"/>
      <c r="E1111" s="334"/>
      <c r="F1111" s="373"/>
      <c r="G1111" s="382"/>
      <c r="H1111" s="385"/>
      <c r="I1111" s="385"/>
      <c r="J1111" s="379"/>
      <c r="K1111" s="346"/>
      <c r="L1111" s="346"/>
      <c r="M1111" s="346"/>
      <c r="N1111" s="379"/>
      <c r="O1111" s="346"/>
      <c r="P1111" s="346"/>
      <c r="Q1111" s="379"/>
      <c r="R1111" s="337"/>
      <c r="S1111" s="379"/>
      <c r="T1111" s="379"/>
      <c r="U1111" s="379"/>
      <c r="V1111" s="338"/>
      <c r="W1111" s="379"/>
      <c r="X1111" s="331"/>
      <c r="Y1111" s="373"/>
      <c r="Z1111" s="346"/>
      <c r="AA1111" s="385"/>
      <c r="AB1111" s="379"/>
      <c r="AC1111" s="385"/>
      <c r="AD1111" s="388"/>
      <c r="AE1111" s="341"/>
      <c r="AF1111" s="344"/>
      <c r="AG1111" s="341"/>
      <c r="AH1111" s="367"/>
      <c r="AI1111" s="347"/>
      <c r="AJ1111" s="350"/>
      <c r="AK1111" s="353"/>
      <c r="AL1111" s="341"/>
      <c r="AM1111" s="344"/>
      <c r="AN1111" s="341"/>
      <c r="AO1111" s="367"/>
      <c r="AP1111" s="347"/>
      <c r="AQ1111" s="359"/>
      <c r="AR1111" s="362"/>
      <c r="AS1111" s="224"/>
      <c r="AT1111" s="225">
        <f>IFERROR(VLOOKUP(AS1111,'COSTOS CTO 495-2025'!$B$6:$C$180,2,FALSE),0)</f>
        <v>0</v>
      </c>
      <c r="AU1111" s="226"/>
      <c r="AV1111" s="225">
        <f>IFERROR(VLOOKUP(AU1111,'COSTOS CTO 495-2025'!$B$6:$C$239,2,FALSE),0)</f>
        <v>0</v>
      </c>
      <c r="AW1111" s="227"/>
      <c r="AX1111" s="225">
        <f>IFERROR(VLOOKUP(AW1111,'COSTOS CTO 495-2025'!$B$6:$C$180,2,FALSE),0)</f>
        <v>0</v>
      </c>
      <c r="AY1111" s="227"/>
      <c r="AZ1111" s="225">
        <f>IFERROR(VLOOKUP(AY1111,'COSTOS CTO 495-2025'!$B$6:$C$239,2,FALSE),0)</f>
        <v>0</v>
      </c>
      <c r="BA1111" s="228"/>
      <c r="BB1111" s="225">
        <f>IFERROR(VLOOKUP(BA1111,'COSTOS CTO 495-2025'!$B$6:$C$289,2,FALSE),0)</f>
        <v>0</v>
      </c>
      <c r="BC1111" s="229"/>
      <c r="BD1111" s="225">
        <f>IFERROR(VLOOKUP(BC1111,'COSTOS CTO 495-2025'!$B$6:$C$209,2,FALSE),0)</f>
        <v>0</v>
      </c>
      <c r="BE1111" s="229"/>
      <c r="BF1111" s="225">
        <f>IFERROR(VLOOKUP(BE1111,'COSTOS CTO 495-2025'!$B$6:$C$180,2,FALSE),0)</f>
        <v>0</v>
      </c>
      <c r="BG1111" s="370"/>
      <c r="BH1111" s="364">
        <f>IFERROR(VLOOKUP(BG1111,'COSTOS CTO 495-2025'!$B$6:$C$180,2,FALSE),0)</f>
        <v>0</v>
      </c>
      <c r="BI1111" s="364"/>
      <c r="BJ1111" s="364"/>
      <c r="BK1111" s="328"/>
      <c r="BL1111" s="331"/>
      <c r="BM1111" s="334"/>
    </row>
    <row r="1112" spans="1:65" x14ac:dyDescent="0.3">
      <c r="A1112" s="373"/>
      <c r="B1112" s="376"/>
      <c r="C1112" s="379"/>
      <c r="D1112" s="379"/>
      <c r="E1112" s="334"/>
      <c r="F1112" s="373"/>
      <c r="G1112" s="382"/>
      <c r="H1112" s="385"/>
      <c r="I1112" s="385"/>
      <c r="J1112" s="379"/>
      <c r="K1112" s="346"/>
      <c r="L1112" s="346"/>
      <c r="M1112" s="346"/>
      <c r="N1112" s="379"/>
      <c r="O1112" s="346"/>
      <c r="P1112" s="346"/>
      <c r="Q1112" s="379"/>
      <c r="R1112" s="337"/>
      <c r="S1112" s="379"/>
      <c r="T1112" s="379"/>
      <c r="U1112" s="379"/>
      <c r="V1112" s="230"/>
      <c r="W1112" s="379"/>
      <c r="X1112" s="331"/>
      <c r="Y1112" s="373"/>
      <c r="Z1112" s="346"/>
      <c r="AA1112" s="385"/>
      <c r="AB1112" s="379"/>
      <c r="AC1112" s="385"/>
      <c r="AD1112" s="388"/>
      <c r="AE1112" s="231"/>
      <c r="AF1112" s="232"/>
      <c r="AG1112" s="230"/>
      <c r="AH1112" s="367"/>
      <c r="AI1112" s="230"/>
      <c r="AJ1112" s="230"/>
      <c r="AK1112" s="233"/>
      <c r="AL1112" s="230"/>
      <c r="AM1112" s="230"/>
      <c r="AN1112" s="230"/>
      <c r="AO1112" s="367"/>
      <c r="AP1112" s="230"/>
      <c r="AQ1112" s="230"/>
      <c r="AR1112" s="230"/>
      <c r="AS1112" s="234"/>
      <c r="AT1112" s="235">
        <f>+SUM(AT1109:AT1111)</f>
        <v>0</v>
      </c>
      <c r="AU1112" s="234"/>
      <c r="AV1112" s="235">
        <f>+SUM(AV1109:AV1111)</f>
        <v>0</v>
      </c>
      <c r="AW1112" s="235"/>
      <c r="AX1112" s="235">
        <f>+SUM(AX1109:AX1111)</f>
        <v>0</v>
      </c>
      <c r="AY1112" s="234"/>
      <c r="AZ1112" s="235">
        <f>+SUM(AZ1109:AZ1111)</f>
        <v>0</v>
      </c>
      <c r="BA1112" s="235"/>
      <c r="BB1112" s="235">
        <f>BB1109+BB1110+BB1111</f>
        <v>0</v>
      </c>
      <c r="BC1112" s="236"/>
      <c r="BD1112" s="235">
        <f>+BD1109+BD1110+BD1111</f>
        <v>0</v>
      </c>
      <c r="BE1112" s="236"/>
      <c r="BF1112" s="235">
        <f>+SUM(BF1109:BF1111)</f>
        <v>0</v>
      </c>
      <c r="BG1112" s="370"/>
      <c r="BH1112" s="364">
        <f>IFERROR(VLOOKUP(BG1112,'COSTOS CTO 495-2025'!$B$6:$C$180,2,FALSE),0)</f>
        <v>0</v>
      </c>
      <c r="BI1112" s="365"/>
      <c r="BJ1112" s="364"/>
      <c r="BK1112" s="328"/>
      <c r="BL1112" s="331"/>
      <c r="BM1112" s="334"/>
    </row>
    <row r="1113" spans="1:65" x14ac:dyDescent="0.3">
      <c r="A1113" s="373"/>
      <c r="B1113" s="376"/>
      <c r="C1113" s="379"/>
      <c r="D1113" s="379"/>
      <c r="E1113" s="334"/>
      <c r="F1113" s="373"/>
      <c r="G1113" s="382"/>
      <c r="H1113" s="385"/>
      <c r="I1113" s="385"/>
      <c r="J1113" s="379"/>
      <c r="K1113" s="346"/>
      <c r="L1113" s="346"/>
      <c r="M1113" s="346"/>
      <c r="N1113" s="379"/>
      <c r="O1113" s="346"/>
      <c r="P1113" s="346"/>
      <c r="Q1113" s="379"/>
      <c r="R1113" s="337"/>
      <c r="S1113" s="379"/>
      <c r="T1113" s="379"/>
      <c r="U1113" s="379"/>
      <c r="V1113" s="336"/>
      <c r="W1113" s="379"/>
      <c r="X1113" s="331"/>
      <c r="Y1113" s="373"/>
      <c r="Z1113" s="346"/>
      <c r="AA1113" s="385"/>
      <c r="AB1113" s="379"/>
      <c r="AC1113" s="385"/>
      <c r="AD1113" s="388"/>
      <c r="AE1113" s="339"/>
      <c r="AF1113" s="342">
        <f>IF(AE1113=0,0,IF(AG1113=0,(EOMONTH(AE1113,0)+1-(AE1113)),(1+AG1113-AE1113)))</f>
        <v>0</v>
      </c>
      <c r="AG1113" s="327"/>
      <c r="AH1113" s="367"/>
      <c r="AI1113" s="345"/>
      <c r="AJ1113" s="348">
        <f>IFERROR(VLOOKUP(AI1113,'COSTOS CTO 495-2025'!$B$6:$C$180,2,FALSE),0)</f>
        <v>0</v>
      </c>
      <c r="AK1113" s="351">
        <f>+AF1113*AJ1113</f>
        <v>0</v>
      </c>
      <c r="AL1113" s="354"/>
      <c r="AM1113" s="342">
        <f>IF(AL1113=0,0,IF(AN1113=0,(EOMONTH(AL1113,0)+1-(AL1113)),(1+AN1113-AL1113)))</f>
        <v>0</v>
      </c>
      <c r="AN1113" s="354"/>
      <c r="AO1113" s="367"/>
      <c r="AP1113" s="345"/>
      <c r="AQ1113" s="357">
        <f>IFERROR(VLOOKUP(AP1113,'COSTOS CTO 495-2025'!$B$6:$C$180,2,FALSE),0)</f>
        <v>0</v>
      </c>
      <c r="AR1113" s="360">
        <f>+AQ1113*AM1113</f>
        <v>0</v>
      </c>
      <c r="AS1113" s="224"/>
      <c r="AT1113" s="225">
        <f>IFERROR(VLOOKUP(AS1113,'COSTOS CTO 495-2025'!$B$6:$C$180,2,FALSE),0)</f>
        <v>0</v>
      </c>
      <c r="AU1113" s="226"/>
      <c r="AV1113" s="225">
        <f>IFERROR(VLOOKUP(AU1113,'COSTOS CTO 495-2025'!$B$6:$C$239,2,FALSE),0)</f>
        <v>0</v>
      </c>
      <c r="AW1113" s="227"/>
      <c r="AX1113" s="225">
        <f>IFERROR(VLOOKUP(AW1113,'COSTOS CTO 495-2025'!$B$6:$C$180,2,FALSE),0)</f>
        <v>0</v>
      </c>
      <c r="AY1113" s="227"/>
      <c r="AZ1113" s="225">
        <f>IFERROR(VLOOKUP(AY1113,'COSTOS CTO 495-2025'!$B$6:$C$239,2,FALSE),0)</f>
        <v>0</v>
      </c>
      <c r="BA1113" s="228"/>
      <c r="BB1113" s="225">
        <f>IFERROR(VLOOKUP(BA1113,'COSTOS CTO 495-2025'!$B$6:$C$289,2,FALSE),0)</f>
        <v>0</v>
      </c>
      <c r="BC1113" s="229"/>
      <c r="BD1113" s="225">
        <f>IFERROR(VLOOKUP(BC1113,'COSTOS CTO 495-2025'!$B$6:$C$209,2,FALSE),0)</f>
        <v>0</v>
      </c>
      <c r="BE1113" s="229"/>
      <c r="BF1113" s="225">
        <f>IFERROR(VLOOKUP(BE1113,'COSTOS CTO 495-2025'!$B$6:$C$180,2,FALSE),0)</f>
        <v>0</v>
      </c>
      <c r="BG1113" s="370"/>
      <c r="BH1113" s="364">
        <f>IFERROR(VLOOKUP(BG1113,'COSTOS CTO 495-2025'!$B$6:$C$180,2,FALSE),0)</f>
        <v>0</v>
      </c>
      <c r="BI1113" s="363">
        <f>+SUM(AZ1116+AX1116+BD1116+AT1116+AV1116+BH1116+AR1113+AK1113+BF1116+BB1116)</f>
        <v>0</v>
      </c>
      <c r="BJ1113" s="364"/>
      <c r="BK1113" s="328"/>
      <c r="BL1113" s="331"/>
      <c r="BM1113" s="334"/>
    </row>
    <row r="1114" spans="1:65" x14ac:dyDescent="0.3">
      <c r="A1114" s="373"/>
      <c r="B1114" s="376"/>
      <c r="C1114" s="379"/>
      <c r="D1114" s="379"/>
      <c r="E1114" s="334"/>
      <c r="F1114" s="373"/>
      <c r="G1114" s="382"/>
      <c r="H1114" s="385"/>
      <c r="I1114" s="385"/>
      <c r="J1114" s="379"/>
      <c r="K1114" s="346"/>
      <c r="L1114" s="346"/>
      <c r="M1114" s="346"/>
      <c r="N1114" s="379"/>
      <c r="O1114" s="346"/>
      <c r="P1114" s="346"/>
      <c r="Q1114" s="379"/>
      <c r="R1114" s="337"/>
      <c r="S1114" s="379"/>
      <c r="T1114" s="379"/>
      <c r="U1114" s="379"/>
      <c r="V1114" s="337"/>
      <c r="W1114" s="379"/>
      <c r="X1114" s="331"/>
      <c r="Y1114" s="373"/>
      <c r="Z1114" s="346"/>
      <c r="AA1114" s="385"/>
      <c r="AB1114" s="379"/>
      <c r="AC1114" s="385"/>
      <c r="AD1114" s="388"/>
      <c r="AE1114" s="340"/>
      <c r="AF1114" s="343"/>
      <c r="AG1114" s="328"/>
      <c r="AH1114" s="367"/>
      <c r="AI1114" s="346"/>
      <c r="AJ1114" s="349"/>
      <c r="AK1114" s="352"/>
      <c r="AL1114" s="355"/>
      <c r="AM1114" s="343"/>
      <c r="AN1114" s="355"/>
      <c r="AO1114" s="367"/>
      <c r="AP1114" s="346"/>
      <c r="AQ1114" s="358"/>
      <c r="AR1114" s="361"/>
      <c r="AS1114" s="224"/>
      <c r="AT1114" s="225">
        <f>IFERROR(VLOOKUP(AS1114,'COSTOS CTO 495-2025'!$B$6:$C$180,2,FALSE),0)</f>
        <v>0</v>
      </c>
      <c r="AU1114" s="226"/>
      <c r="AV1114" s="225">
        <f>IFERROR(VLOOKUP(AU1114,'COSTOS CTO 495-2025'!$B$6:$C$239,2,FALSE),0)</f>
        <v>0</v>
      </c>
      <c r="AW1114" s="227"/>
      <c r="AX1114" s="225">
        <f>IFERROR(VLOOKUP(AW1114,'COSTOS CTO 495-2025'!$B$6:$C$180,2,FALSE),0)</f>
        <v>0</v>
      </c>
      <c r="AY1114" s="227"/>
      <c r="AZ1114" s="225">
        <f>IFERROR(VLOOKUP(AY1114,'COSTOS CTO 495-2025'!$B$6:$C$239,2,FALSE),0)</f>
        <v>0</v>
      </c>
      <c r="BA1114" s="228"/>
      <c r="BB1114" s="225">
        <f>IFERROR(VLOOKUP(BA1114,'COSTOS CTO 495-2025'!$B$6:$C$289,2,FALSE),0)</f>
        <v>0</v>
      </c>
      <c r="BC1114" s="229"/>
      <c r="BD1114" s="225">
        <f>IFERROR(VLOOKUP(BC1114,'COSTOS CTO 495-2025'!$B$6:$C$209,2,FALSE),0)</f>
        <v>0</v>
      </c>
      <c r="BE1114" s="229"/>
      <c r="BF1114" s="225">
        <f>IFERROR(VLOOKUP(BE1114,'COSTOS CTO 495-2025'!$B$6:$C$180,2,FALSE),0)</f>
        <v>0</v>
      </c>
      <c r="BG1114" s="370"/>
      <c r="BH1114" s="364">
        <f>IFERROR(VLOOKUP(BG1114,'COSTOS CTO 495-2025'!$B$6:$C$180,2,FALSE),0)</f>
        <v>0</v>
      </c>
      <c r="BI1114" s="364"/>
      <c r="BJ1114" s="364"/>
      <c r="BK1114" s="328"/>
      <c r="BL1114" s="331"/>
      <c r="BM1114" s="334"/>
    </row>
    <row r="1115" spans="1:65" x14ac:dyDescent="0.3">
      <c r="A1115" s="373"/>
      <c r="B1115" s="376"/>
      <c r="C1115" s="379"/>
      <c r="D1115" s="379"/>
      <c r="E1115" s="334"/>
      <c r="F1115" s="373"/>
      <c r="G1115" s="382"/>
      <c r="H1115" s="385"/>
      <c r="I1115" s="385"/>
      <c r="J1115" s="379"/>
      <c r="K1115" s="346"/>
      <c r="L1115" s="346"/>
      <c r="M1115" s="346"/>
      <c r="N1115" s="379"/>
      <c r="O1115" s="346"/>
      <c r="P1115" s="346"/>
      <c r="Q1115" s="379"/>
      <c r="R1115" s="337"/>
      <c r="S1115" s="379"/>
      <c r="T1115" s="379"/>
      <c r="U1115" s="379"/>
      <c r="V1115" s="338"/>
      <c r="W1115" s="379"/>
      <c r="X1115" s="331"/>
      <c r="Y1115" s="373"/>
      <c r="Z1115" s="346"/>
      <c r="AA1115" s="385"/>
      <c r="AB1115" s="379"/>
      <c r="AC1115" s="385"/>
      <c r="AD1115" s="388"/>
      <c r="AE1115" s="341"/>
      <c r="AF1115" s="344"/>
      <c r="AG1115" s="329"/>
      <c r="AH1115" s="367"/>
      <c r="AI1115" s="347"/>
      <c r="AJ1115" s="350"/>
      <c r="AK1115" s="353"/>
      <c r="AL1115" s="356"/>
      <c r="AM1115" s="344"/>
      <c r="AN1115" s="356"/>
      <c r="AO1115" s="367"/>
      <c r="AP1115" s="347"/>
      <c r="AQ1115" s="359"/>
      <c r="AR1115" s="362"/>
      <c r="AS1115" s="224"/>
      <c r="AT1115" s="225">
        <f>IFERROR(VLOOKUP(AS1115,'COSTOS CTO 495-2025'!$B$6:$C$180,2,FALSE),0)</f>
        <v>0</v>
      </c>
      <c r="AU1115" s="226"/>
      <c r="AV1115" s="225">
        <f>IFERROR(VLOOKUP(AU1115,'COSTOS CTO 495-2025'!$B$6:$C$239,2,FALSE),0)</f>
        <v>0</v>
      </c>
      <c r="AW1115" s="227"/>
      <c r="AX1115" s="225">
        <f>IFERROR(VLOOKUP(AW1115,'COSTOS CTO 495-2025'!$B$6:$C$180,2,FALSE),0)</f>
        <v>0</v>
      </c>
      <c r="AY1115" s="227"/>
      <c r="AZ1115" s="225">
        <f>IFERROR(VLOOKUP(AY1115,'COSTOS CTO 495-2025'!$B$6:$C$239,2,FALSE),0)</f>
        <v>0</v>
      </c>
      <c r="BA1115" s="228"/>
      <c r="BB1115" s="225">
        <f>IFERROR(VLOOKUP(BA1115,'COSTOS CTO 495-2025'!$B$6:$C$289,2,FALSE),0)</f>
        <v>0</v>
      </c>
      <c r="BC1115" s="229"/>
      <c r="BD1115" s="225">
        <f>IFERROR(VLOOKUP(BC1115,'COSTOS CTO 495-2025'!$B$6:$C$209,2,FALSE),0)</f>
        <v>0</v>
      </c>
      <c r="BE1115" s="229"/>
      <c r="BF1115" s="225">
        <f>IFERROR(VLOOKUP(BE1115,'COSTOS CTO 495-2025'!$B$6:$C$180,2,FALSE),0)</f>
        <v>0</v>
      </c>
      <c r="BG1115" s="370"/>
      <c r="BH1115" s="364">
        <f>IFERROR(VLOOKUP(BG1115,'COSTOS CTO 495-2025'!$B$6:$C$180,2,FALSE),0)</f>
        <v>0</v>
      </c>
      <c r="BI1115" s="364"/>
      <c r="BJ1115" s="364"/>
      <c r="BK1115" s="328"/>
      <c r="BL1115" s="331"/>
      <c r="BM1115" s="334"/>
    </row>
    <row r="1116" spans="1:65" x14ac:dyDescent="0.3">
      <c r="A1116" s="373"/>
      <c r="B1116" s="376"/>
      <c r="C1116" s="379"/>
      <c r="D1116" s="379"/>
      <c r="E1116" s="334"/>
      <c r="F1116" s="373"/>
      <c r="G1116" s="382"/>
      <c r="H1116" s="385"/>
      <c r="I1116" s="385"/>
      <c r="J1116" s="379"/>
      <c r="K1116" s="346"/>
      <c r="L1116" s="346"/>
      <c r="M1116" s="346"/>
      <c r="N1116" s="379"/>
      <c r="O1116" s="346"/>
      <c r="P1116" s="346"/>
      <c r="Q1116" s="379"/>
      <c r="R1116" s="337"/>
      <c r="S1116" s="379"/>
      <c r="T1116" s="379"/>
      <c r="U1116" s="379"/>
      <c r="V1116" s="230"/>
      <c r="W1116" s="379"/>
      <c r="X1116" s="331"/>
      <c r="Y1116" s="373"/>
      <c r="Z1116" s="346"/>
      <c r="AA1116" s="385"/>
      <c r="AB1116" s="379"/>
      <c r="AC1116" s="385"/>
      <c r="AD1116" s="388"/>
      <c r="AE1116" s="231"/>
      <c r="AF1116" s="232"/>
      <c r="AG1116" s="230"/>
      <c r="AH1116" s="367"/>
      <c r="AI1116" s="230"/>
      <c r="AJ1116" s="230"/>
      <c r="AK1116" s="233"/>
      <c r="AL1116" s="230"/>
      <c r="AM1116" s="230"/>
      <c r="AN1116" s="230"/>
      <c r="AO1116" s="367"/>
      <c r="AP1116" s="233"/>
      <c r="AQ1116" s="233"/>
      <c r="AR1116" s="233"/>
      <c r="AS1116" s="234"/>
      <c r="AT1116" s="235">
        <f>+SUM(AT1113:AT1115)</f>
        <v>0</v>
      </c>
      <c r="AU1116" s="234"/>
      <c r="AV1116" s="235">
        <f>+SUM(AV1113:AV1115)</f>
        <v>0</v>
      </c>
      <c r="AW1116" s="235"/>
      <c r="AX1116" s="235">
        <f>+SUM(AX1113:AX1115)</f>
        <v>0</v>
      </c>
      <c r="AY1116" s="234"/>
      <c r="AZ1116" s="235">
        <f>+SUM(AZ1113:AZ1115)</f>
        <v>0</v>
      </c>
      <c r="BA1116" s="235"/>
      <c r="BB1116" s="235">
        <f>SUM(BB1113:BB1115)</f>
        <v>0</v>
      </c>
      <c r="BC1116" s="236"/>
      <c r="BD1116" s="235">
        <f>+SUM(BD1113:BD1115)</f>
        <v>0</v>
      </c>
      <c r="BE1116" s="236"/>
      <c r="BF1116" s="235">
        <f>+SUM(BF1113:BF1115)</f>
        <v>0</v>
      </c>
      <c r="BG1116" s="370"/>
      <c r="BH1116" s="364">
        <f>IFERROR(VLOOKUP(BG1116,'COSTOS CTO 495-2025'!$B$6:$C$180,2,FALSE),0)</f>
        <v>0</v>
      </c>
      <c r="BI1116" s="365"/>
      <c r="BJ1116" s="364"/>
      <c r="BK1116" s="328"/>
      <c r="BL1116" s="331"/>
      <c r="BM1116" s="334"/>
    </row>
    <row r="1117" spans="1:65" x14ac:dyDescent="0.3">
      <c r="A1117" s="373"/>
      <c r="B1117" s="376"/>
      <c r="C1117" s="379"/>
      <c r="D1117" s="379"/>
      <c r="E1117" s="334"/>
      <c r="F1117" s="373"/>
      <c r="G1117" s="382"/>
      <c r="H1117" s="385"/>
      <c r="I1117" s="385"/>
      <c r="J1117" s="379"/>
      <c r="K1117" s="346"/>
      <c r="L1117" s="346"/>
      <c r="M1117" s="346"/>
      <c r="N1117" s="379"/>
      <c r="O1117" s="346"/>
      <c r="P1117" s="346"/>
      <c r="Q1117" s="379"/>
      <c r="R1117" s="337"/>
      <c r="S1117" s="379"/>
      <c r="T1117" s="379"/>
      <c r="U1117" s="379"/>
      <c r="V1117" s="336"/>
      <c r="W1117" s="379"/>
      <c r="X1117" s="331"/>
      <c r="Y1117" s="373"/>
      <c r="Z1117" s="346"/>
      <c r="AA1117" s="385"/>
      <c r="AB1117" s="379"/>
      <c r="AC1117" s="385"/>
      <c r="AD1117" s="388"/>
      <c r="AE1117" s="339"/>
      <c r="AF1117" s="342">
        <f>IF(AE1117=0,0,IF(AG1117=0,(EOMONTH(AE1117,0)+1-(AE1117)),(1+AG1117-AE1117)))</f>
        <v>0</v>
      </c>
      <c r="AG1117" s="327"/>
      <c r="AH1117" s="367"/>
      <c r="AI1117" s="345"/>
      <c r="AJ1117" s="348">
        <f>IFERROR(VLOOKUP(AI1117,'COSTOS CTO 495-2025'!$B$6:$C$180,2,FALSE),0)</f>
        <v>0</v>
      </c>
      <c r="AK1117" s="351">
        <f>+AF1117*AJ1117</f>
        <v>0</v>
      </c>
      <c r="AL1117" s="354"/>
      <c r="AM1117" s="342">
        <f>IF(AL1117=0,0,IF(AN1117=0,(EOMONTH(AL1117,0)+1-(AL1117)),(1+AN1117-AL1117)))</f>
        <v>0</v>
      </c>
      <c r="AN1117" s="354"/>
      <c r="AO1117" s="367"/>
      <c r="AP1117" s="345"/>
      <c r="AQ1117" s="357">
        <f>IFERROR(VLOOKUP(AP1117,'COSTOS CTO 495-2025'!$B$6:$C$180,2,FALSE),0)</f>
        <v>0</v>
      </c>
      <c r="AR1117" s="360">
        <f>+AQ1117*AM1117</f>
        <v>0</v>
      </c>
      <c r="AS1117" s="224"/>
      <c r="AT1117" s="225">
        <f>IFERROR(VLOOKUP(AS1117,'COSTOS CTO 495-2025'!$B$6:$C$180,2,FALSE),0)</f>
        <v>0</v>
      </c>
      <c r="AU1117" s="226"/>
      <c r="AV1117" s="225">
        <f>IFERROR(VLOOKUP(AU1117,'COSTOS CTO 495-2025'!$B$6:$C$239,2,FALSE),0)</f>
        <v>0</v>
      </c>
      <c r="AW1117" s="227"/>
      <c r="AX1117" s="225">
        <f>IFERROR(VLOOKUP(AW1117,'COSTOS CTO 495-2025'!$B$6:$C$180,2,FALSE),0)</f>
        <v>0</v>
      </c>
      <c r="AY1117" s="227"/>
      <c r="AZ1117" s="225">
        <f>IFERROR(VLOOKUP(AY1117,'COSTOS CTO 495-2025'!$B$6:$C$239,2,FALSE),0)</f>
        <v>0</v>
      </c>
      <c r="BA1117" s="228"/>
      <c r="BB1117" s="225">
        <f>IFERROR(VLOOKUP(BA1117,'COSTOS CTO 495-2025'!$B$6:$C$289,2,FALSE),0)</f>
        <v>0</v>
      </c>
      <c r="BC1117" s="229"/>
      <c r="BD1117" s="225">
        <f>IFERROR(VLOOKUP(BC1117,'COSTOS CTO 495-2025'!$B$6:$C$209,2,FALSE),0)</f>
        <v>0</v>
      </c>
      <c r="BE1117" s="229"/>
      <c r="BF1117" s="225">
        <f>IFERROR(VLOOKUP(BE1117,'COSTOS CTO 495-2025'!$B$6:$C$209,2,FALSE),0)</f>
        <v>0</v>
      </c>
      <c r="BG1117" s="370"/>
      <c r="BH1117" s="364">
        <f>IFERROR(VLOOKUP(BG1117,'COSTOS CTO 495-2025'!$B$6:$C$180,2,FALSE),0)</f>
        <v>0</v>
      </c>
      <c r="BI1117" s="363">
        <f>+SUM(AZ1120+AX1120+BD1120+AT1120+AV1120+BH1120+AR1117+AK1117+BF1120+BB1120)</f>
        <v>0</v>
      </c>
      <c r="BJ1117" s="364"/>
      <c r="BK1117" s="328"/>
      <c r="BL1117" s="331"/>
      <c r="BM1117" s="334"/>
    </row>
    <row r="1118" spans="1:65" x14ac:dyDescent="0.3">
      <c r="A1118" s="373"/>
      <c r="B1118" s="376"/>
      <c r="C1118" s="379"/>
      <c r="D1118" s="379"/>
      <c r="E1118" s="334"/>
      <c r="F1118" s="373"/>
      <c r="G1118" s="382"/>
      <c r="H1118" s="385"/>
      <c r="I1118" s="385"/>
      <c r="J1118" s="379"/>
      <c r="K1118" s="346"/>
      <c r="L1118" s="346"/>
      <c r="M1118" s="346"/>
      <c r="N1118" s="379"/>
      <c r="O1118" s="346"/>
      <c r="P1118" s="346"/>
      <c r="Q1118" s="379"/>
      <c r="R1118" s="337"/>
      <c r="S1118" s="379"/>
      <c r="T1118" s="379"/>
      <c r="U1118" s="379"/>
      <c r="V1118" s="337"/>
      <c r="W1118" s="379"/>
      <c r="X1118" s="331"/>
      <c r="Y1118" s="373"/>
      <c r="Z1118" s="346"/>
      <c r="AA1118" s="385"/>
      <c r="AB1118" s="379"/>
      <c r="AC1118" s="385"/>
      <c r="AD1118" s="388"/>
      <c r="AE1118" s="340"/>
      <c r="AF1118" s="343"/>
      <c r="AG1118" s="328"/>
      <c r="AH1118" s="367"/>
      <c r="AI1118" s="346"/>
      <c r="AJ1118" s="349"/>
      <c r="AK1118" s="352"/>
      <c r="AL1118" s="355"/>
      <c r="AM1118" s="343"/>
      <c r="AN1118" s="355"/>
      <c r="AO1118" s="367"/>
      <c r="AP1118" s="346"/>
      <c r="AQ1118" s="358"/>
      <c r="AR1118" s="361"/>
      <c r="AS1118" s="224"/>
      <c r="AT1118" s="225">
        <f>IFERROR(VLOOKUP(AS1118,'COSTOS CTO 495-2025'!$B$6:$C$180,2,FALSE),0)</f>
        <v>0</v>
      </c>
      <c r="AU1118" s="226"/>
      <c r="AV1118" s="225">
        <f>IFERROR(VLOOKUP(AU1118,'COSTOS CTO 495-2025'!$B$6:$C$239,2,FALSE),0)</f>
        <v>0</v>
      </c>
      <c r="AW1118" s="227"/>
      <c r="AX1118" s="225">
        <f>IFERROR(VLOOKUP(AW1118,'COSTOS CTO 495-2025'!$B$6:$C$180,2,FALSE),0)</f>
        <v>0</v>
      </c>
      <c r="AY1118" s="227"/>
      <c r="AZ1118" s="225">
        <f>IFERROR(VLOOKUP(AY1118,'COSTOS CTO 495-2025'!$B$6:$C$239,2,FALSE),0)</f>
        <v>0</v>
      </c>
      <c r="BA1118" s="228"/>
      <c r="BB1118" s="225">
        <f>IFERROR(VLOOKUP(BA1118,'COSTOS CTO 495-2025'!$B$6:$C$289,2,FALSE),0)</f>
        <v>0</v>
      </c>
      <c r="BC1118" s="229"/>
      <c r="BD1118" s="225">
        <f>IFERROR(VLOOKUP(BC1118,'COSTOS CTO 495-2025'!$B$6:$C$209,2,FALSE),0)</f>
        <v>0</v>
      </c>
      <c r="BE1118" s="229"/>
      <c r="BF1118" s="225">
        <f>IFERROR(VLOOKUP(BE1118,'COSTOS CTO 495-2025'!$B$6:$C$209,2,FALSE),0)</f>
        <v>0</v>
      </c>
      <c r="BG1118" s="370"/>
      <c r="BH1118" s="364">
        <f>IFERROR(VLOOKUP(BG1118,'COSTOS CTO 495-2025'!$B$6:$C$180,2,FALSE),0)</f>
        <v>0</v>
      </c>
      <c r="BI1118" s="364"/>
      <c r="BJ1118" s="364"/>
      <c r="BK1118" s="328"/>
      <c r="BL1118" s="331"/>
      <c r="BM1118" s="334"/>
    </row>
    <row r="1119" spans="1:65" x14ac:dyDescent="0.3">
      <c r="A1119" s="373"/>
      <c r="B1119" s="376"/>
      <c r="C1119" s="379"/>
      <c r="D1119" s="379"/>
      <c r="E1119" s="334"/>
      <c r="F1119" s="373"/>
      <c r="G1119" s="382"/>
      <c r="H1119" s="385"/>
      <c r="I1119" s="385"/>
      <c r="J1119" s="379"/>
      <c r="K1119" s="346"/>
      <c r="L1119" s="346"/>
      <c r="M1119" s="346"/>
      <c r="N1119" s="379"/>
      <c r="O1119" s="346"/>
      <c r="P1119" s="346"/>
      <c r="Q1119" s="379"/>
      <c r="R1119" s="337"/>
      <c r="S1119" s="379"/>
      <c r="T1119" s="379"/>
      <c r="U1119" s="379"/>
      <c r="V1119" s="338"/>
      <c r="W1119" s="379"/>
      <c r="X1119" s="331"/>
      <c r="Y1119" s="373"/>
      <c r="Z1119" s="346"/>
      <c r="AA1119" s="385"/>
      <c r="AB1119" s="379"/>
      <c r="AC1119" s="385"/>
      <c r="AD1119" s="388"/>
      <c r="AE1119" s="341"/>
      <c r="AF1119" s="344"/>
      <c r="AG1119" s="329"/>
      <c r="AH1119" s="367"/>
      <c r="AI1119" s="347"/>
      <c r="AJ1119" s="350"/>
      <c r="AK1119" s="353"/>
      <c r="AL1119" s="356"/>
      <c r="AM1119" s="344"/>
      <c r="AN1119" s="356"/>
      <c r="AO1119" s="367"/>
      <c r="AP1119" s="347"/>
      <c r="AQ1119" s="359"/>
      <c r="AR1119" s="362"/>
      <c r="AS1119" s="224"/>
      <c r="AT1119" s="225">
        <f>IFERROR(VLOOKUP(AS1119,'COSTOS CTO 495-2025'!$B$6:$C$180,2,FALSE),0)</f>
        <v>0</v>
      </c>
      <c r="AU1119" s="226"/>
      <c r="AV1119" s="225">
        <f>IFERROR(VLOOKUP(AU1119,'COSTOS CTO 495-2025'!$B$6:$C$239,2,FALSE),0)</f>
        <v>0</v>
      </c>
      <c r="AW1119" s="227"/>
      <c r="AX1119" s="225">
        <f>IFERROR(VLOOKUP(AW1119,'COSTOS CTO 495-2025'!$B$6:$C$180,2,FALSE),0)</f>
        <v>0</v>
      </c>
      <c r="AY1119" s="227"/>
      <c r="AZ1119" s="225">
        <f>IFERROR(VLOOKUP(AY1119,'COSTOS CTO 495-2025'!$B$6:$C$239,2,FALSE),0)</f>
        <v>0</v>
      </c>
      <c r="BA1119" s="228"/>
      <c r="BB1119" s="225">
        <f>IFERROR(VLOOKUP(BA1119,'COSTOS CTO 495-2025'!$B$6:$C$289,2,FALSE),0)</f>
        <v>0</v>
      </c>
      <c r="BC1119" s="229"/>
      <c r="BD1119" s="225">
        <f>IFERROR(VLOOKUP(BC1119,'COSTOS CTO 495-2025'!$B$6:$C$209,2,FALSE),0)</f>
        <v>0</v>
      </c>
      <c r="BE1119" s="229"/>
      <c r="BF1119" s="225">
        <f>IFERROR(VLOOKUP(BE1119,'COSTOS CTO 495-2025'!$B$6:$C$209,2,FALSE),0)</f>
        <v>0</v>
      </c>
      <c r="BG1119" s="370"/>
      <c r="BH1119" s="364">
        <f>IFERROR(VLOOKUP(BG1119,'COSTOS CTO 495-2025'!$B$6:$C$180,2,FALSE),0)</f>
        <v>0</v>
      </c>
      <c r="BI1119" s="364"/>
      <c r="BJ1119" s="364"/>
      <c r="BK1119" s="328"/>
      <c r="BL1119" s="331"/>
      <c r="BM1119" s="334"/>
    </row>
    <row r="1120" spans="1:65" x14ac:dyDescent="0.3">
      <c r="A1120" s="374"/>
      <c r="B1120" s="377"/>
      <c r="C1120" s="380"/>
      <c r="D1120" s="380"/>
      <c r="E1120" s="335"/>
      <c r="F1120" s="374"/>
      <c r="G1120" s="383"/>
      <c r="H1120" s="386"/>
      <c r="I1120" s="386"/>
      <c r="J1120" s="380"/>
      <c r="K1120" s="347"/>
      <c r="L1120" s="347"/>
      <c r="M1120" s="347"/>
      <c r="N1120" s="380"/>
      <c r="O1120" s="347"/>
      <c r="P1120" s="347"/>
      <c r="Q1120" s="380"/>
      <c r="R1120" s="338"/>
      <c r="S1120" s="380"/>
      <c r="T1120" s="380"/>
      <c r="U1120" s="380"/>
      <c r="V1120" s="230"/>
      <c r="W1120" s="380"/>
      <c r="X1120" s="332"/>
      <c r="Y1120" s="374"/>
      <c r="Z1120" s="347"/>
      <c r="AA1120" s="386"/>
      <c r="AB1120" s="380"/>
      <c r="AC1120" s="386"/>
      <c r="AD1120" s="389"/>
      <c r="AE1120" s="231"/>
      <c r="AF1120" s="232"/>
      <c r="AG1120" s="230"/>
      <c r="AH1120" s="368"/>
      <c r="AI1120" s="230"/>
      <c r="AJ1120" s="230"/>
      <c r="AK1120" s="233"/>
      <c r="AL1120" s="230"/>
      <c r="AM1120" s="230"/>
      <c r="AN1120" s="230"/>
      <c r="AO1120" s="368"/>
      <c r="AP1120" s="233"/>
      <c r="AQ1120" s="233"/>
      <c r="AR1120" s="233"/>
      <c r="AS1120" s="234"/>
      <c r="AT1120" s="235">
        <f>+SUM(AT1117:AT1119)</f>
        <v>0</v>
      </c>
      <c r="AU1120" s="234"/>
      <c r="AV1120" s="235">
        <f>+SUM(AV1117:AV1119)</f>
        <v>0</v>
      </c>
      <c r="AW1120" s="235"/>
      <c r="AX1120" s="235">
        <f>+SUM(AX1117:AX1119)</f>
        <v>0</v>
      </c>
      <c r="AY1120" s="234"/>
      <c r="AZ1120" s="235">
        <f>+SUM(AZ1117:AZ1119)</f>
        <v>0</v>
      </c>
      <c r="BA1120" s="235"/>
      <c r="BB1120" s="235">
        <f>SUM(BB1117:BB1119)</f>
        <v>0</v>
      </c>
      <c r="BC1120" s="236"/>
      <c r="BD1120" s="235">
        <f>+SUM(BD1117:BD1119)</f>
        <v>0</v>
      </c>
      <c r="BE1120" s="236"/>
      <c r="BF1120" s="235">
        <f>+SUM(BF1117:BF1119)</f>
        <v>0</v>
      </c>
      <c r="BG1120" s="371"/>
      <c r="BH1120" s="365">
        <f>IFERROR(VLOOKUP(BG1120,'COSTOS CTO 495-2025'!$B$6:$C$180,2,FALSE),0)</f>
        <v>0</v>
      </c>
      <c r="BI1120" s="365"/>
      <c r="BJ1120" s="365"/>
      <c r="BK1120" s="329"/>
      <c r="BL1120" s="332"/>
      <c r="BM1120" s="335"/>
    </row>
    <row r="1121" spans="1:65" x14ac:dyDescent="0.3">
      <c r="A1121" s="372"/>
      <c r="B1121" s="375"/>
      <c r="C1121" s="378"/>
      <c r="D1121" s="378"/>
      <c r="E1121" s="333"/>
      <c r="F1121" s="372"/>
      <c r="G1121" s="381"/>
      <c r="H1121" s="384"/>
      <c r="I1121" s="384"/>
      <c r="J1121" s="378"/>
      <c r="K1121" s="345"/>
      <c r="L1121" s="345"/>
      <c r="M1121" s="345"/>
      <c r="N1121" s="378"/>
      <c r="O1121" s="345"/>
      <c r="P1121" s="345"/>
      <c r="Q1121" s="378"/>
      <c r="R1121" s="336"/>
      <c r="S1121" s="378"/>
      <c r="T1121" s="378"/>
      <c r="U1121" s="378"/>
      <c r="V1121" s="336"/>
      <c r="W1121" s="378"/>
      <c r="X1121" s="330"/>
      <c r="Y1121" s="372"/>
      <c r="Z1121" s="345"/>
      <c r="AA1121" s="384"/>
      <c r="AB1121" s="378"/>
      <c r="AC1121" s="384"/>
      <c r="AD1121" s="387"/>
      <c r="AE1121" s="339"/>
      <c r="AF1121" s="342">
        <f>IF(AE1121=0,0,IF(AG1121=0,(EOMONTH(AE1121,0)+1-(AE1121)),(1+AG1121-AE1121)))</f>
        <v>0</v>
      </c>
      <c r="AG1121" s="339"/>
      <c r="AH1121" s="366">
        <f>+AF1121+AF1125+AF1129</f>
        <v>0</v>
      </c>
      <c r="AI1121" s="345"/>
      <c r="AJ1121" s="348">
        <f>IFERROR(VLOOKUP(AI1121,'COSTOS CTO 495-2025'!$B$6:$C$180,2,FALSE),0)</f>
        <v>0</v>
      </c>
      <c r="AK1121" s="351">
        <f>+AH1121*AJ1121</f>
        <v>0</v>
      </c>
      <c r="AL1121" s="339"/>
      <c r="AM1121" s="342">
        <f>IF(AL1121=0,0,IF(AN1121=0,(EOMONTH(AL1121,0)+1-(AL1121)),(1+AN1121-AL1121)))</f>
        <v>0</v>
      </c>
      <c r="AN1121" s="339"/>
      <c r="AO1121" s="366">
        <f>+AM1121+AM1125+AM1129</f>
        <v>0</v>
      </c>
      <c r="AP1121" s="345"/>
      <c r="AQ1121" s="357">
        <f>IFERROR(VLOOKUP(AP1121,'COSTOS CTO 495-2025'!$B$6:$C$180,2,FALSE),0)</f>
        <v>0</v>
      </c>
      <c r="AR1121" s="360">
        <f>+AQ1121*AM1121</f>
        <v>0</v>
      </c>
      <c r="AS1121" s="224"/>
      <c r="AT1121" s="225">
        <f>IFERROR(VLOOKUP(AS1121,'COSTOS CTO 495-2025'!$B$6:$C$180,2,FALSE),0)</f>
        <v>0</v>
      </c>
      <c r="AU1121" s="226"/>
      <c r="AV1121" s="225">
        <f>IFERROR(VLOOKUP(AU1121,'COSTOS CTO 495-2025'!$B$6:$C$239,2,FALSE),0)</f>
        <v>0</v>
      </c>
      <c r="AW1121" s="227"/>
      <c r="AX1121" s="225">
        <f>IFERROR(VLOOKUP(AW1121,'COSTOS CTO 495-2025'!$B$6:$C$180,2,FALSE),0)</f>
        <v>0</v>
      </c>
      <c r="AY1121" s="227"/>
      <c r="AZ1121" s="225">
        <f>IFERROR(VLOOKUP(AY1121,'COSTOS CTO 495-2025'!$B$6:$C$239,2,FALSE),0)</f>
        <v>0</v>
      </c>
      <c r="BA1121" s="228"/>
      <c r="BB1121" s="225">
        <f>IFERROR(VLOOKUP(BA1121,'COSTOS CTO 495-2025'!$B$6:$C$289,2,FALSE),0)</f>
        <v>0</v>
      </c>
      <c r="BC1121" s="229"/>
      <c r="BD1121" s="225">
        <f>IFERROR(VLOOKUP(BC1121,'COSTOS CTO 495-2025'!$B$6:$C$209,2,FALSE),0)</f>
        <v>0</v>
      </c>
      <c r="BE1121" s="229"/>
      <c r="BF1121" s="225">
        <f>IFERROR(VLOOKUP(BE1121,'COSTOS CTO 495-2025'!$B$6:$C$180,2,FALSE),0)</f>
        <v>0</v>
      </c>
      <c r="BG1121" s="369"/>
      <c r="BH1121" s="363">
        <f>IFERROR(VLOOKUP(BG1121,'COSTOS CTO 495-2025'!$B$6:$C$180,2,FALSE),0)</f>
        <v>0</v>
      </c>
      <c r="BI1121" s="363">
        <f>+SUM(AZ1124+AX1124+BD1124+AT1124+AV1124+BH1124+AR1121+AK1121+BF1124+BB1124)</f>
        <v>0</v>
      </c>
      <c r="BJ1121" s="363">
        <f>BI1121+BI1125+BI1129</f>
        <v>0</v>
      </c>
      <c r="BK1121" s="327"/>
      <c r="BL1121" s="330"/>
      <c r="BM1121" s="333"/>
    </row>
    <row r="1122" spans="1:65" x14ac:dyDescent="0.3">
      <c r="A1122" s="373"/>
      <c r="B1122" s="376"/>
      <c r="C1122" s="379"/>
      <c r="D1122" s="379"/>
      <c r="E1122" s="334"/>
      <c r="F1122" s="373"/>
      <c r="G1122" s="382"/>
      <c r="H1122" s="385"/>
      <c r="I1122" s="385"/>
      <c r="J1122" s="379"/>
      <c r="K1122" s="346"/>
      <c r="L1122" s="346"/>
      <c r="M1122" s="346"/>
      <c r="N1122" s="379"/>
      <c r="O1122" s="346"/>
      <c r="P1122" s="346"/>
      <c r="Q1122" s="379"/>
      <c r="R1122" s="337"/>
      <c r="S1122" s="379"/>
      <c r="T1122" s="379"/>
      <c r="U1122" s="379"/>
      <c r="V1122" s="337"/>
      <c r="W1122" s="379"/>
      <c r="X1122" s="331"/>
      <c r="Y1122" s="373"/>
      <c r="Z1122" s="346"/>
      <c r="AA1122" s="385"/>
      <c r="AB1122" s="379"/>
      <c r="AC1122" s="385"/>
      <c r="AD1122" s="388"/>
      <c r="AE1122" s="340"/>
      <c r="AF1122" s="343"/>
      <c r="AG1122" s="340"/>
      <c r="AH1122" s="367"/>
      <c r="AI1122" s="346"/>
      <c r="AJ1122" s="349"/>
      <c r="AK1122" s="352"/>
      <c r="AL1122" s="340"/>
      <c r="AM1122" s="343"/>
      <c r="AN1122" s="340"/>
      <c r="AO1122" s="367"/>
      <c r="AP1122" s="346"/>
      <c r="AQ1122" s="358"/>
      <c r="AR1122" s="361"/>
      <c r="AS1122" s="224"/>
      <c r="AT1122" s="225">
        <f>IFERROR(VLOOKUP(AS1122,'COSTOS CTO 495-2025'!$B$6:$C$180,2,FALSE),0)</f>
        <v>0</v>
      </c>
      <c r="AU1122" s="226"/>
      <c r="AV1122" s="225">
        <f>IFERROR(VLOOKUP(AU1122,'COSTOS CTO 495-2025'!$B$6:$C$239,2,FALSE),0)</f>
        <v>0</v>
      </c>
      <c r="AW1122" s="227"/>
      <c r="AX1122" s="225">
        <f>IFERROR(VLOOKUP(AW1122,'COSTOS CTO 495-2025'!$B$6:$C$180,2,FALSE),0)</f>
        <v>0</v>
      </c>
      <c r="AY1122" s="227"/>
      <c r="AZ1122" s="225">
        <f>IFERROR(VLOOKUP(AY1122,'COSTOS CTO 495-2025'!$B$6:$C$239,2,FALSE),0)</f>
        <v>0</v>
      </c>
      <c r="BA1122" s="228"/>
      <c r="BB1122" s="225">
        <f>IFERROR(VLOOKUP(BA1122,'COSTOS CTO 495-2025'!$B$6:$C$289,2,FALSE),0)</f>
        <v>0</v>
      </c>
      <c r="BC1122" s="229"/>
      <c r="BD1122" s="225">
        <f>IFERROR(VLOOKUP(BC1122,'COSTOS CTO 495-2025'!$B$6:$C$209,2,FALSE),0)</f>
        <v>0</v>
      </c>
      <c r="BE1122" s="229"/>
      <c r="BF1122" s="225">
        <f>IFERROR(VLOOKUP(BE1122,'COSTOS CTO 495-2025'!$B$6:$C$180,2,FALSE),0)</f>
        <v>0</v>
      </c>
      <c r="BG1122" s="370"/>
      <c r="BH1122" s="364">
        <f>IFERROR(VLOOKUP(BG1122,'COSTOS CTO 495-2025'!$B$6:$C$180,2,FALSE),0)</f>
        <v>0</v>
      </c>
      <c r="BI1122" s="364"/>
      <c r="BJ1122" s="364"/>
      <c r="BK1122" s="328"/>
      <c r="BL1122" s="331"/>
      <c r="BM1122" s="334"/>
    </row>
    <row r="1123" spans="1:65" x14ac:dyDescent="0.3">
      <c r="A1123" s="373"/>
      <c r="B1123" s="376"/>
      <c r="C1123" s="379"/>
      <c r="D1123" s="379"/>
      <c r="E1123" s="334"/>
      <c r="F1123" s="373"/>
      <c r="G1123" s="382"/>
      <c r="H1123" s="385"/>
      <c r="I1123" s="385"/>
      <c r="J1123" s="379"/>
      <c r="K1123" s="346"/>
      <c r="L1123" s="346"/>
      <c r="M1123" s="346"/>
      <c r="N1123" s="379"/>
      <c r="O1123" s="346"/>
      <c r="P1123" s="346"/>
      <c r="Q1123" s="379"/>
      <c r="R1123" s="337"/>
      <c r="S1123" s="379"/>
      <c r="T1123" s="379"/>
      <c r="U1123" s="379"/>
      <c r="V1123" s="338"/>
      <c r="W1123" s="379"/>
      <c r="X1123" s="331"/>
      <c r="Y1123" s="373"/>
      <c r="Z1123" s="346"/>
      <c r="AA1123" s="385"/>
      <c r="AB1123" s="379"/>
      <c r="AC1123" s="385"/>
      <c r="AD1123" s="388"/>
      <c r="AE1123" s="341"/>
      <c r="AF1123" s="344"/>
      <c r="AG1123" s="341"/>
      <c r="AH1123" s="367"/>
      <c r="AI1123" s="347"/>
      <c r="AJ1123" s="350"/>
      <c r="AK1123" s="353"/>
      <c r="AL1123" s="341"/>
      <c r="AM1123" s="344"/>
      <c r="AN1123" s="341"/>
      <c r="AO1123" s="367"/>
      <c r="AP1123" s="347"/>
      <c r="AQ1123" s="359"/>
      <c r="AR1123" s="362"/>
      <c r="AS1123" s="224"/>
      <c r="AT1123" s="225">
        <f>IFERROR(VLOOKUP(AS1123,'COSTOS CTO 495-2025'!$B$6:$C$180,2,FALSE),0)</f>
        <v>0</v>
      </c>
      <c r="AU1123" s="226"/>
      <c r="AV1123" s="225">
        <f>IFERROR(VLOOKUP(AU1123,'COSTOS CTO 495-2025'!$B$6:$C$239,2,FALSE),0)</f>
        <v>0</v>
      </c>
      <c r="AW1123" s="227"/>
      <c r="AX1123" s="225">
        <f>IFERROR(VLOOKUP(AW1123,'COSTOS CTO 495-2025'!$B$6:$C$180,2,FALSE),0)</f>
        <v>0</v>
      </c>
      <c r="AY1123" s="227"/>
      <c r="AZ1123" s="225">
        <f>IFERROR(VLOOKUP(AY1123,'COSTOS CTO 495-2025'!$B$6:$C$239,2,FALSE),0)</f>
        <v>0</v>
      </c>
      <c r="BA1123" s="228"/>
      <c r="BB1123" s="225">
        <f>IFERROR(VLOOKUP(BA1123,'COSTOS CTO 495-2025'!$B$6:$C$289,2,FALSE),0)</f>
        <v>0</v>
      </c>
      <c r="BC1123" s="229"/>
      <c r="BD1123" s="225">
        <f>IFERROR(VLOOKUP(BC1123,'COSTOS CTO 495-2025'!$B$6:$C$209,2,FALSE),0)</f>
        <v>0</v>
      </c>
      <c r="BE1123" s="229"/>
      <c r="BF1123" s="225">
        <f>IFERROR(VLOOKUP(BE1123,'COSTOS CTO 495-2025'!$B$6:$C$180,2,FALSE),0)</f>
        <v>0</v>
      </c>
      <c r="BG1123" s="370"/>
      <c r="BH1123" s="364">
        <f>IFERROR(VLOOKUP(BG1123,'COSTOS CTO 495-2025'!$B$6:$C$180,2,FALSE),0)</f>
        <v>0</v>
      </c>
      <c r="BI1123" s="364"/>
      <c r="BJ1123" s="364"/>
      <c r="BK1123" s="328"/>
      <c r="BL1123" s="331"/>
      <c r="BM1123" s="334"/>
    </row>
    <row r="1124" spans="1:65" x14ac:dyDescent="0.3">
      <c r="A1124" s="373"/>
      <c r="B1124" s="376"/>
      <c r="C1124" s="379"/>
      <c r="D1124" s="379"/>
      <c r="E1124" s="334"/>
      <c r="F1124" s="373"/>
      <c r="G1124" s="382"/>
      <c r="H1124" s="385"/>
      <c r="I1124" s="385"/>
      <c r="J1124" s="379"/>
      <c r="K1124" s="346"/>
      <c r="L1124" s="346"/>
      <c r="M1124" s="346"/>
      <c r="N1124" s="379"/>
      <c r="O1124" s="346"/>
      <c r="P1124" s="346"/>
      <c r="Q1124" s="379"/>
      <c r="R1124" s="337"/>
      <c r="S1124" s="379"/>
      <c r="T1124" s="379"/>
      <c r="U1124" s="379"/>
      <c r="V1124" s="230"/>
      <c r="W1124" s="379"/>
      <c r="X1124" s="331"/>
      <c r="Y1124" s="373"/>
      <c r="Z1124" s="346"/>
      <c r="AA1124" s="385"/>
      <c r="AB1124" s="379"/>
      <c r="AC1124" s="385"/>
      <c r="AD1124" s="388"/>
      <c r="AE1124" s="231"/>
      <c r="AF1124" s="232"/>
      <c r="AG1124" s="230"/>
      <c r="AH1124" s="367"/>
      <c r="AI1124" s="230"/>
      <c r="AJ1124" s="230"/>
      <c r="AK1124" s="233"/>
      <c r="AL1124" s="230"/>
      <c r="AM1124" s="230"/>
      <c r="AN1124" s="230"/>
      <c r="AO1124" s="367"/>
      <c r="AP1124" s="230"/>
      <c r="AQ1124" s="230"/>
      <c r="AR1124" s="230"/>
      <c r="AS1124" s="234"/>
      <c r="AT1124" s="235">
        <f>+SUM(AT1121:AT1123)</f>
        <v>0</v>
      </c>
      <c r="AU1124" s="234"/>
      <c r="AV1124" s="235">
        <f>+SUM(AV1121:AV1123)</f>
        <v>0</v>
      </c>
      <c r="AW1124" s="235"/>
      <c r="AX1124" s="235">
        <f>+SUM(AX1121:AX1123)</f>
        <v>0</v>
      </c>
      <c r="AY1124" s="234"/>
      <c r="AZ1124" s="235">
        <f>+SUM(AZ1121:AZ1123)</f>
        <v>0</v>
      </c>
      <c r="BA1124" s="235"/>
      <c r="BB1124" s="235">
        <f>BB1121+BB1122+BB1123</f>
        <v>0</v>
      </c>
      <c r="BC1124" s="236"/>
      <c r="BD1124" s="235">
        <f>+BD1121+BD1122+BD1123</f>
        <v>0</v>
      </c>
      <c r="BE1124" s="236"/>
      <c r="BF1124" s="235">
        <f>+SUM(BF1121:BF1123)</f>
        <v>0</v>
      </c>
      <c r="BG1124" s="370"/>
      <c r="BH1124" s="364">
        <f>IFERROR(VLOOKUP(BG1124,'COSTOS CTO 495-2025'!$B$6:$C$180,2,FALSE),0)</f>
        <v>0</v>
      </c>
      <c r="BI1124" s="365"/>
      <c r="BJ1124" s="364"/>
      <c r="BK1124" s="328"/>
      <c r="BL1124" s="331"/>
      <c r="BM1124" s="334"/>
    </row>
    <row r="1125" spans="1:65" x14ac:dyDescent="0.3">
      <c r="A1125" s="373"/>
      <c r="B1125" s="376"/>
      <c r="C1125" s="379"/>
      <c r="D1125" s="379"/>
      <c r="E1125" s="334"/>
      <c r="F1125" s="373"/>
      <c r="G1125" s="382"/>
      <c r="H1125" s="385"/>
      <c r="I1125" s="385"/>
      <c r="J1125" s="379"/>
      <c r="K1125" s="346"/>
      <c r="L1125" s="346"/>
      <c r="M1125" s="346"/>
      <c r="N1125" s="379"/>
      <c r="O1125" s="346"/>
      <c r="P1125" s="346"/>
      <c r="Q1125" s="379"/>
      <c r="R1125" s="337"/>
      <c r="S1125" s="379"/>
      <c r="T1125" s="379"/>
      <c r="U1125" s="379"/>
      <c r="V1125" s="336"/>
      <c r="W1125" s="379"/>
      <c r="X1125" s="331"/>
      <c r="Y1125" s="373"/>
      <c r="Z1125" s="346"/>
      <c r="AA1125" s="385"/>
      <c r="AB1125" s="379"/>
      <c r="AC1125" s="385"/>
      <c r="AD1125" s="388"/>
      <c r="AE1125" s="339"/>
      <c r="AF1125" s="342">
        <f>IF(AE1125=0,0,IF(AG1125=0,(EOMONTH(AE1125,0)+1-(AE1125)),(1+AG1125-AE1125)))</f>
        <v>0</v>
      </c>
      <c r="AG1125" s="327"/>
      <c r="AH1125" s="367"/>
      <c r="AI1125" s="345"/>
      <c r="AJ1125" s="348">
        <f>IFERROR(VLOOKUP(AI1125,'COSTOS CTO 495-2025'!$B$6:$C$180,2,FALSE),0)</f>
        <v>0</v>
      </c>
      <c r="AK1125" s="351">
        <f>+AF1125*AJ1125</f>
        <v>0</v>
      </c>
      <c r="AL1125" s="354"/>
      <c r="AM1125" s="342">
        <f>IF(AL1125=0,0,IF(AN1125=0,(EOMONTH(AL1125,0)+1-(AL1125)),(1+AN1125-AL1125)))</f>
        <v>0</v>
      </c>
      <c r="AN1125" s="354"/>
      <c r="AO1125" s="367"/>
      <c r="AP1125" s="345"/>
      <c r="AQ1125" s="357">
        <f>IFERROR(VLOOKUP(AP1125,'COSTOS CTO 495-2025'!$B$6:$C$180,2,FALSE),0)</f>
        <v>0</v>
      </c>
      <c r="AR1125" s="360">
        <f>+AQ1125*AM1125</f>
        <v>0</v>
      </c>
      <c r="AS1125" s="224"/>
      <c r="AT1125" s="225">
        <f>IFERROR(VLOOKUP(AS1125,'COSTOS CTO 495-2025'!$B$6:$C$180,2,FALSE),0)</f>
        <v>0</v>
      </c>
      <c r="AU1125" s="226"/>
      <c r="AV1125" s="225">
        <f>IFERROR(VLOOKUP(AU1125,'COSTOS CTO 495-2025'!$B$6:$C$239,2,FALSE),0)</f>
        <v>0</v>
      </c>
      <c r="AW1125" s="227"/>
      <c r="AX1125" s="225">
        <f>IFERROR(VLOOKUP(AW1125,'COSTOS CTO 495-2025'!$B$6:$C$180,2,FALSE),0)</f>
        <v>0</v>
      </c>
      <c r="AY1125" s="227"/>
      <c r="AZ1125" s="225">
        <f>IFERROR(VLOOKUP(AY1125,'COSTOS CTO 495-2025'!$B$6:$C$239,2,FALSE),0)</f>
        <v>0</v>
      </c>
      <c r="BA1125" s="228"/>
      <c r="BB1125" s="225">
        <f>IFERROR(VLOOKUP(BA1125,'COSTOS CTO 495-2025'!$B$6:$C$289,2,FALSE),0)</f>
        <v>0</v>
      </c>
      <c r="BC1125" s="229"/>
      <c r="BD1125" s="225">
        <f>IFERROR(VLOOKUP(BC1125,'COSTOS CTO 495-2025'!$B$6:$C$209,2,FALSE),0)</f>
        <v>0</v>
      </c>
      <c r="BE1125" s="229"/>
      <c r="BF1125" s="225">
        <f>IFERROR(VLOOKUP(BE1125,'COSTOS CTO 495-2025'!$B$6:$C$180,2,FALSE),0)</f>
        <v>0</v>
      </c>
      <c r="BG1125" s="370"/>
      <c r="BH1125" s="364">
        <f>IFERROR(VLOOKUP(BG1125,'COSTOS CTO 495-2025'!$B$6:$C$180,2,FALSE),0)</f>
        <v>0</v>
      </c>
      <c r="BI1125" s="363">
        <f>+SUM(AZ1128+AX1128+BD1128+AT1128+AV1128+BH1128+AR1125+AK1125+BF1128+BB1128)</f>
        <v>0</v>
      </c>
      <c r="BJ1125" s="364"/>
      <c r="BK1125" s="328"/>
      <c r="BL1125" s="331"/>
      <c r="BM1125" s="334"/>
    </row>
    <row r="1126" spans="1:65" x14ac:dyDescent="0.3">
      <c r="A1126" s="373"/>
      <c r="B1126" s="376"/>
      <c r="C1126" s="379"/>
      <c r="D1126" s="379"/>
      <c r="E1126" s="334"/>
      <c r="F1126" s="373"/>
      <c r="G1126" s="382"/>
      <c r="H1126" s="385"/>
      <c r="I1126" s="385"/>
      <c r="J1126" s="379"/>
      <c r="K1126" s="346"/>
      <c r="L1126" s="346"/>
      <c r="M1126" s="346"/>
      <c r="N1126" s="379"/>
      <c r="O1126" s="346"/>
      <c r="P1126" s="346"/>
      <c r="Q1126" s="379"/>
      <c r="R1126" s="337"/>
      <c r="S1126" s="379"/>
      <c r="T1126" s="379"/>
      <c r="U1126" s="379"/>
      <c r="V1126" s="337"/>
      <c r="W1126" s="379"/>
      <c r="X1126" s="331"/>
      <c r="Y1126" s="373"/>
      <c r="Z1126" s="346"/>
      <c r="AA1126" s="385"/>
      <c r="AB1126" s="379"/>
      <c r="AC1126" s="385"/>
      <c r="AD1126" s="388"/>
      <c r="AE1126" s="340"/>
      <c r="AF1126" s="343"/>
      <c r="AG1126" s="328"/>
      <c r="AH1126" s="367"/>
      <c r="AI1126" s="346"/>
      <c r="AJ1126" s="349"/>
      <c r="AK1126" s="352"/>
      <c r="AL1126" s="355"/>
      <c r="AM1126" s="343"/>
      <c r="AN1126" s="355"/>
      <c r="AO1126" s="367"/>
      <c r="AP1126" s="346"/>
      <c r="AQ1126" s="358"/>
      <c r="AR1126" s="361"/>
      <c r="AS1126" s="224"/>
      <c r="AT1126" s="225">
        <f>IFERROR(VLOOKUP(AS1126,'COSTOS CTO 495-2025'!$B$6:$C$180,2,FALSE),0)</f>
        <v>0</v>
      </c>
      <c r="AU1126" s="226"/>
      <c r="AV1126" s="225">
        <f>IFERROR(VLOOKUP(AU1126,'COSTOS CTO 495-2025'!$B$6:$C$239,2,FALSE),0)</f>
        <v>0</v>
      </c>
      <c r="AW1126" s="227"/>
      <c r="AX1126" s="225">
        <f>IFERROR(VLOOKUP(AW1126,'COSTOS CTO 495-2025'!$B$6:$C$180,2,FALSE),0)</f>
        <v>0</v>
      </c>
      <c r="AY1126" s="227"/>
      <c r="AZ1126" s="225">
        <f>IFERROR(VLOOKUP(AY1126,'COSTOS CTO 495-2025'!$B$6:$C$239,2,FALSE),0)</f>
        <v>0</v>
      </c>
      <c r="BA1126" s="228"/>
      <c r="BB1126" s="225">
        <f>IFERROR(VLOOKUP(BA1126,'COSTOS CTO 495-2025'!$B$6:$C$289,2,FALSE),0)</f>
        <v>0</v>
      </c>
      <c r="BC1126" s="229"/>
      <c r="BD1126" s="225">
        <f>IFERROR(VLOOKUP(BC1126,'COSTOS CTO 495-2025'!$B$6:$C$209,2,FALSE),0)</f>
        <v>0</v>
      </c>
      <c r="BE1126" s="229"/>
      <c r="BF1126" s="225">
        <f>IFERROR(VLOOKUP(BE1126,'COSTOS CTO 495-2025'!$B$6:$C$180,2,FALSE),0)</f>
        <v>0</v>
      </c>
      <c r="BG1126" s="370"/>
      <c r="BH1126" s="364">
        <f>IFERROR(VLOOKUP(BG1126,'COSTOS CTO 495-2025'!$B$6:$C$180,2,FALSE),0)</f>
        <v>0</v>
      </c>
      <c r="BI1126" s="364"/>
      <c r="BJ1126" s="364"/>
      <c r="BK1126" s="328"/>
      <c r="BL1126" s="331"/>
      <c r="BM1126" s="334"/>
    </row>
    <row r="1127" spans="1:65" x14ac:dyDescent="0.3">
      <c r="A1127" s="373"/>
      <c r="B1127" s="376"/>
      <c r="C1127" s="379"/>
      <c r="D1127" s="379"/>
      <c r="E1127" s="334"/>
      <c r="F1127" s="373"/>
      <c r="G1127" s="382"/>
      <c r="H1127" s="385"/>
      <c r="I1127" s="385"/>
      <c r="J1127" s="379"/>
      <c r="K1127" s="346"/>
      <c r="L1127" s="346"/>
      <c r="M1127" s="346"/>
      <c r="N1127" s="379"/>
      <c r="O1127" s="346"/>
      <c r="P1127" s="346"/>
      <c r="Q1127" s="379"/>
      <c r="R1127" s="337"/>
      <c r="S1127" s="379"/>
      <c r="T1127" s="379"/>
      <c r="U1127" s="379"/>
      <c r="V1127" s="338"/>
      <c r="W1127" s="379"/>
      <c r="X1127" s="331"/>
      <c r="Y1127" s="373"/>
      <c r="Z1127" s="346"/>
      <c r="AA1127" s="385"/>
      <c r="AB1127" s="379"/>
      <c r="AC1127" s="385"/>
      <c r="AD1127" s="388"/>
      <c r="AE1127" s="341"/>
      <c r="AF1127" s="344"/>
      <c r="AG1127" s="329"/>
      <c r="AH1127" s="367"/>
      <c r="AI1127" s="347"/>
      <c r="AJ1127" s="350"/>
      <c r="AK1127" s="353"/>
      <c r="AL1127" s="356"/>
      <c r="AM1127" s="344"/>
      <c r="AN1127" s="356"/>
      <c r="AO1127" s="367"/>
      <c r="AP1127" s="347"/>
      <c r="AQ1127" s="359"/>
      <c r="AR1127" s="362"/>
      <c r="AS1127" s="224"/>
      <c r="AT1127" s="225">
        <f>IFERROR(VLOOKUP(AS1127,'COSTOS CTO 495-2025'!$B$6:$C$180,2,FALSE),0)</f>
        <v>0</v>
      </c>
      <c r="AU1127" s="226"/>
      <c r="AV1127" s="225">
        <f>IFERROR(VLOOKUP(AU1127,'COSTOS CTO 495-2025'!$B$6:$C$239,2,FALSE),0)</f>
        <v>0</v>
      </c>
      <c r="AW1127" s="227"/>
      <c r="AX1127" s="225">
        <f>IFERROR(VLOOKUP(AW1127,'COSTOS CTO 495-2025'!$B$6:$C$180,2,FALSE),0)</f>
        <v>0</v>
      </c>
      <c r="AY1127" s="227"/>
      <c r="AZ1127" s="225">
        <f>IFERROR(VLOOKUP(AY1127,'COSTOS CTO 495-2025'!$B$6:$C$239,2,FALSE),0)</f>
        <v>0</v>
      </c>
      <c r="BA1127" s="228"/>
      <c r="BB1127" s="225">
        <f>IFERROR(VLOOKUP(BA1127,'COSTOS CTO 495-2025'!$B$6:$C$289,2,FALSE),0)</f>
        <v>0</v>
      </c>
      <c r="BC1127" s="229"/>
      <c r="BD1127" s="225">
        <f>IFERROR(VLOOKUP(BC1127,'COSTOS CTO 495-2025'!$B$6:$C$209,2,FALSE),0)</f>
        <v>0</v>
      </c>
      <c r="BE1127" s="229"/>
      <c r="BF1127" s="225">
        <f>IFERROR(VLOOKUP(BE1127,'COSTOS CTO 495-2025'!$B$6:$C$180,2,FALSE),0)</f>
        <v>0</v>
      </c>
      <c r="BG1127" s="370"/>
      <c r="BH1127" s="364">
        <f>IFERROR(VLOOKUP(BG1127,'COSTOS CTO 495-2025'!$B$6:$C$180,2,FALSE),0)</f>
        <v>0</v>
      </c>
      <c r="BI1127" s="364"/>
      <c r="BJ1127" s="364"/>
      <c r="BK1127" s="328"/>
      <c r="BL1127" s="331"/>
      <c r="BM1127" s="334"/>
    </row>
    <row r="1128" spans="1:65" x14ac:dyDescent="0.3">
      <c r="A1128" s="373"/>
      <c r="B1128" s="376"/>
      <c r="C1128" s="379"/>
      <c r="D1128" s="379"/>
      <c r="E1128" s="334"/>
      <c r="F1128" s="373"/>
      <c r="G1128" s="382"/>
      <c r="H1128" s="385"/>
      <c r="I1128" s="385"/>
      <c r="J1128" s="379"/>
      <c r="K1128" s="346"/>
      <c r="L1128" s="346"/>
      <c r="M1128" s="346"/>
      <c r="N1128" s="379"/>
      <c r="O1128" s="346"/>
      <c r="P1128" s="346"/>
      <c r="Q1128" s="379"/>
      <c r="R1128" s="337"/>
      <c r="S1128" s="379"/>
      <c r="T1128" s="379"/>
      <c r="U1128" s="379"/>
      <c r="V1128" s="230"/>
      <c r="W1128" s="379"/>
      <c r="X1128" s="331"/>
      <c r="Y1128" s="373"/>
      <c r="Z1128" s="346"/>
      <c r="AA1128" s="385"/>
      <c r="AB1128" s="379"/>
      <c r="AC1128" s="385"/>
      <c r="AD1128" s="388"/>
      <c r="AE1128" s="231"/>
      <c r="AF1128" s="232"/>
      <c r="AG1128" s="230"/>
      <c r="AH1128" s="367"/>
      <c r="AI1128" s="230"/>
      <c r="AJ1128" s="230"/>
      <c r="AK1128" s="233"/>
      <c r="AL1128" s="230"/>
      <c r="AM1128" s="230"/>
      <c r="AN1128" s="230"/>
      <c r="AO1128" s="367"/>
      <c r="AP1128" s="233"/>
      <c r="AQ1128" s="233"/>
      <c r="AR1128" s="233"/>
      <c r="AS1128" s="234"/>
      <c r="AT1128" s="235">
        <f>+SUM(AT1125:AT1127)</f>
        <v>0</v>
      </c>
      <c r="AU1128" s="234"/>
      <c r="AV1128" s="235">
        <f>+SUM(AV1125:AV1127)</f>
        <v>0</v>
      </c>
      <c r="AW1128" s="235"/>
      <c r="AX1128" s="235">
        <f>+SUM(AX1125:AX1127)</f>
        <v>0</v>
      </c>
      <c r="AY1128" s="234"/>
      <c r="AZ1128" s="235">
        <f>+SUM(AZ1125:AZ1127)</f>
        <v>0</v>
      </c>
      <c r="BA1128" s="235"/>
      <c r="BB1128" s="235">
        <f>SUM(BB1125:BB1127)</f>
        <v>0</v>
      </c>
      <c r="BC1128" s="236"/>
      <c r="BD1128" s="235">
        <f>+SUM(BD1125:BD1127)</f>
        <v>0</v>
      </c>
      <c r="BE1128" s="236"/>
      <c r="BF1128" s="235">
        <f>+SUM(BF1125:BF1127)</f>
        <v>0</v>
      </c>
      <c r="BG1128" s="370"/>
      <c r="BH1128" s="364">
        <f>IFERROR(VLOOKUP(BG1128,'COSTOS CTO 495-2025'!$B$6:$C$180,2,FALSE),0)</f>
        <v>0</v>
      </c>
      <c r="BI1128" s="365"/>
      <c r="BJ1128" s="364"/>
      <c r="BK1128" s="328"/>
      <c r="BL1128" s="331"/>
      <c r="BM1128" s="334"/>
    </row>
    <row r="1129" spans="1:65" x14ac:dyDescent="0.3">
      <c r="A1129" s="373"/>
      <c r="B1129" s="376"/>
      <c r="C1129" s="379"/>
      <c r="D1129" s="379"/>
      <c r="E1129" s="334"/>
      <c r="F1129" s="373"/>
      <c r="G1129" s="382"/>
      <c r="H1129" s="385"/>
      <c r="I1129" s="385"/>
      <c r="J1129" s="379"/>
      <c r="K1129" s="346"/>
      <c r="L1129" s="346"/>
      <c r="M1129" s="346"/>
      <c r="N1129" s="379"/>
      <c r="O1129" s="346"/>
      <c r="P1129" s="346"/>
      <c r="Q1129" s="379"/>
      <c r="R1129" s="337"/>
      <c r="S1129" s="379"/>
      <c r="T1129" s="379"/>
      <c r="U1129" s="379"/>
      <c r="V1129" s="336"/>
      <c r="W1129" s="379"/>
      <c r="X1129" s="331"/>
      <c r="Y1129" s="373"/>
      <c r="Z1129" s="346"/>
      <c r="AA1129" s="385"/>
      <c r="AB1129" s="379"/>
      <c r="AC1129" s="385"/>
      <c r="AD1129" s="388"/>
      <c r="AE1129" s="339"/>
      <c r="AF1129" s="342">
        <f>IF(AE1129=0,0,IF(AG1129=0,(EOMONTH(AE1129,0)+1-(AE1129)),(1+AG1129-AE1129)))</f>
        <v>0</v>
      </c>
      <c r="AG1129" s="327"/>
      <c r="AH1129" s="367"/>
      <c r="AI1129" s="345"/>
      <c r="AJ1129" s="348">
        <f>IFERROR(VLOOKUP(AI1129,'COSTOS CTO 495-2025'!$B$6:$C$180,2,FALSE),0)</f>
        <v>0</v>
      </c>
      <c r="AK1129" s="351">
        <f>+AF1129*AJ1129</f>
        <v>0</v>
      </c>
      <c r="AL1129" s="354"/>
      <c r="AM1129" s="342">
        <f>IF(AL1129=0,0,IF(AN1129=0,(EOMONTH(AL1129,0)+1-(AL1129)),(1+AN1129-AL1129)))</f>
        <v>0</v>
      </c>
      <c r="AN1129" s="354"/>
      <c r="AO1129" s="367"/>
      <c r="AP1129" s="345"/>
      <c r="AQ1129" s="357">
        <f>IFERROR(VLOOKUP(AP1129,'COSTOS CTO 495-2025'!$B$6:$C$180,2,FALSE),0)</f>
        <v>0</v>
      </c>
      <c r="AR1129" s="360">
        <f>+AQ1129*AM1129</f>
        <v>0</v>
      </c>
      <c r="AS1129" s="224"/>
      <c r="AT1129" s="225">
        <f>IFERROR(VLOOKUP(AS1129,'COSTOS CTO 495-2025'!$B$6:$C$180,2,FALSE),0)</f>
        <v>0</v>
      </c>
      <c r="AU1129" s="226"/>
      <c r="AV1129" s="225">
        <f>IFERROR(VLOOKUP(AU1129,'COSTOS CTO 495-2025'!$B$6:$C$239,2,FALSE),0)</f>
        <v>0</v>
      </c>
      <c r="AW1129" s="227"/>
      <c r="AX1129" s="225">
        <f>IFERROR(VLOOKUP(AW1129,'COSTOS CTO 495-2025'!$B$6:$C$180,2,FALSE),0)</f>
        <v>0</v>
      </c>
      <c r="AY1129" s="227"/>
      <c r="AZ1129" s="225">
        <f>IFERROR(VLOOKUP(AY1129,'COSTOS CTO 495-2025'!$B$6:$C$239,2,FALSE),0)</f>
        <v>0</v>
      </c>
      <c r="BA1129" s="228"/>
      <c r="BB1129" s="225">
        <f>IFERROR(VLOOKUP(BA1129,'COSTOS CTO 495-2025'!$B$6:$C$289,2,FALSE),0)</f>
        <v>0</v>
      </c>
      <c r="BC1129" s="229"/>
      <c r="BD1129" s="225">
        <f>IFERROR(VLOOKUP(BC1129,'COSTOS CTO 495-2025'!$B$6:$C$209,2,FALSE),0)</f>
        <v>0</v>
      </c>
      <c r="BE1129" s="229"/>
      <c r="BF1129" s="225">
        <f>IFERROR(VLOOKUP(BE1129,'COSTOS CTO 495-2025'!$B$6:$C$209,2,FALSE),0)</f>
        <v>0</v>
      </c>
      <c r="BG1129" s="370"/>
      <c r="BH1129" s="364">
        <f>IFERROR(VLOOKUP(BG1129,'COSTOS CTO 495-2025'!$B$6:$C$180,2,FALSE),0)</f>
        <v>0</v>
      </c>
      <c r="BI1129" s="363">
        <f>+SUM(AZ1132+AX1132+BD1132+AT1132+AV1132+BH1132+AR1129+AK1129+BF1132+BB1132)</f>
        <v>0</v>
      </c>
      <c r="BJ1129" s="364"/>
      <c r="BK1129" s="328"/>
      <c r="BL1129" s="331"/>
      <c r="BM1129" s="334"/>
    </row>
    <row r="1130" spans="1:65" x14ac:dyDescent="0.3">
      <c r="A1130" s="373"/>
      <c r="B1130" s="376"/>
      <c r="C1130" s="379"/>
      <c r="D1130" s="379"/>
      <c r="E1130" s="334"/>
      <c r="F1130" s="373"/>
      <c r="G1130" s="382"/>
      <c r="H1130" s="385"/>
      <c r="I1130" s="385"/>
      <c r="J1130" s="379"/>
      <c r="K1130" s="346"/>
      <c r="L1130" s="346"/>
      <c r="M1130" s="346"/>
      <c r="N1130" s="379"/>
      <c r="O1130" s="346"/>
      <c r="P1130" s="346"/>
      <c r="Q1130" s="379"/>
      <c r="R1130" s="337"/>
      <c r="S1130" s="379"/>
      <c r="T1130" s="379"/>
      <c r="U1130" s="379"/>
      <c r="V1130" s="337"/>
      <c r="W1130" s="379"/>
      <c r="X1130" s="331"/>
      <c r="Y1130" s="373"/>
      <c r="Z1130" s="346"/>
      <c r="AA1130" s="385"/>
      <c r="AB1130" s="379"/>
      <c r="AC1130" s="385"/>
      <c r="AD1130" s="388"/>
      <c r="AE1130" s="340"/>
      <c r="AF1130" s="343"/>
      <c r="AG1130" s="328"/>
      <c r="AH1130" s="367"/>
      <c r="AI1130" s="346"/>
      <c r="AJ1130" s="349"/>
      <c r="AK1130" s="352"/>
      <c r="AL1130" s="355"/>
      <c r="AM1130" s="343"/>
      <c r="AN1130" s="355"/>
      <c r="AO1130" s="367"/>
      <c r="AP1130" s="346"/>
      <c r="AQ1130" s="358"/>
      <c r="AR1130" s="361"/>
      <c r="AS1130" s="224"/>
      <c r="AT1130" s="225">
        <f>IFERROR(VLOOKUP(AS1130,'COSTOS CTO 495-2025'!$B$6:$C$180,2,FALSE),0)</f>
        <v>0</v>
      </c>
      <c r="AU1130" s="226"/>
      <c r="AV1130" s="225">
        <f>IFERROR(VLOOKUP(AU1130,'COSTOS CTO 495-2025'!$B$6:$C$239,2,FALSE),0)</f>
        <v>0</v>
      </c>
      <c r="AW1130" s="227"/>
      <c r="AX1130" s="225">
        <f>IFERROR(VLOOKUP(AW1130,'COSTOS CTO 495-2025'!$B$6:$C$180,2,FALSE),0)</f>
        <v>0</v>
      </c>
      <c r="AY1130" s="227"/>
      <c r="AZ1130" s="225">
        <f>IFERROR(VLOOKUP(AY1130,'COSTOS CTO 495-2025'!$B$6:$C$239,2,FALSE),0)</f>
        <v>0</v>
      </c>
      <c r="BA1130" s="228"/>
      <c r="BB1130" s="225">
        <f>IFERROR(VLOOKUP(BA1130,'COSTOS CTO 495-2025'!$B$6:$C$289,2,FALSE),0)</f>
        <v>0</v>
      </c>
      <c r="BC1130" s="229"/>
      <c r="BD1130" s="225">
        <f>IFERROR(VLOOKUP(BC1130,'COSTOS CTO 495-2025'!$B$6:$C$209,2,FALSE),0)</f>
        <v>0</v>
      </c>
      <c r="BE1130" s="229"/>
      <c r="BF1130" s="225">
        <f>IFERROR(VLOOKUP(BE1130,'COSTOS CTO 495-2025'!$B$6:$C$209,2,FALSE),0)</f>
        <v>0</v>
      </c>
      <c r="BG1130" s="370"/>
      <c r="BH1130" s="364">
        <f>IFERROR(VLOOKUP(BG1130,'COSTOS CTO 495-2025'!$B$6:$C$180,2,FALSE),0)</f>
        <v>0</v>
      </c>
      <c r="BI1130" s="364"/>
      <c r="BJ1130" s="364"/>
      <c r="BK1130" s="328"/>
      <c r="BL1130" s="331"/>
      <c r="BM1130" s="334"/>
    </row>
    <row r="1131" spans="1:65" x14ac:dyDescent="0.3">
      <c r="A1131" s="373"/>
      <c r="B1131" s="376"/>
      <c r="C1131" s="379"/>
      <c r="D1131" s="379"/>
      <c r="E1131" s="334"/>
      <c r="F1131" s="373"/>
      <c r="G1131" s="382"/>
      <c r="H1131" s="385"/>
      <c r="I1131" s="385"/>
      <c r="J1131" s="379"/>
      <c r="K1131" s="346"/>
      <c r="L1131" s="346"/>
      <c r="M1131" s="346"/>
      <c r="N1131" s="379"/>
      <c r="O1131" s="346"/>
      <c r="P1131" s="346"/>
      <c r="Q1131" s="379"/>
      <c r="R1131" s="337"/>
      <c r="S1131" s="379"/>
      <c r="T1131" s="379"/>
      <c r="U1131" s="379"/>
      <c r="V1131" s="338"/>
      <c r="W1131" s="379"/>
      <c r="X1131" s="331"/>
      <c r="Y1131" s="373"/>
      <c r="Z1131" s="346"/>
      <c r="AA1131" s="385"/>
      <c r="AB1131" s="379"/>
      <c r="AC1131" s="385"/>
      <c r="AD1131" s="388"/>
      <c r="AE1131" s="341"/>
      <c r="AF1131" s="344"/>
      <c r="AG1131" s="329"/>
      <c r="AH1131" s="367"/>
      <c r="AI1131" s="347"/>
      <c r="AJ1131" s="350"/>
      <c r="AK1131" s="353"/>
      <c r="AL1131" s="356"/>
      <c r="AM1131" s="344"/>
      <c r="AN1131" s="356"/>
      <c r="AO1131" s="367"/>
      <c r="AP1131" s="347"/>
      <c r="AQ1131" s="359"/>
      <c r="AR1131" s="362"/>
      <c r="AS1131" s="224"/>
      <c r="AT1131" s="225">
        <f>IFERROR(VLOOKUP(AS1131,'COSTOS CTO 495-2025'!$B$6:$C$180,2,FALSE),0)</f>
        <v>0</v>
      </c>
      <c r="AU1131" s="226"/>
      <c r="AV1131" s="225">
        <f>IFERROR(VLOOKUP(AU1131,'COSTOS CTO 495-2025'!$B$6:$C$239,2,FALSE),0)</f>
        <v>0</v>
      </c>
      <c r="AW1131" s="227"/>
      <c r="AX1131" s="225">
        <f>IFERROR(VLOOKUP(AW1131,'COSTOS CTO 495-2025'!$B$6:$C$180,2,FALSE),0)</f>
        <v>0</v>
      </c>
      <c r="AY1131" s="227"/>
      <c r="AZ1131" s="225">
        <f>IFERROR(VLOOKUP(AY1131,'COSTOS CTO 495-2025'!$B$6:$C$239,2,FALSE),0)</f>
        <v>0</v>
      </c>
      <c r="BA1131" s="228"/>
      <c r="BB1131" s="225">
        <f>IFERROR(VLOOKUP(BA1131,'COSTOS CTO 495-2025'!$B$6:$C$289,2,FALSE),0)</f>
        <v>0</v>
      </c>
      <c r="BC1131" s="229"/>
      <c r="BD1131" s="225">
        <f>IFERROR(VLOOKUP(BC1131,'COSTOS CTO 495-2025'!$B$6:$C$209,2,FALSE),0)</f>
        <v>0</v>
      </c>
      <c r="BE1131" s="229"/>
      <c r="BF1131" s="225">
        <f>IFERROR(VLOOKUP(BE1131,'COSTOS CTO 495-2025'!$B$6:$C$209,2,FALSE),0)</f>
        <v>0</v>
      </c>
      <c r="BG1131" s="370"/>
      <c r="BH1131" s="364">
        <f>IFERROR(VLOOKUP(BG1131,'COSTOS CTO 495-2025'!$B$6:$C$180,2,FALSE),0)</f>
        <v>0</v>
      </c>
      <c r="BI1131" s="364"/>
      <c r="BJ1131" s="364"/>
      <c r="BK1131" s="328"/>
      <c r="BL1131" s="331"/>
      <c r="BM1131" s="334"/>
    </row>
    <row r="1132" spans="1:65" x14ac:dyDescent="0.3">
      <c r="A1132" s="374"/>
      <c r="B1132" s="377"/>
      <c r="C1132" s="380"/>
      <c r="D1132" s="380"/>
      <c r="E1132" s="335"/>
      <c r="F1132" s="374"/>
      <c r="G1132" s="383"/>
      <c r="H1132" s="386"/>
      <c r="I1132" s="386"/>
      <c r="J1132" s="380"/>
      <c r="K1132" s="347"/>
      <c r="L1132" s="347"/>
      <c r="M1132" s="347"/>
      <c r="N1132" s="380"/>
      <c r="O1132" s="347"/>
      <c r="P1132" s="347"/>
      <c r="Q1132" s="380"/>
      <c r="R1132" s="338"/>
      <c r="S1132" s="380"/>
      <c r="T1132" s="380"/>
      <c r="U1132" s="380"/>
      <c r="V1132" s="230"/>
      <c r="W1132" s="380"/>
      <c r="X1132" s="332"/>
      <c r="Y1132" s="374"/>
      <c r="Z1132" s="347"/>
      <c r="AA1132" s="386"/>
      <c r="AB1132" s="380"/>
      <c r="AC1132" s="386"/>
      <c r="AD1132" s="389"/>
      <c r="AE1132" s="231"/>
      <c r="AF1132" s="232"/>
      <c r="AG1132" s="230"/>
      <c r="AH1132" s="368"/>
      <c r="AI1132" s="230"/>
      <c r="AJ1132" s="230"/>
      <c r="AK1132" s="233"/>
      <c r="AL1132" s="230"/>
      <c r="AM1132" s="230"/>
      <c r="AN1132" s="230"/>
      <c r="AO1132" s="368"/>
      <c r="AP1132" s="233"/>
      <c r="AQ1132" s="233"/>
      <c r="AR1132" s="233"/>
      <c r="AS1132" s="234"/>
      <c r="AT1132" s="235">
        <f>+SUM(AT1129:AT1131)</f>
        <v>0</v>
      </c>
      <c r="AU1132" s="234"/>
      <c r="AV1132" s="235">
        <f>+SUM(AV1129:AV1131)</f>
        <v>0</v>
      </c>
      <c r="AW1132" s="235"/>
      <c r="AX1132" s="235">
        <f>+SUM(AX1129:AX1131)</f>
        <v>0</v>
      </c>
      <c r="AY1132" s="234"/>
      <c r="AZ1132" s="235">
        <f>+SUM(AZ1129:AZ1131)</f>
        <v>0</v>
      </c>
      <c r="BA1132" s="235"/>
      <c r="BB1132" s="235">
        <f>SUM(BB1129:BB1131)</f>
        <v>0</v>
      </c>
      <c r="BC1132" s="236"/>
      <c r="BD1132" s="235">
        <f>+SUM(BD1129:BD1131)</f>
        <v>0</v>
      </c>
      <c r="BE1132" s="236"/>
      <c r="BF1132" s="235">
        <f>+SUM(BF1129:BF1131)</f>
        <v>0</v>
      </c>
      <c r="BG1132" s="371"/>
      <c r="BH1132" s="365">
        <f>IFERROR(VLOOKUP(BG1132,'COSTOS CTO 495-2025'!$B$6:$C$180,2,FALSE),0)</f>
        <v>0</v>
      </c>
      <c r="BI1132" s="365"/>
      <c r="BJ1132" s="365"/>
      <c r="BK1132" s="329"/>
      <c r="BL1132" s="332"/>
      <c r="BM1132" s="335"/>
    </row>
    <row r="1133" spans="1:65" x14ac:dyDescent="0.3">
      <c r="A1133" s="372"/>
      <c r="B1133" s="375"/>
      <c r="C1133" s="378"/>
      <c r="D1133" s="378"/>
      <c r="E1133" s="333"/>
      <c r="F1133" s="372"/>
      <c r="G1133" s="381"/>
      <c r="H1133" s="384"/>
      <c r="I1133" s="384"/>
      <c r="J1133" s="378"/>
      <c r="K1133" s="345"/>
      <c r="L1133" s="345"/>
      <c r="M1133" s="345"/>
      <c r="N1133" s="378"/>
      <c r="O1133" s="345"/>
      <c r="P1133" s="345"/>
      <c r="Q1133" s="378"/>
      <c r="R1133" s="336"/>
      <c r="S1133" s="378"/>
      <c r="T1133" s="378"/>
      <c r="U1133" s="378"/>
      <c r="V1133" s="336"/>
      <c r="W1133" s="378"/>
      <c r="X1133" s="330"/>
      <c r="Y1133" s="372"/>
      <c r="Z1133" s="345"/>
      <c r="AA1133" s="384"/>
      <c r="AB1133" s="378"/>
      <c r="AC1133" s="384"/>
      <c r="AD1133" s="387"/>
      <c r="AE1133" s="339"/>
      <c r="AF1133" s="342">
        <f>IF(AE1133=0,0,IF(AG1133=0,(EOMONTH(AE1133,0)+1-(AE1133)),(1+AG1133-AE1133)))</f>
        <v>0</v>
      </c>
      <c r="AG1133" s="339"/>
      <c r="AH1133" s="366">
        <f>+AF1133+AF1137+AF1141</f>
        <v>0</v>
      </c>
      <c r="AI1133" s="345"/>
      <c r="AJ1133" s="348">
        <f>IFERROR(VLOOKUP(AI1133,'COSTOS CTO 495-2025'!$B$6:$C$180,2,FALSE),0)</f>
        <v>0</v>
      </c>
      <c r="AK1133" s="351">
        <f>+AH1133*AJ1133</f>
        <v>0</v>
      </c>
      <c r="AL1133" s="339"/>
      <c r="AM1133" s="342">
        <f>IF(AL1133=0,0,IF(AN1133=0,(EOMONTH(AL1133,0)+1-(AL1133)),(1+AN1133-AL1133)))</f>
        <v>0</v>
      </c>
      <c r="AN1133" s="339"/>
      <c r="AO1133" s="366">
        <f>+AM1133+AM1137+AM1141</f>
        <v>0</v>
      </c>
      <c r="AP1133" s="345"/>
      <c r="AQ1133" s="357">
        <f>IFERROR(VLOOKUP(AP1133,'COSTOS CTO 495-2025'!$B$6:$C$180,2,FALSE),0)</f>
        <v>0</v>
      </c>
      <c r="AR1133" s="360">
        <f>+AQ1133*AM1133</f>
        <v>0</v>
      </c>
      <c r="AS1133" s="224"/>
      <c r="AT1133" s="225">
        <f>IFERROR(VLOOKUP(AS1133,'COSTOS CTO 495-2025'!$B$6:$C$180,2,FALSE),0)</f>
        <v>0</v>
      </c>
      <c r="AU1133" s="226"/>
      <c r="AV1133" s="225">
        <f>IFERROR(VLOOKUP(AU1133,'COSTOS CTO 495-2025'!$B$6:$C$239,2,FALSE),0)</f>
        <v>0</v>
      </c>
      <c r="AW1133" s="227"/>
      <c r="AX1133" s="225">
        <f>IFERROR(VLOOKUP(AW1133,'COSTOS CTO 495-2025'!$B$6:$C$180,2,FALSE),0)</f>
        <v>0</v>
      </c>
      <c r="AY1133" s="227"/>
      <c r="AZ1133" s="225">
        <f>IFERROR(VLOOKUP(AY1133,'COSTOS CTO 495-2025'!$B$6:$C$239,2,FALSE),0)</f>
        <v>0</v>
      </c>
      <c r="BA1133" s="228"/>
      <c r="BB1133" s="225">
        <f>IFERROR(VLOOKUP(BA1133,'COSTOS CTO 495-2025'!$B$6:$C$289,2,FALSE),0)</f>
        <v>0</v>
      </c>
      <c r="BC1133" s="229"/>
      <c r="BD1133" s="225">
        <f>IFERROR(VLOOKUP(BC1133,'COSTOS CTO 495-2025'!$B$6:$C$209,2,FALSE),0)</f>
        <v>0</v>
      </c>
      <c r="BE1133" s="229"/>
      <c r="BF1133" s="225">
        <f>IFERROR(VLOOKUP(BE1133,'COSTOS CTO 495-2025'!$B$6:$C$180,2,FALSE),0)</f>
        <v>0</v>
      </c>
      <c r="BG1133" s="369"/>
      <c r="BH1133" s="363">
        <f>IFERROR(VLOOKUP(BG1133,'COSTOS CTO 495-2025'!$B$6:$C$180,2,FALSE),0)</f>
        <v>0</v>
      </c>
      <c r="BI1133" s="363">
        <f>+SUM(AZ1136+AX1136+BD1136+AT1136+AV1136+BH1136+AR1133+AK1133+BF1136+BB1136)</f>
        <v>0</v>
      </c>
      <c r="BJ1133" s="363">
        <f>BI1133+BI1137+BI1141</f>
        <v>0</v>
      </c>
      <c r="BK1133" s="327"/>
      <c r="BL1133" s="330"/>
      <c r="BM1133" s="333"/>
    </row>
    <row r="1134" spans="1:65" x14ac:dyDescent="0.3">
      <c r="A1134" s="373"/>
      <c r="B1134" s="376"/>
      <c r="C1134" s="379"/>
      <c r="D1134" s="379"/>
      <c r="E1134" s="334"/>
      <c r="F1134" s="373"/>
      <c r="G1134" s="382"/>
      <c r="H1134" s="385"/>
      <c r="I1134" s="385"/>
      <c r="J1134" s="379"/>
      <c r="K1134" s="346"/>
      <c r="L1134" s="346"/>
      <c r="M1134" s="346"/>
      <c r="N1134" s="379"/>
      <c r="O1134" s="346"/>
      <c r="P1134" s="346"/>
      <c r="Q1134" s="379"/>
      <c r="R1134" s="337"/>
      <c r="S1134" s="379"/>
      <c r="T1134" s="379"/>
      <c r="U1134" s="379"/>
      <c r="V1134" s="337"/>
      <c r="W1134" s="379"/>
      <c r="X1134" s="331"/>
      <c r="Y1134" s="373"/>
      <c r="Z1134" s="346"/>
      <c r="AA1134" s="385"/>
      <c r="AB1134" s="379"/>
      <c r="AC1134" s="385"/>
      <c r="AD1134" s="388"/>
      <c r="AE1134" s="340"/>
      <c r="AF1134" s="343"/>
      <c r="AG1134" s="340"/>
      <c r="AH1134" s="367"/>
      <c r="AI1134" s="346"/>
      <c r="AJ1134" s="349"/>
      <c r="AK1134" s="352"/>
      <c r="AL1134" s="340"/>
      <c r="AM1134" s="343"/>
      <c r="AN1134" s="340"/>
      <c r="AO1134" s="367"/>
      <c r="AP1134" s="346"/>
      <c r="AQ1134" s="358"/>
      <c r="AR1134" s="361"/>
      <c r="AS1134" s="224"/>
      <c r="AT1134" s="225">
        <f>IFERROR(VLOOKUP(AS1134,'COSTOS CTO 495-2025'!$B$6:$C$180,2,FALSE),0)</f>
        <v>0</v>
      </c>
      <c r="AU1134" s="226"/>
      <c r="AV1134" s="225">
        <f>IFERROR(VLOOKUP(AU1134,'COSTOS CTO 495-2025'!$B$6:$C$239,2,FALSE),0)</f>
        <v>0</v>
      </c>
      <c r="AW1134" s="227"/>
      <c r="AX1134" s="225">
        <f>IFERROR(VLOOKUP(AW1134,'COSTOS CTO 495-2025'!$B$6:$C$180,2,FALSE),0)</f>
        <v>0</v>
      </c>
      <c r="AY1134" s="227"/>
      <c r="AZ1134" s="225">
        <f>IFERROR(VLOOKUP(AY1134,'COSTOS CTO 495-2025'!$B$6:$C$239,2,FALSE),0)</f>
        <v>0</v>
      </c>
      <c r="BA1134" s="228"/>
      <c r="BB1134" s="225">
        <f>IFERROR(VLOOKUP(BA1134,'COSTOS CTO 495-2025'!$B$6:$C$289,2,FALSE),0)</f>
        <v>0</v>
      </c>
      <c r="BC1134" s="229"/>
      <c r="BD1134" s="225">
        <f>IFERROR(VLOOKUP(BC1134,'COSTOS CTO 495-2025'!$B$6:$C$209,2,FALSE),0)</f>
        <v>0</v>
      </c>
      <c r="BE1134" s="229"/>
      <c r="BF1134" s="225">
        <f>IFERROR(VLOOKUP(BE1134,'COSTOS CTO 495-2025'!$B$6:$C$180,2,FALSE),0)</f>
        <v>0</v>
      </c>
      <c r="BG1134" s="370"/>
      <c r="BH1134" s="364">
        <f>IFERROR(VLOOKUP(BG1134,'COSTOS CTO 495-2025'!$B$6:$C$180,2,FALSE),0)</f>
        <v>0</v>
      </c>
      <c r="BI1134" s="364"/>
      <c r="BJ1134" s="364"/>
      <c r="BK1134" s="328"/>
      <c r="BL1134" s="331"/>
      <c r="BM1134" s="334"/>
    </row>
    <row r="1135" spans="1:65" x14ac:dyDescent="0.3">
      <c r="A1135" s="373"/>
      <c r="B1135" s="376"/>
      <c r="C1135" s="379"/>
      <c r="D1135" s="379"/>
      <c r="E1135" s="334"/>
      <c r="F1135" s="373"/>
      <c r="G1135" s="382"/>
      <c r="H1135" s="385"/>
      <c r="I1135" s="385"/>
      <c r="J1135" s="379"/>
      <c r="K1135" s="346"/>
      <c r="L1135" s="346"/>
      <c r="M1135" s="346"/>
      <c r="N1135" s="379"/>
      <c r="O1135" s="346"/>
      <c r="P1135" s="346"/>
      <c r="Q1135" s="379"/>
      <c r="R1135" s="337"/>
      <c r="S1135" s="379"/>
      <c r="T1135" s="379"/>
      <c r="U1135" s="379"/>
      <c r="V1135" s="338"/>
      <c r="W1135" s="379"/>
      <c r="X1135" s="331"/>
      <c r="Y1135" s="373"/>
      <c r="Z1135" s="346"/>
      <c r="AA1135" s="385"/>
      <c r="AB1135" s="379"/>
      <c r="AC1135" s="385"/>
      <c r="AD1135" s="388"/>
      <c r="AE1135" s="341"/>
      <c r="AF1135" s="344"/>
      <c r="AG1135" s="341"/>
      <c r="AH1135" s="367"/>
      <c r="AI1135" s="347"/>
      <c r="AJ1135" s="350"/>
      <c r="AK1135" s="353"/>
      <c r="AL1135" s="341"/>
      <c r="AM1135" s="344"/>
      <c r="AN1135" s="341"/>
      <c r="AO1135" s="367"/>
      <c r="AP1135" s="347"/>
      <c r="AQ1135" s="359"/>
      <c r="AR1135" s="362"/>
      <c r="AS1135" s="224"/>
      <c r="AT1135" s="225">
        <f>IFERROR(VLOOKUP(AS1135,'COSTOS CTO 495-2025'!$B$6:$C$180,2,FALSE),0)</f>
        <v>0</v>
      </c>
      <c r="AU1135" s="226"/>
      <c r="AV1135" s="225">
        <f>IFERROR(VLOOKUP(AU1135,'COSTOS CTO 495-2025'!$B$6:$C$239,2,FALSE),0)</f>
        <v>0</v>
      </c>
      <c r="AW1135" s="227"/>
      <c r="AX1135" s="225">
        <f>IFERROR(VLOOKUP(AW1135,'COSTOS CTO 495-2025'!$B$6:$C$180,2,FALSE),0)</f>
        <v>0</v>
      </c>
      <c r="AY1135" s="227"/>
      <c r="AZ1135" s="225">
        <f>IFERROR(VLOOKUP(AY1135,'COSTOS CTO 495-2025'!$B$6:$C$239,2,FALSE),0)</f>
        <v>0</v>
      </c>
      <c r="BA1135" s="228"/>
      <c r="BB1135" s="225">
        <f>IFERROR(VLOOKUP(BA1135,'COSTOS CTO 495-2025'!$B$6:$C$289,2,FALSE),0)</f>
        <v>0</v>
      </c>
      <c r="BC1135" s="229"/>
      <c r="BD1135" s="225">
        <f>IFERROR(VLOOKUP(BC1135,'COSTOS CTO 495-2025'!$B$6:$C$209,2,FALSE),0)</f>
        <v>0</v>
      </c>
      <c r="BE1135" s="229"/>
      <c r="BF1135" s="225">
        <f>IFERROR(VLOOKUP(BE1135,'COSTOS CTO 495-2025'!$B$6:$C$180,2,FALSE),0)</f>
        <v>0</v>
      </c>
      <c r="BG1135" s="370"/>
      <c r="BH1135" s="364">
        <f>IFERROR(VLOOKUP(BG1135,'COSTOS CTO 495-2025'!$B$6:$C$180,2,FALSE),0)</f>
        <v>0</v>
      </c>
      <c r="BI1135" s="364"/>
      <c r="BJ1135" s="364"/>
      <c r="BK1135" s="328"/>
      <c r="BL1135" s="331"/>
      <c r="BM1135" s="334"/>
    </row>
    <row r="1136" spans="1:65" x14ac:dyDescent="0.3">
      <c r="A1136" s="373"/>
      <c r="B1136" s="376"/>
      <c r="C1136" s="379"/>
      <c r="D1136" s="379"/>
      <c r="E1136" s="334"/>
      <c r="F1136" s="373"/>
      <c r="G1136" s="382"/>
      <c r="H1136" s="385"/>
      <c r="I1136" s="385"/>
      <c r="J1136" s="379"/>
      <c r="K1136" s="346"/>
      <c r="L1136" s="346"/>
      <c r="M1136" s="346"/>
      <c r="N1136" s="379"/>
      <c r="O1136" s="346"/>
      <c r="P1136" s="346"/>
      <c r="Q1136" s="379"/>
      <c r="R1136" s="337"/>
      <c r="S1136" s="379"/>
      <c r="T1136" s="379"/>
      <c r="U1136" s="379"/>
      <c r="V1136" s="230"/>
      <c r="W1136" s="379"/>
      <c r="X1136" s="331"/>
      <c r="Y1136" s="373"/>
      <c r="Z1136" s="346"/>
      <c r="AA1136" s="385"/>
      <c r="AB1136" s="379"/>
      <c r="AC1136" s="385"/>
      <c r="AD1136" s="388"/>
      <c r="AE1136" s="231"/>
      <c r="AF1136" s="232"/>
      <c r="AG1136" s="230"/>
      <c r="AH1136" s="367"/>
      <c r="AI1136" s="230"/>
      <c r="AJ1136" s="230"/>
      <c r="AK1136" s="233"/>
      <c r="AL1136" s="230"/>
      <c r="AM1136" s="230"/>
      <c r="AN1136" s="230"/>
      <c r="AO1136" s="367"/>
      <c r="AP1136" s="230"/>
      <c r="AQ1136" s="230"/>
      <c r="AR1136" s="230"/>
      <c r="AS1136" s="234"/>
      <c r="AT1136" s="235">
        <f>+SUM(AT1133:AT1135)</f>
        <v>0</v>
      </c>
      <c r="AU1136" s="234"/>
      <c r="AV1136" s="235">
        <f>+SUM(AV1133:AV1135)</f>
        <v>0</v>
      </c>
      <c r="AW1136" s="235"/>
      <c r="AX1136" s="235">
        <f>+SUM(AX1133:AX1135)</f>
        <v>0</v>
      </c>
      <c r="AY1136" s="234"/>
      <c r="AZ1136" s="235">
        <f>+SUM(AZ1133:AZ1135)</f>
        <v>0</v>
      </c>
      <c r="BA1136" s="235"/>
      <c r="BB1136" s="235">
        <f>BB1133+BB1134+BB1135</f>
        <v>0</v>
      </c>
      <c r="BC1136" s="236"/>
      <c r="BD1136" s="235">
        <f>+BD1133+BD1134+BD1135</f>
        <v>0</v>
      </c>
      <c r="BE1136" s="236"/>
      <c r="BF1136" s="235">
        <f>+SUM(BF1133:BF1135)</f>
        <v>0</v>
      </c>
      <c r="BG1136" s="370"/>
      <c r="BH1136" s="364">
        <f>IFERROR(VLOOKUP(BG1136,'COSTOS CTO 495-2025'!$B$6:$C$180,2,FALSE),0)</f>
        <v>0</v>
      </c>
      <c r="BI1136" s="365"/>
      <c r="BJ1136" s="364"/>
      <c r="BK1136" s="328"/>
      <c r="BL1136" s="331"/>
      <c r="BM1136" s="334"/>
    </row>
    <row r="1137" spans="1:65" x14ac:dyDescent="0.3">
      <c r="A1137" s="373"/>
      <c r="B1137" s="376"/>
      <c r="C1137" s="379"/>
      <c r="D1137" s="379"/>
      <c r="E1137" s="334"/>
      <c r="F1137" s="373"/>
      <c r="G1137" s="382"/>
      <c r="H1137" s="385"/>
      <c r="I1137" s="385"/>
      <c r="J1137" s="379"/>
      <c r="K1137" s="346"/>
      <c r="L1137" s="346"/>
      <c r="M1137" s="346"/>
      <c r="N1137" s="379"/>
      <c r="O1137" s="346"/>
      <c r="P1137" s="346"/>
      <c r="Q1137" s="379"/>
      <c r="R1137" s="337"/>
      <c r="S1137" s="379"/>
      <c r="T1137" s="379"/>
      <c r="U1137" s="379"/>
      <c r="V1137" s="336"/>
      <c r="W1137" s="379"/>
      <c r="X1137" s="331"/>
      <c r="Y1137" s="373"/>
      <c r="Z1137" s="346"/>
      <c r="AA1137" s="385"/>
      <c r="AB1137" s="379"/>
      <c r="AC1137" s="385"/>
      <c r="AD1137" s="388"/>
      <c r="AE1137" s="339"/>
      <c r="AF1137" s="342">
        <f>IF(AE1137=0,0,IF(AG1137=0,(EOMONTH(AE1137,0)+1-(AE1137)),(1+AG1137-AE1137)))</f>
        <v>0</v>
      </c>
      <c r="AG1137" s="327"/>
      <c r="AH1137" s="367"/>
      <c r="AI1137" s="345"/>
      <c r="AJ1137" s="348">
        <f>IFERROR(VLOOKUP(AI1137,'COSTOS CTO 495-2025'!$B$6:$C$180,2,FALSE),0)</f>
        <v>0</v>
      </c>
      <c r="AK1137" s="351">
        <f>+AF1137*AJ1137</f>
        <v>0</v>
      </c>
      <c r="AL1137" s="354"/>
      <c r="AM1137" s="342">
        <f>IF(AL1137=0,0,IF(AN1137=0,(EOMONTH(AL1137,0)+1-(AL1137)),(1+AN1137-AL1137)))</f>
        <v>0</v>
      </c>
      <c r="AN1137" s="354"/>
      <c r="AO1137" s="367"/>
      <c r="AP1137" s="345"/>
      <c r="AQ1137" s="357">
        <f>IFERROR(VLOOKUP(AP1137,'COSTOS CTO 495-2025'!$B$6:$C$180,2,FALSE),0)</f>
        <v>0</v>
      </c>
      <c r="AR1137" s="360">
        <f>+AQ1137*AM1137</f>
        <v>0</v>
      </c>
      <c r="AS1137" s="224"/>
      <c r="AT1137" s="225">
        <f>IFERROR(VLOOKUP(AS1137,'COSTOS CTO 495-2025'!$B$6:$C$180,2,FALSE),0)</f>
        <v>0</v>
      </c>
      <c r="AU1137" s="226"/>
      <c r="AV1137" s="225">
        <f>IFERROR(VLOOKUP(AU1137,'COSTOS CTO 495-2025'!$B$6:$C$239,2,FALSE),0)</f>
        <v>0</v>
      </c>
      <c r="AW1137" s="227"/>
      <c r="AX1137" s="225">
        <f>IFERROR(VLOOKUP(AW1137,'COSTOS CTO 495-2025'!$B$6:$C$180,2,FALSE),0)</f>
        <v>0</v>
      </c>
      <c r="AY1137" s="227"/>
      <c r="AZ1137" s="225">
        <f>IFERROR(VLOOKUP(AY1137,'COSTOS CTO 495-2025'!$B$6:$C$239,2,FALSE),0)</f>
        <v>0</v>
      </c>
      <c r="BA1137" s="228"/>
      <c r="BB1137" s="225">
        <f>IFERROR(VLOOKUP(BA1137,'COSTOS CTO 495-2025'!$B$6:$C$289,2,FALSE),0)</f>
        <v>0</v>
      </c>
      <c r="BC1137" s="229"/>
      <c r="BD1137" s="225">
        <f>IFERROR(VLOOKUP(BC1137,'COSTOS CTO 495-2025'!$B$6:$C$209,2,FALSE),0)</f>
        <v>0</v>
      </c>
      <c r="BE1137" s="229"/>
      <c r="BF1137" s="225">
        <f>IFERROR(VLOOKUP(BE1137,'COSTOS CTO 495-2025'!$B$6:$C$180,2,FALSE),0)</f>
        <v>0</v>
      </c>
      <c r="BG1137" s="370"/>
      <c r="BH1137" s="364">
        <f>IFERROR(VLOOKUP(BG1137,'COSTOS CTO 495-2025'!$B$6:$C$180,2,FALSE),0)</f>
        <v>0</v>
      </c>
      <c r="BI1137" s="363">
        <f>+SUM(AZ1140+AX1140+BD1140+AT1140+AV1140+BH1140+AR1137+AK1137+BF1140+BB1140)</f>
        <v>0</v>
      </c>
      <c r="BJ1137" s="364"/>
      <c r="BK1137" s="328"/>
      <c r="BL1137" s="331"/>
      <c r="BM1137" s="334"/>
    </row>
    <row r="1138" spans="1:65" x14ac:dyDescent="0.3">
      <c r="A1138" s="373"/>
      <c r="B1138" s="376"/>
      <c r="C1138" s="379"/>
      <c r="D1138" s="379"/>
      <c r="E1138" s="334"/>
      <c r="F1138" s="373"/>
      <c r="G1138" s="382"/>
      <c r="H1138" s="385"/>
      <c r="I1138" s="385"/>
      <c r="J1138" s="379"/>
      <c r="K1138" s="346"/>
      <c r="L1138" s="346"/>
      <c r="M1138" s="346"/>
      <c r="N1138" s="379"/>
      <c r="O1138" s="346"/>
      <c r="P1138" s="346"/>
      <c r="Q1138" s="379"/>
      <c r="R1138" s="337"/>
      <c r="S1138" s="379"/>
      <c r="T1138" s="379"/>
      <c r="U1138" s="379"/>
      <c r="V1138" s="337"/>
      <c r="W1138" s="379"/>
      <c r="X1138" s="331"/>
      <c r="Y1138" s="373"/>
      <c r="Z1138" s="346"/>
      <c r="AA1138" s="385"/>
      <c r="AB1138" s="379"/>
      <c r="AC1138" s="385"/>
      <c r="AD1138" s="388"/>
      <c r="AE1138" s="340"/>
      <c r="AF1138" s="343"/>
      <c r="AG1138" s="328"/>
      <c r="AH1138" s="367"/>
      <c r="AI1138" s="346"/>
      <c r="AJ1138" s="349"/>
      <c r="AK1138" s="352"/>
      <c r="AL1138" s="355"/>
      <c r="AM1138" s="343"/>
      <c r="AN1138" s="355"/>
      <c r="AO1138" s="367"/>
      <c r="AP1138" s="346"/>
      <c r="AQ1138" s="358"/>
      <c r="AR1138" s="361"/>
      <c r="AS1138" s="224"/>
      <c r="AT1138" s="225">
        <f>IFERROR(VLOOKUP(AS1138,'COSTOS CTO 495-2025'!$B$6:$C$180,2,FALSE),0)</f>
        <v>0</v>
      </c>
      <c r="AU1138" s="226"/>
      <c r="AV1138" s="225">
        <f>IFERROR(VLOOKUP(AU1138,'COSTOS CTO 495-2025'!$B$6:$C$239,2,FALSE),0)</f>
        <v>0</v>
      </c>
      <c r="AW1138" s="227"/>
      <c r="AX1138" s="225">
        <f>IFERROR(VLOOKUP(AW1138,'COSTOS CTO 495-2025'!$B$6:$C$180,2,FALSE),0)</f>
        <v>0</v>
      </c>
      <c r="AY1138" s="227"/>
      <c r="AZ1138" s="225">
        <f>IFERROR(VLOOKUP(AY1138,'COSTOS CTO 495-2025'!$B$6:$C$239,2,FALSE),0)</f>
        <v>0</v>
      </c>
      <c r="BA1138" s="228"/>
      <c r="BB1138" s="225">
        <f>IFERROR(VLOOKUP(BA1138,'COSTOS CTO 495-2025'!$B$6:$C$289,2,FALSE),0)</f>
        <v>0</v>
      </c>
      <c r="BC1138" s="229"/>
      <c r="BD1138" s="225">
        <f>IFERROR(VLOOKUP(BC1138,'COSTOS CTO 495-2025'!$B$6:$C$209,2,FALSE),0)</f>
        <v>0</v>
      </c>
      <c r="BE1138" s="229"/>
      <c r="BF1138" s="225">
        <f>IFERROR(VLOOKUP(BE1138,'COSTOS CTO 495-2025'!$B$6:$C$180,2,FALSE),0)</f>
        <v>0</v>
      </c>
      <c r="BG1138" s="370"/>
      <c r="BH1138" s="364">
        <f>IFERROR(VLOOKUP(BG1138,'COSTOS CTO 495-2025'!$B$6:$C$180,2,FALSE),0)</f>
        <v>0</v>
      </c>
      <c r="BI1138" s="364"/>
      <c r="BJ1138" s="364"/>
      <c r="BK1138" s="328"/>
      <c r="BL1138" s="331"/>
      <c r="BM1138" s="334"/>
    </row>
    <row r="1139" spans="1:65" x14ac:dyDescent="0.3">
      <c r="A1139" s="373"/>
      <c r="B1139" s="376"/>
      <c r="C1139" s="379"/>
      <c r="D1139" s="379"/>
      <c r="E1139" s="334"/>
      <c r="F1139" s="373"/>
      <c r="G1139" s="382"/>
      <c r="H1139" s="385"/>
      <c r="I1139" s="385"/>
      <c r="J1139" s="379"/>
      <c r="K1139" s="346"/>
      <c r="L1139" s="346"/>
      <c r="M1139" s="346"/>
      <c r="N1139" s="379"/>
      <c r="O1139" s="346"/>
      <c r="P1139" s="346"/>
      <c r="Q1139" s="379"/>
      <c r="R1139" s="337"/>
      <c r="S1139" s="379"/>
      <c r="T1139" s="379"/>
      <c r="U1139" s="379"/>
      <c r="V1139" s="338"/>
      <c r="W1139" s="379"/>
      <c r="X1139" s="331"/>
      <c r="Y1139" s="373"/>
      <c r="Z1139" s="346"/>
      <c r="AA1139" s="385"/>
      <c r="AB1139" s="379"/>
      <c r="AC1139" s="385"/>
      <c r="AD1139" s="388"/>
      <c r="AE1139" s="341"/>
      <c r="AF1139" s="344"/>
      <c r="AG1139" s="329"/>
      <c r="AH1139" s="367"/>
      <c r="AI1139" s="347"/>
      <c r="AJ1139" s="350"/>
      <c r="AK1139" s="353"/>
      <c r="AL1139" s="356"/>
      <c r="AM1139" s="344"/>
      <c r="AN1139" s="356"/>
      <c r="AO1139" s="367"/>
      <c r="AP1139" s="347"/>
      <c r="AQ1139" s="359"/>
      <c r="AR1139" s="362"/>
      <c r="AS1139" s="224"/>
      <c r="AT1139" s="225">
        <f>IFERROR(VLOOKUP(AS1139,'COSTOS CTO 495-2025'!$B$6:$C$180,2,FALSE),0)</f>
        <v>0</v>
      </c>
      <c r="AU1139" s="226"/>
      <c r="AV1139" s="225">
        <f>IFERROR(VLOOKUP(AU1139,'COSTOS CTO 495-2025'!$B$6:$C$239,2,FALSE),0)</f>
        <v>0</v>
      </c>
      <c r="AW1139" s="227"/>
      <c r="AX1139" s="225">
        <f>IFERROR(VLOOKUP(AW1139,'COSTOS CTO 495-2025'!$B$6:$C$180,2,FALSE),0)</f>
        <v>0</v>
      </c>
      <c r="AY1139" s="227"/>
      <c r="AZ1139" s="225">
        <f>IFERROR(VLOOKUP(AY1139,'COSTOS CTO 495-2025'!$B$6:$C$239,2,FALSE),0)</f>
        <v>0</v>
      </c>
      <c r="BA1139" s="228"/>
      <c r="BB1139" s="225">
        <f>IFERROR(VLOOKUP(BA1139,'COSTOS CTO 495-2025'!$B$6:$C$289,2,FALSE),0)</f>
        <v>0</v>
      </c>
      <c r="BC1139" s="229"/>
      <c r="BD1139" s="225">
        <f>IFERROR(VLOOKUP(BC1139,'COSTOS CTO 495-2025'!$B$6:$C$209,2,FALSE),0)</f>
        <v>0</v>
      </c>
      <c r="BE1139" s="229"/>
      <c r="BF1139" s="225">
        <f>IFERROR(VLOOKUP(BE1139,'COSTOS CTO 495-2025'!$B$6:$C$180,2,FALSE),0)</f>
        <v>0</v>
      </c>
      <c r="BG1139" s="370"/>
      <c r="BH1139" s="364">
        <f>IFERROR(VLOOKUP(BG1139,'COSTOS CTO 495-2025'!$B$6:$C$180,2,FALSE),0)</f>
        <v>0</v>
      </c>
      <c r="BI1139" s="364"/>
      <c r="BJ1139" s="364"/>
      <c r="BK1139" s="328"/>
      <c r="BL1139" s="331"/>
      <c r="BM1139" s="334"/>
    </row>
    <row r="1140" spans="1:65" x14ac:dyDescent="0.3">
      <c r="A1140" s="373"/>
      <c r="B1140" s="376"/>
      <c r="C1140" s="379"/>
      <c r="D1140" s="379"/>
      <c r="E1140" s="334"/>
      <c r="F1140" s="373"/>
      <c r="G1140" s="382"/>
      <c r="H1140" s="385"/>
      <c r="I1140" s="385"/>
      <c r="J1140" s="379"/>
      <c r="K1140" s="346"/>
      <c r="L1140" s="346"/>
      <c r="M1140" s="346"/>
      <c r="N1140" s="379"/>
      <c r="O1140" s="346"/>
      <c r="P1140" s="346"/>
      <c r="Q1140" s="379"/>
      <c r="R1140" s="337"/>
      <c r="S1140" s="379"/>
      <c r="T1140" s="379"/>
      <c r="U1140" s="379"/>
      <c r="V1140" s="230"/>
      <c r="W1140" s="379"/>
      <c r="X1140" s="331"/>
      <c r="Y1140" s="373"/>
      <c r="Z1140" s="346"/>
      <c r="AA1140" s="385"/>
      <c r="AB1140" s="379"/>
      <c r="AC1140" s="385"/>
      <c r="AD1140" s="388"/>
      <c r="AE1140" s="231"/>
      <c r="AF1140" s="232"/>
      <c r="AG1140" s="230"/>
      <c r="AH1140" s="367"/>
      <c r="AI1140" s="230"/>
      <c r="AJ1140" s="230"/>
      <c r="AK1140" s="233"/>
      <c r="AL1140" s="230"/>
      <c r="AM1140" s="230"/>
      <c r="AN1140" s="230"/>
      <c r="AO1140" s="367"/>
      <c r="AP1140" s="233"/>
      <c r="AQ1140" s="233"/>
      <c r="AR1140" s="233"/>
      <c r="AS1140" s="234"/>
      <c r="AT1140" s="235">
        <f>+SUM(AT1137:AT1139)</f>
        <v>0</v>
      </c>
      <c r="AU1140" s="234"/>
      <c r="AV1140" s="235">
        <f>+SUM(AV1137:AV1139)</f>
        <v>0</v>
      </c>
      <c r="AW1140" s="235"/>
      <c r="AX1140" s="235">
        <f>+SUM(AX1137:AX1139)</f>
        <v>0</v>
      </c>
      <c r="AY1140" s="234"/>
      <c r="AZ1140" s="235">
        <f>+SUM(AZ1137:AZ1139)</f>
        <v>0</v>
      </c>
      <c r="BA1140" s="235"/>
      <c r="BB1140" s="235">
        <f>SUM(BB1137:BB1139)</f>
        <v>0</v>
      </c>
      <c r="BC1140" s="236"/>
      <c r="BD1140" s="235">
        <f>+SUM(BD1137:BD1139)</f>
        <v>0</v>
      </c>
      <c r="BE1140" s="236"/>
      <c r="BF1140" s="235">
        <f>+SUM(BF1137:BF1139)</f>
        <v>0</v>
      </c>
      <c r="BG1140" s="370"/>
      <c r="BH1140" s="364">
        <f>IFERROR(VLOOKUP(BG1140,'COSTOS CTO 495-2025'!$B$6:$C$180,2,FALSE),0)</f>
        <v>0</v>
      </c>
      <c r="BI1140" s="365"/>
      <c r="BJ1140" s="364"/>
      <c r="BK1140" s="328"/>
      <c r="BL1140" s="331"/>
      <c r="BM1140" s="334"/>
    </row>
    <row r="1141" spans="1:65" x14ac:dyDescent="0.3">
      <c r="A1141" s="373"/>
      <c r="B1141" s="376"/>
      <c r="C1141" s="379"/>
      <c r="D1141" s="379"/>
      <c r="E1141" s="334"/>
      <c r="F1141" s="373"/>
      <c r="G1141" s="382"/>
      <c r="H1141" s="385"/>
      <c r="I1141" s="385"/>
      <c r="J1141" s="379"/>
      <c r="K1141" s="346"/>
      <c r="L1141" s="346"/>
      <c r="M1141" s="346"/>
      <c r="N1141" s="379"/>
      <c r="O1141" s="346"/>
      <c r="P1141" s="346"/>
      <c r="Q1141" s="379"/>
      <c r="R1141" s="337"/>
      <c r="S1141" s="379"/>
      <c r="T1141" s="379"/>
      <c r="U1141" s="379"/>
      <c r="V1141" s="336"/>
      <c r="W1141" s="379"/>
      <c r="X1141" s="331"/>
      <c r="Y1141" s="373"/>
      <c r="Z1141" s="346"/>
      <c r="AA1141" s="385"/>
      <c r="AB1141" s="379"/>
      <c r="AC1141" s="385"/>
      <c r="AD1141" s="388"/>
      <c r="AE1141" s="339"/>
      <c r="AF1141" s="342">
        <f>IF(AE1141=0,0,IF(AG1141=0,(EOMONTH(AE1141,0)+1-(AE1141)),(1+AG1141-AE1141)))</f>
        <v>0</v>
      </c>
      <c r="AG1141" s="327"/>
      <c r="AH1141" s="367"/>
      <c r="AI1141" s="345"/>
      <c r="AJ1141" s="348">
        <f>IFERROR(VLOOKUP(AI1141,'COSTOS CTO 495-2025'!$B$6:$C$180,2,FALSE),0)</f>
        <v>0</v>
      </c>
      <c r="AK1141" s="351">
        <f>+AF1141*AJ1141</f>
        <v>0</v>
      </c>
      <c r="AL1141" s="354"/>
      <c r="AM1141" s="342">
        <f>IF(AL1141=0,0,IF(AN1141=0,(EOMONTH(AL1141,0)+1-(AL1141)),(1+AN1141-AL1141)))</f>
        <v>0</v>
      </c>
      <c r="AN1141" s="354"/>
      <c r="AO1141" s="367"/>
      <c r="AP1141" s="345"/>
      <c r="AQ1141" s="357">
        <f>IFERROR(VLOOKUP(AP1141,'COSTOS CTO 495-2025'!$B$6:$C$180,2,FALSE),0)</f>
        <v>0</v>
      </c>
      <c r="AR1141" s="360">
        <f>+AQ1141*AM1141</f>
        <v>0</v>
      </c>
      <c r="AS1141" s="224"/>
      <c r="AT1141" s="225">
        <f>IFERROR(VLOOKUP(AS1141,'COSTOS CTO 495-2025'!$B$6:$C$180,2,FALSE),0)</f>
        <v>0</v>
      </c>
      <c r="AU1141" s="226"/>
      <c r="AV1141" s="225">
        <f>IFERROR(VLOOKUP(AU1141,'COSTOS CTO 495-2025'!$B$6:$C$239,2,FALSE),0)</f>
        <v>0</v>
      </c>
      <c r="AW1141" s="227"/>
      <c r="AX1141" s="225">
        <f>IFERROR(VLOOKUP(AW1141,'COSTOS CTO 495-2025'!$B$6:$C$180,2,FALSE),0)</f>
        <v>0</v>
      </c>
      <c r="AY1141" s="227"/>
      <c r="AZ1141" s="225">
        <f>IFERROR(VLOOKUP(AY1141,'COSTOS CTO 495-2025'!$B$6:$C$239,2,FALSE),0)</f>
        <v>0</v>
      </c>
      <c r="BA1141" s="228"/>
      <c r="BB1141" s="225">
        <f>IFERROR(VLOOKUP(BA1141,'COSTOS CTO 495-2025'!$B$6:$C$289,2,FALSE),0)</f>
        <v>0</v>
      </c>
      <c r="BC1141" s="229"/>
      <c r="BD1141" s="225">
        <f>IFERROR(VLOOKUP(BC1141,'COSTOS CTO 495-2025'!$B$6:$C$209,2,FALSE),0)</f>
        <v>0</v>
      </c>
      <c r="BE1141" s="229"/>
      <c r="BF1141" s="225">
        <f>IFERROR(VLOOKUP(BE1141,'COSTOS CTO 495-2025'!$B$6:$C$209,2,FALSE),0)</f>
        <v>0</v>
      </c>
      <c r="BG1141" s="370"/>
      <c r="BH1141" s="364">
        <f>IFERROR(VLOOKUP(BG1141,'COSTOS CTO 495-2025'!$B$6:$C$180,2,FALSE),0)</f>
        <v>0</v>
      </c>
      <c r="BI1141" s="363">
        <f>+SUM(AZ1144+AX1144+BD1144+AT1144+AV1144+BH1144+AR1141+AK1141+BF1144+BB1144)</f>
        <v>0</v>
      </c>
      <c r="BJ1141" s="364"/>
      <c r="BK1141" s="328"/>
      <c r="BL1141" s="331"/>
      <c r="BM1141" s="334"/>
    </row>
    <row r="1142" spans="1:65" x14ac:dyDescent="0.3">
      <c r="A1142" s="373"/>
      <c r="B1142" s="376"/>
      <c r="C1142" s="379"/>
      <c r="D1142" s="379"/>
      <c r="E1142" s="334"/>
      <c r="F1142" s="373"/>
      <c r="G1142" s="382"/>
      <c r="H1142" s="385"/>
      <c r="I1142" s="385"/>
      <c r="J1142" s="379"/>
      <c r="K1142" s="346"/>
      <c r="L1142" s="346"/>
      <c r="M1142" s="346"/>
      <c r="N1142" s="379"/>
      <c r="O1142" s="346"/>
      <c r="P1142" s="346"/>
      <c r="Q1142" s="379"/>
      <c r="R1142" s="337"/>
      <c r="S1142" s="379"/>
      <c r="T1142" s="379"/>
      <c r="U1142" s="379"/>
      <c r="V1142" s="337"/>
      <c r="W1142" s="379"/>
      <c r="X1142" s="331"/>
      <c r="Y1142" s="373"/>
      <c r="Z1142" s="346"/>
      <c r="AA1142" s="385"/>
      <c r="AB1142" s="379"/>
      <c r="AC1142" s="385"/>
      <c r="AD1142" s="388"/>
      <c r="AE1142" s="340"/>
      <c r="AF1142" s="343"/>
      <c r="AG1142" s="328"/>
      <c r="AH1142" s="367"/>
      <c r="AI1142" s="346"/>
      <c r="AJ1142" s="349"/>
      <c r="AK1142" s="352"/>
      <c r="AL1142" s="355"/>
      <c r="AM1142" s="343"/>
      <c r="AN1142" s="355"/>
      <c r="AO1142" s="367"/>
      <c r="AP1142" s="346"/>
      <c r="AQ1142" s="358"/>
      <c r="AR1142" s="361"/>
      <c r="AS1142" s="224"/>
      <c r="AT1142" s="225">
        <f>IFERROR(VLOOKUP(AS1142,'COSTOS CTO 495-2025'!$B$6:$C$180,2,FALSE),0)</f>
        <v>0</v>
      </c>
      <c r="AU1142" s="226"/>
      <c r="AV1142" s="225">
        <f>IFERROR(VLOOKUP(AU1142,'COSTOS CTO 495-2025'!$B$6:$C$239,2,FALSE),0)</f>
        <v>0</v>
      </c>
      <c r="AW1142" s="227"/>
      <c r="AX1142" s="225">
        <f>IFERROR(VLOOKUP(AW1142,'COSTOS CTO 495-2025'!$B$6:$C$180,2,FALSE),0)</f>
        <v>0</v>
      </c>
      <c r="AY1142" s="227"/>
      <c r="AZ1142" s="225">
        <f>IFERROR(VLOOKUP(AY1142,'COSTOS CTO 495-2025'!$B$6:$C$239,2,FALSE),0)</f>
        <v>0</v>
      </c>
      <c r="BA1142" s="228"/>
      <c r="BB1142" s="225">
        <f>IFERROR(VLOOKUP(BA1142,'COSTOS CTO 495-2025'!$B$6:$C$289,2,FALSE),0)</f>
        <v>0</v>
      </c>
      <c r="BC1142" s="229"/>
      <c r="BD1142" s="225">
        <f>IFERROR(VLOOKUP(BC1142,'COSTOS CTO 495-2025'!$B$6:$C$209,2,FALSE),0)</f>
        <v>0</v>
      </c>
      <c r="BE1142" s="229"/>
      <c r="BF1142" s="225">
        <f>IFERROR(VLOOKUP(BE1142,'COSTOS CTO 495-2025'!$B$6:$C$209,2,FALSE),0)</f>
        <v>0</v>
      </c>
      <c r="BG1142" s="370"/>
      <c r="BH1142" s="364">
        <f>IFERROR(VLOOKUP(BG1142,'COSTOS CTO 495-2025'!$B$6:$C$180,2,FALSE),0)</f>
        <v>0</v>
      </c>
      <c r="BI1142" s="364"/>
      <c r="BJ1142" s="364"/>
      <c r="BK1142" s="328"/>
      <c r="BL1142" s="331"/>
      <c r="BM1142" s="334"/>
    </row>
    <row r="1143" spans="1:65" x14ac:dyDescent="0.3">
      <c r="A1143" s="373"/>
      <c r="B1143" s="376"/>
      <c r="C1143" s="379"/>
      <c r="D1143" s="379"/>
      <c r="E1143" s="334"/>
      <c r="F1143" s="373"/>
      <c r="G1143" s="382"/>
      <c r="H1143" s="385"/>
      <c r="I1143" s="385"/>
      <c r="J1143" s="379"/>
      <c r="K1143" s="346"/>
      <c r="L1143" s="346"/>
      <c r="M1143" s="346"/>
      <c r="N1143" s="379"/>
      <c r="O1143" s="346"/>
      <c r="P1143" s="346"/>
      <c r="Q1143" s="379"/>
      <c r="R1143" s="337"/>
      <c r="S1143" s="379"/>
      <c r="T1143" s="379"/>
      <c r="U1143" s="379"/>
      <c r="V1143" s="338"/>
      <c r="W1143" s="379"/>
      <c r="X1143" s="331"/>
      <c r="Y1143" s="373"/>
      <c r="Z1143" s="346"/>
      <c r="AA1143" s="385"/>
      <c r="AB1143" s="379"/>
      <c r="AC1143" s="385"/>
      <c r="AD1143" s="388"/>
      <c r="AE1143" s="341"/>
      <c r="AF1143" s="344"/>
      <c r="AG1143" s="329"/>
      <c r="AH1143" s="367"/>
      <c r="AI1143" s="347"/>
      <c r="AJ1143" s="350"/>
      <c r="AK1143" s="353"/>
      <c r="AL1143" s="356"/>
      <c r="AM1143" s="344"/>
      <c r="AN1143" s="356"/>
      <c r="AO1143" s="367"/>
      <c r="AP1143" s="347"/>
      <c r="AQ1143" s="359"/>
      <c r="AR1143" s="362"/>
      <c r="AS1143" s="224"/>
      <c r="AT1143" s="225">
        <f>IFERROR(VLOOKUP(AS1143,'COSTOS CTO 495-2025'!$B$6:$C$180,2,FALSE),0)</f>
        <v>0</v>
      </c>
      <c r="AU1143" s="226"/>
      <c r="AV1143" s="225">
        <f>IFERROR(VLOOKUP(AU1143,'COSTOS CTO 495-2025'!$B$6:$C$239,2,FALSE),0)</f>
        <v>0</v>
      </c>
      <c r="AW1143" s="227"/>
      <c r="AX1143" s="225">
        <f>IFERROR(VLOOKUP(AW1143,'COSTOS CTO 495-2025'!$B$6:$C$180,2,FALSE),0)</f>
        <v>0</v>
      </c>
      <c r="AY1143" s="227"/>
      <c r="AZ1143" s="225">
        <f>IFERROR(VLOOKUP(AY1143,'COSTOS CTO 495-2025'!$B$6:$C$239,2,FALSE),0)</f>
        <v>0</v>
      </c>
      <c r="BA1143" s="228"/>
      <c r="BB1143" s="225">
        <f>IFERROR(VLOOKUP(BA1143,'COSTOS CTO 495-2025'!$B$6:$C$289,2,FALSE),0)</f>
        <v>0</v>
      </c>
      <c r="BC1143" s="229"/>
      <c r="BD1143" s="225">
        <f>IFERROR(VLOOKUP(BC1143,'COSTOS CTO 495-2025'!$B$6:$C$209,2,FALSE),0)</f>
        <v>0</v>
      </c>
      <c r="BE1143" s="229"/>
      <c r="BF1143" s="225">
        <f>IFERROR(VLOOKUP(BE1143,'COSTOS CTO 495-2025'!$B$6:$C$209,2,FALSE),0)</f>
        <v>0</v>
      </c>
      <c r="BG1143" s="370"/>
      <c r="BH1143" s="364">
        <f>IFERROR(VLOOKUP(BG1143,'COSTOS CTO 495-2025'!$B$6:$C$180,2,FALSE),0)</f>
        <v>0</v>
      </c>
      <c r="BI1143" s="364"/>
      <c r="BJ1143" s="364"/>
      <c r="BK1143" s="328"/>
      <c r="BL1143" s="331"/>
      <c r="BM1143" s="334"/>
    </row>
    <row r="1144" spans="1:65" x14ac:dyDescent="0.3">
      <c r="A1144" s="374"/>
      <c r="B1144" s="377"/>
      <c r="C1144" s="380"/>
      <c r="D1144" s="380"/>
      <c r="E1144" s="335"/>
      <c r="F1144" s="374"/>
      <c r="G1144" s="383"/>
      <c r="H1144" s="386"/>
      <c r="I1144" s="386"/>
      <c r="J1144" s="380"/>
      <c r="K1144" s="347"/>
      <c r="L1144" s="347"/>
      <c r="M1144" s="347"/>
      <c r="N1144" s="380"/>
      <c r="O1144" s="347"/>
      <c r="P1144" s="347"/>
      <c r="Q1144" s="380"/>
      <c r="R1144" s="338"/>
      <c r="S1144" s="380"/>
      <c r="T1144" s="380"/>
      <c r="U1144" s="380"/>
      <c r="V1144" s="230"/>
      <c r="W1144" s="380"/>
      <c r="X1144" s="332"/>
      <c r="Y1144" s="374"/>
      <c r="Z1144" s="347"/>
      <c r="AA1144" s="386"/>
      <c r="AB1144" s="380"/>
      <c r="AC1144" s="386"/>
      <c r="AD1144" s="389"/>
      <c r="AE1144" s="231"/>
      <c r="AF1144" s="232"/>
      <c r="AG1144" s="230"/>
      <c r="AH1144" s="368"/>
      <c r="AI1144" s="230"/>
      <c r="AJ1144" s="230"/>
      <c r="AK1144" s="233"/>
      <c r="AL1144" s="230"/>
      <c r="AM1144" s="230"/>
      <c r="AN1144" s="230"/>
      <c r="AO1144" s="368"/>
      <c r="AP1144" s="233"/>
      <c r="AQ1144" s="233"/>
      <c r="AR1144" s="233"/>
      <c r="AS1144" s="234"/>
      <c r="AT1144" s="235">
        <f>+SUM(AT1141:AT1143)</f>
        <v>0</v>
      </c>
      <c r="AU1144" s="234"/>
      <c r="AV1144" s="235">
        <f>+SUM(AV1141:AV1143)</f>
        <v>0</v>
      </c>
      <c r="AW1144" s="235"/>
      <c r="AX1144" s="235">
        <f>+SUM(AX1141:AX1143)</f>
        <v>0</v>
      </c>
      <c r="AY1144" s="234"/>
      <c r="AZ1144" s="235">
        <f>+SUM(AZ1141:AZ1143)</f>
        <v>0</v>
      </c>
      <c r="BA1144" s="235"/>
      <c r="BB1144" s="235">
        <f>SUM(BB1141:BB1143)</f>
        <v>0</v>
      </c>
      <c r="BC1144" s="236"/>
      <c r="BD1144" s="235">
        <f>+SUM(BD1141:BD1143)</f>
        <v>0</v>
      </c>
      <c r="BE1144" s="236"/>
      <c r="BF1144" s="235">
        <f>+SUM(BF1141:BF1143)</f>
        <v>0</v>
      </c>
      <c r="BG1144" s="371"/>
      <c r="BH1144" s="365">
        <f>IFERROR(VLOOKUP(BG1144,'COSTOS CTO 495-2025'!$B$6:$C$180,2,FALSE),0)</f>
        <v>0</v>
      </c>
      <c r="BI1144" s="365"/>
      <c r="BJ1144" s="365"/>
      <c r="BK1144" s="329"/>
      <c r="BL1144" s="332"/>
      <c r="BM1144" s="335"/>
    </row>
    <row r="1145" spans="1:65" x14ac:dyDescent="0.3">
      <c r="A1145" s="372"/>
      <c r="B1145" s="375"/>
      <c r="C1145" s="378"/>
      <c r="D1145" s="378"/>
      <c r="E1145" s="333"/>
      <c r="F1145" s="372"/>
      <c r="G1145" s="381"/>
      <c r="H1145" s="384"/>
      <c r="I1145" s="384"/>
      <c r="J1145" s="378"/>
      <c r="K1145" s="345"/>
      <c r="L1145" s="345"/>
      <c r="M1145" s="345"/>
      <c r="N1145" s="378"/>
      <c r="O1145" s="345"/>
      <c r="P1145" s="345"/>
      <c r="Q1145" s="378"/>
      <c r="R1145" s="336"/>
      <c r="S1145" s="378"/>
      <c r="T1145" s="378"/>
      <c r="U1145" s="378"/>
      <c r="V1145" s="336"/>
      <c r="W1145" s="378"/>
      <c r="X1145" s="330"/>
      <c r="Y1145" s="372"/>
      <c r="Z1145" s="345"/>
      <c r="AA1145" s="384"/>
      <c r="AB1145" s="378"/>
      <c r="AC1145" s="384"/>
      <c r="AD1145" s="387"/>
      <c r="AE1145" s="339"/>
      <c r="AF1145" s="342">
        <f>IF(AE1145=0,0,IF(AG1145=0,(EOMONTH(AE1145,0)+1-(AE1145)),(1+AG1145-AE1145)))</f>
        <v>0</v>
      </c>
      <c r="AG1145" s="339"/>
      <c r="AH1145" s="366">
        <f>+AF1145+AF1149+AF1153</f>
        <v>0</v>
      </c>
      <c r="AI1145" s="345"/>
      <c r="AJ1145" s="348">
        <f>IFERROR(VLOOKUP(AI1145,'COSTOS CTO 495-2025'!$B$6:$C$180,2,FALSE),0)</f>
        <v>0</v>
      </c>
      <c r="AK1145" s="351">
        <f>+AH1145*AJ1145</f>
        <v>0</v>
      </c>
      <c r="AL1145" s="339"/>
      <c r="AM1145" s="342">
        <f>IF(AL1145=0,0,IF(AN1145=0,(EOMONTH(AL1145,0)+1-(AL1145)),(1+AN1145-AL1145)))</f>
        <v>0</v>
      </c>
      <c r="AN1145" s="339"/>
      <c r="AO1145" s="366">
        <f>+AM1145+AM1149+AM1153</f>
        <v>0</v>
      </c>
      <c r="AP1145" s="345"/>
      <c r="AQ1145" s="357">
        <f>IFERROR(VLOOKUP(AP1145,'COSTOS CTO 495-2025'!$B$6:$C$180,2,FALSE),0)</f>
        <v>0</v>
      </c>
      <c r="AR1145" s="360">
        <f>+AQ1145*AM1145</f>
        <v>0</v>
      </c>
      <c r="AS1145" s="224"/>
      <c r="AT1145" s="225">
        <f>IFERROR(VLOOKUP(AS1145,'COSTOS CTO 495-2025'!$B$6:$C$180,2,FALSE),0)</f>
        <v>0</v>
      </c>
      <c r="AU1145" s="226"/>
      <c r="AV1145" s="225">
        <f>IFERROR(VLOOKUP(AU1145,'COSTOS CTO 495-2025'!$B$6:$C$239,2,FALSE),0)</f>
        <v>0</v>
      </c>
      <c r="AW1145" s="227"/>
      <c r="AX1145" s="225">
        <f>IFERROR(VLOOKUP(AW1145,'COSTOS CTO 495-2025'!$B$6:$C$180,2,FALSE),0)</f>
        <v>0</v>
      </c>
      <c r="AY1145" s="227"/>
      <c r="AZ1145" s="225">
        <f>IFERROR(VLOOKUP(AY1145,'COSTOS CTO 495-2025'!$B$6:$C$239,2,FALSE),0)</f>
        <v>0</v>
      </c>
      <c r="BA1145" s="228"/>
      <c r="BB1145" s="225">
        <f>IFERROR(VLOOKUP(BA1145,'COSTOS CTO 495-2025'!$B$6:$C$289,2,FALSE),0)</f>
        <v>0</v>
      </c>
      <c r="BC1145" s="229"/>
      <c r="BD1145" s="225">
        <f>IFERROR(VLOOKUP(BC1145,'COSTOS CTO 495-2025'!$B$6:$C$209,2,FALSE),0)</f>
        <v>0</v>
      </c>
      <c r="BE1145" s="229"/>
      <c r="BF1145" s="225">
        <f>IFERROR(VLOOKUP(BE1145,'COSTOS CTO 495-2025'!$B$6:$C$180,2,FALSE),0)</f>
        <v>0</v>
      </c>
      <c r="BG1145" s="369"/>
      <c r="BH1145" s="363">
        <f>IFERROR(VLOOKUP(BG1145,'COSTOS CTO 495-2025'!$B$6:$C$180,2,FALSE),0)</f>
        <v>0</v>
      </c>
      <c r="BI1145" s="363">
        <f>+SUM(AZ1148+AX1148+BD1148+AT1148+AV1148+BH1148+AR1145+AK1145+BF1148+BB1148)</f>
        <v>0</v>
      </c>
      <c r="BJ1145" s="363">
        <f>BI1145+BI1149+BI1153</f>
        <v>0</v>
      </c>
      <c r="BK1145" s="327"/>
      <c r="BL1145" s="330"/>
      <c r="BM1145" s="333"/>
    </row>
    <row r="1146" spans="1:65" x14ac:dyDescent="0.3">
      <c r="A1146" s="373"/>
      <c r="B1146" s="376"/>
      <c r="C1146" s="379"/>
      <c r="D1146" s="379"/>
      <c r="E1146" s="334"/>
      <c r="F1146" s="373"/>
      <c r="G1146" s="382"/>
      <c r="H1146" s="385"/>
      <c r="I1146" s="385"/>
      <c r="J1146" s="379"/>
      <c r="K1146" s="346"/>
      <c r="L1146" s="346"/>
      <c r="M1146" s="346"/>
      <c r="N1146" s="379"/>
      <c r="O1146" s="346"/>
      <c r="P1146" s="346"/>
      <c r="Q1146" s="379"/>
      <c r="R1146" s="337"/>
      <c r="S1146" s="379"/>
      <c r="T1146" s="379"/>
      <c r="U1146" s="379"/>
      <c r="V1146" s="337"/>
      <c r="W1146" s="379"/>
      <c r="X1146" s="331"/>
      <c r="Y1146" s="373"/>
      <c r="Z1146" s="346"/>
      <c r="AA1146" s="385"/>
      <c r="AB1146" s="379"/>
      <c r="AC1146" s="385"/>
      <c r="AD1146" s="388"/>
      <c r="AE1146" s="340"/>
      <c r="AF1146" s="343"/>
      <c r="AG1146" s="340"/>
      <c r="AH1146" s="367"/>
      <c r="AI1146" s="346"/>
      <c r="AJ1146" s="349"/>
      <c r="AK1146" s="352"/>
      <c r="AL1146" s="340"/>
      <c r="AM1146" s="343"/>
      <c r="AN1146" s="340"/>
      <c r="AO1146" s="367"/>
      <c r="AP1146" s="346"/>
      <c r="AQ1146" s="358"/>
      <c r="AR1146" s="361"/>
      <c r="AS1146" s="224"/>
      <c r="AT1146" s="225">
        <f>IFERROR(VLOOKUP(AS1146,'COSTOS CTO 495-2025'!$B$6:$C$180,2,FALSE),0)</f>
        <v>0</v>
      </c>
      <c r="AU1146" s="226"/>
      <c r="AV1146" s="225">
        <f>IFERROR(VLOOKUP(AU1146,'COSTOS CTO 495-2025'!$B$6:$C$239,2,FALSE),0)</f>
        <v>0</v>
      </c>
      <c r="AW1146" s="227"/>
      <c r="AX1146" s="225">
        <f>IFERROR(VLOOKUP(AW1146,'COSTOS CTO 495-2025'!$B$6:$C$180,2,FALSE),0)</f>
        <v>0</v>
      </c>
      <c r="AY1146" s="227"/>
      <c r="AZ1146" s="225">
        <f>IFERROR(VLOOKUP(AY1146,'COSTOS CTO 495-2025'!$B$6:$C$239,2,FALSE),0)</f>
        <v>0</v>
      </c>
      <c r="BA1146" s="228"/>
      <c r="BB1146" s="225">
        <f>IFERROR(VLOOKUP(BA1146,'COSTOS CTO 495-2025'!$B$6:$C$289,2,FALSE),0)</f>
        <v>0</v>
      </c>
      <c r="BC1146" s="229"/>
      <c r="BD1146" s="225">
        <f>IFERROR(VLOOKUP(BC1146,'COSTOS CTO 495-2025'!$B$6:$C$209,2,FALSE),0)</f>
        <v>0</v>
      </c>
      <c r="BE1146" s="229"/>
      <c r="BF1146" s="225">
        <f>IFERROR(VLOOKUP(BE1146,'COSTOS CTO 495-2025'!$B$6:$C$180,2,FALSE),0)</f>
        <v>0</v>
      </c>
      <c r="BG1146" s="370"/>
      <c r="BH1146" s="364">
        <f>IFERROR(VLOOKUP(BG1146,'COSTOS CTO 495-2025'!$B$6:$C$180,2,FALSE),0)</f>
        <v>0</v>
      </c>
      <c r="BI1146" s="364"/>
      <c r="BJ1146" s="364"/>
      <c r="BK1146" s="328"/>
      <c r="BL1146" s="331"/>
      <c r="BM1146" s="334"/>
    </row>
    <row r="1147" spans="1:65" x14ac:dyDescent="0.3">
      <c r="A1147" s="373"/>
      <c r="B1147" s="376"/>
      <c r="C1147" s="379"/>
      <c r="D1147" s="379"/>
      <c r="E1147" s="334"/>
      <c r="F1147" s="373"/>
      <c r="G1147" s="382"/>
      <c r="H1147" s="385"/>
      <c r="I1147" s="385"/>
      <c r="J1147" s="379"/>
      <c r="K1147" s="346"/>
      <c r="L1147" s="346"/>
      <c r="M1147" s="346"/>
      <c r="N1147" s="379"/>
      <c r="O1147" s="346"/>
      <c r="P1147" s="346"/>
      <c r="Q1147" s="379"/>
      <c r="R1147" s="337"/>
      <c r="S1147" s="379"/>
      <c r="T1147" s="379"/>
      <c r="U1147" s="379"/>
      <c r="V1147" s="338"/>
      <c r="W1147" s="379"/>
      <c r="X1147" s="331"/>
      <c r="Y1147" s="373"/>
      <c r="Z1147" s="346"/>
      <c r="AA1147" s="385"/>
      <c r="AB1147" s="379"/>
      <c r="AC1147" s="385"/>
      <c r="AD1147" s="388"/>
      <c r="AE1147" s="341"/>
      <c r="AF1147" s="344"/>
      <c r="AG1147" s="341"/>
      <c r="AH1147" s="367"/>
      <c r="AI1147" s="347"/>
      <c r="AJ1147" s="350"/>
      <c r="AK1147" s="353"/>
      <c r="AL1147" s="341"/>
      <c r="AM1147" s="344"/>
      <c r="AN1147" s="341"/>
      <c r="AO1147" s="367"/>
      <c r="AP1147" s="347"/>
      <c r="AQ1147" s="359"/>
      <c r="AR1147" s="362"/>
      <c r="AS1147" s="224"/>
      <c r="AT1147" s="225">
        <f>IFERROR(VLOOKUP(AS1147,'COSTOS CTO 495-2025'!$B$6:$C$180,2,FALSE),0)</f>
        <v>0</v>
      </c>
      <c r="AU1147" s="226"/>
      <c r="AV1147" s="225">
        <f>IFERROR(VLOOKUP(AU1147,'COSTOS CTO 495-2025'!$B$6:$C$239,2,FALSE),0)</f>
        <v>0</v>
      </c>
      <c r="AW1147" s="227"/>
      <c r="AX1147" s="225">
        <f>IFERROR(VLOOKUP(AW1147,'COSTOS CTO 495-2025'!$B$6:$C$180,2,FALSE),0)</f>
        <v>0</v>
      </c>
      <c r="AY1147" s="227"/>
      <c r="AZ1147" s="225">
        <f>IFERROR(VLOOKUP(AY1147,'COSTOS CTO 495-2025'!$B$6:$C$239,2,FALSE),0)</f>
        <v>0</v>
      </c>
      <c r="BA1147" s="228"/>
      <c r="BB1147" s="225">
        <f>IFERROR(VLOOKUP(BA1147,'COSTOS CTO 495-2025'!$B$6:$C$289,2,FALSE),0)</f>
        <v>0</v>
      </c>
      <c r="BC1147" s="229"/>
      <c r="BD1147" s="225">
        <f>IFERROR(VLOOKUP(BC1147,'COSTOS CTO 495-2025'!$B$6:$C$209,2,FALSE),0)</f>
        <v>0</v>
      </c>
      <c r="BE1147" s="229"/>
      <c r="BF1147" s="225">
        <f>IFERROR(VLOOKUP(BE1147,'COSTOS CTO 495-2025'!$B$6:$C$180,2,FALSE),0)</f>
        <v>0</v>
      </c>
      <c r="BG1147" s="370"/>
      <c r="BH1147" s="364">
        <f>IFERROR(VLOOKUP(BG1147,'COSTOS CTO 495-2025'!$B$6:$C$180,2,FALSE),0)</f>
        <v>0</v>
      </c>
      <c r="BI1147" s="364"/>
      <c r="BJ1147" s="364"/>
      <c r="BK1147" s="328"/>
      <c r="BL1147" s="331"/>
      <c r="BM1147" s="334"/>
    </row>
    <row r="1148" spans="1:65" x14ac:dyDescent="0.3">
      <c r="A1148" s="373"/>
      <c r="B1148" s="376"/>
      <c r="C1148" s="379"/>
      <c r="D1148" s="379"/>
      <c r="E1148" s="334"/>
      <c r="F1148" s="373"/>
      <c r="G1148" s="382"/>
      <c r="H1148" s="385"/>
      <c r="I1148" s="385"/>
      <c r="J1148" s="379"/>
      <c r="K1148" s="346"/>
      <c r="L1148" s="346"/>
      <c r="M1148" s="346"/>
      <c r="N1148" s="379"/>
      <c r="O1148" s="346"/>
      <c r="P1148" s="346"/>
      <c r="Q1148" s="379"/>
      <c r="R1148" s="337"/>
      <c r="S1148" s="379"/>
      <c r="T1148" s="379"/>
      <c r="U1148" s="379"/>
      <c r="V1148" s="230"/>
      <c r="W1148" s="379"/>
      <c r="X1148" s="331"/>
      <c r="Y1148" s="373"/>
      <c r="Z1148" s="346"/>
      <c r="AA1148" s="385"/>
      <c r="AB1148" s="379"/>
      <c r="AC1148" s="385"/>
      <c r="AD1148" s="388"/>
      <c r="AE1148" s="231"/>
      <c r="AF1148" s="232"/>
      <c r="AG1148" s="230"/>
      <c r="AH1148" s="367"/>
      <c r="AI1148" s="230"/>
      <c r="AJ1148" s="230"/>
      <c r="AK1148" s="233"/>
      <c r="AL1148" s="230"/>
      <c r="AM1148" s="230"/>
      <c r="AN1148" s="230"/>
      <c r="AO1148" s="367"/>
      <c r="AP1148" s="230"/>
      <c r="AQ1148" s="230"/>
      <c r="AR1148" s="230"/>
      <c r="AS1148" s="234"/>
      <c r="AT1148" s="235">
        <f>+SUM(AT1145:AT1147)</f>
        <v>0</v>
      </c>
      <c r="AU1148" s="234"/>
      <c r="AV1148" s="235">
        <f>+SUM(AV1145:AV1147)</f>
        <v>0</v>
      </c>
      <c r="AW1148" s="235"/>
      <c r="AX1148" s="235">
        <f>+SUM(AX1145:AX1147)</f>
        <v>0</v>
      </c>
      <c r="AY1148" s="234"/>
      <c r="AZ1148" s="235">
        <f>+SUM(AZ1145:AZ1147)</f>
        <v>0</v>
      </c>
      <c r="BA1148" s="235"/>
      <c r="BB1148" s="235">
        <f>BB1145+BB1146+BB1147</f>
        <v>0</v>
      </c>
      <c r="BC1148" s="236"/>
      <c r="BD1148" s="235">
        <f>+BD1145+BD1146+BD1147</f>
        <v>0</v>
      </c>
      <c r="BE1148" s="236"/>
      <c r="BF1148" s="235">
        <f>+SUM(BF1145:BF1147)</f>
        <v>0</v>
      </c>
      <c r="BG1148" s="370"/>
      <c r="BH1148" s="364">
        <f>IFERROR(VLOOKUP(BG1148,'COSTOS CTO 495-2025'!$B$6:$C$180,2,FALSE),0)</f>
        <v>0</v>
      </c>
      <c r="BI1148" s="365"/>
      <c r="BJ1148" s="364"/>
      <c r="BK1148" s="328"/>
      <c r="BL1148" s="331"/>
      <c r="BM1148" s="334"/>
    </row>
    <row r="1149" spans="1:65" x14ac:dyDescent="0.3">
      <c r="A1149" s="373"/>
      <c r="B1149" s="376"/>
      <c r="C1149" s="379"/>
      <c r="D1149" s="379"/>
      <c r="E1149" s="334"/>
      <c r="F1149" s="373"/>
      <c r="G1149" s="382"/>
      <c r="H1149" s="385"/>
      <c r="I1149" s="385"/>
      <c r="J1149" s="379"/>
      <c r="K1149" s="346"/>
      <c r="L1149" s="346"/>
      <c r="M1149" s="346"/>
      <c r="N1149" s="379"/>
      <c r="O1149" s="346"/>
      <c r="P1149" s="346"/>
      <c r="Q1149" s="379"/>
      <c r="R1149" s="337"/>
      <c r="S1149" s="379"/>
      <c r="T1149" s="379"/>
      <c r="U1149" s="379"/>
      <c r="V1149" s="336"/>
      <c r="W1149" s="379"/>
      <c r="X1149" s="331"/>
      <c r="Y1149" s="373"/>
      <c r="Z1149" s="346"/>
      <c r="AA1149" s="385"/>
      <c r="AB1149" s="379"/>
      <c r="AC1149" s="385"/>
      <c r="AD1149" s="388"/>
      <c r="AE1149" s="339"/>
      <c r="AF1149" s="342">
        <f>IF(AE1149=0,0,IF(AG1149=0,(EOMONTH(AE1149,0)+1-(AE1149)),(1+AG1149-AE1149)))</f>
        <v>0</v>
      </c>
      <c r="AG1149" s="327"/>
      <c r="AH1149" s="367"/>
      <c r="AI1149" s="345"/>
      <c r="AJ1149" s="348">
        <f>IFERROR(VLOOKUP(AI1149,'COSTOS CTO 495-2025'!$B$6:$C$180,2,FALSE),0)</f>
        <v>0</v>
      </c>
      <c r="AK1149" s="351">
        <f>+AF1149*AJ1149</f>
        <v>0</v>
      </c>
      <c r="AL1149" s="354"/>
      <c r="AM1149" s="342">
        <f>IF(AL1149=0,0,IF(AN1149=0,(EOMONTH(AL1149,0)+1-(AL1149)),(1+AN1149-AL1149)))</f>
        <v>0</v>
      </c>
      <c r="AN1149" s="354"/>
      <c r="AO1149" s="367"/>
      <c r="AP1149" s="345"/>
      <c r="AQ1149" s="357">
        <f>IFERROR(VLOOKUP(AP1149,'COSTOS CTO 495-2025'!$B$6:$C$180,2,FALSE),0)</f>
        <v>0</v>
      </c>
      <c r="AR1149" s="360">
        <f>+AQ1149*AM1149</f>
        <v>0</v>
      </c>
      <c r="AS1149" s="224"/>
      <c r="AT1149" s="225">
        <f>IFERROR(VLOOKUP(AS1149,'COSTOS CTO 495-2025'!$B$6:$C$180,2,FALSE),0)</f>
        <v>0</v>
      </c>
      <c r="AU1149" s="226"/>
      <c r="AV1149" s="225">
        <f>IFERROR(VLOOKUP(AU1149,'COSTOS CTO 495-2025'!$B$6:$C$239,2,FALSE),0)</f>
        <v>0</v>
      </c>
      <c r="AW1149" s="227"/>
      <c r="AX1149" s="225">
        <f>IFERROR(VLOOKUP(AW1149,'COSTOS CTO 495-2025'!$B$6:$C$180,2,FALSE),0)</f>
        <v>0</v>
      </c>
      <c r="AY1149" s="227"/>
      <c r="AZ1149" s="225">
        <f>IFERROR(VLOOKUP(AY1149,'COSTOS CTO 495-2025'!$B$6:$C$239,2,FALSE),0)</f>
        <v>0</v>
      </c>
      <c r="BA1149" s="228"/>
      <c r="BB1149" s="225">
        <f>IFERROR(VLOOKUP(BA1149,'COSTOS CTO 495-2025'!$B$6:$C$289,2,FALSE),0)</f>
        <v>0</v>
      </c>
      <c r="BC1149" s="229"/>
      <c r="BD1149" s="225">
        <f>IFERROR(VLOOKUP(BC1149,'COSTOS CTO 495-2025'!$B$6:$C$209,2,FALSE),0)</f>
        <v>0</v>
      </c>
      <c r="BE1149" s="229"/>
      <c r="BF1149" s="225">
        <f>IFERROR(VLOOKUP(BE1149,'COSTOS CTO 495-2025'!$B$6:$C$180,2,FALSE),0)</f>
        <v>0</v>
      </c>
      <c r="BG1149" s="370"/>
      <c r="BH1149" s="364">
        <f>IFERROR(VLOOKUP(BG1149,'COSTOS CTO 495-2025'!$B$6:$C$180,2,FALSE),0)</f>
        <v>0</v>
      </c>
      <c r="BI1149" s="363">
        <f>+SUM(AZ1152+AX1152+BD1152+AT1152+AV1152+BH1152+AR1149+AK1149+BF1152+BB1152)</f>
        <v>0</v>
      </c>
      <c r="BJ1149" s="364"/>
      <c r="BK1149" s="328"/>
      <c r="BL1149" s="331"/>
      <c r="BM1149" s="334"/>
    </row>
    <row r="1150" spans="1:65" x14ac:dyDescent="0.3">
      <c r="A1150" s="373"/>
      <c r="B1150" s="376"/>
      <c r="C1150" s="379"/>
      <c r="D1150" s="379"/>
      <c r="E1150" s="334"/>
      <c r="F1150" s="373"/>
      <c r="G1150" s="382"/>
      <c r="H1150" s="385"/>
      <c r="I1150" s="385"/>
      <c r="J1150" s="379"/>
      <c r="K1150" s="346"/>
      <c r="L1150" s="346"/>
      <c r="M1150" s="346"/>
      <c r="N1150" s="379"/>
      <c r="O1150" s="346"/>
      <c r="P1150" s="346"/>
      <c r="Q1150" s="379"/>
      <c r="R1150" s="337"/>
      <c r="S1150" s="379"/>
      <c r="T1150" s="379"/>
      <c r="U1150" s="379"/>
      <c r="V1150" s="337"/>
      <c r="W1150" s="379"/>
      <c r="X1150" s="331"/>
      <c r="Y1150" s="373"/>
      <c r="Z1150" s="346"/>
      <c r="AA1150" s="385"/>
      <c r="AB1150" s="379"/>
      <c r="AC1150" s="385"/>
      <c r="AD1150" s="388"/>
      <c r="AE1150" s="340"/>
      <c r="AF1150" s="343"/>
      <c r="AG1150" s="328"/>
      <c r="AH1150" s="367"/>
      <c r="AI1150" s="346"/>
      <c r="AJ1150" s="349"/>
      <c r="AK1150" s="352"/>
      <c r="AL1150" s="355"/>
      <c r="AM1150" s="343"/>
      <c r="AN1150" s="355"/>
      <c r="AO1150" s="367"/>
      <c r="AP1150" s="346"/>
      <c r="AQ1150" s="358"/>
      <c r="AR1150" s="361"/>
      <c r="AS1150" s="224"/>
      <c r="AT1150" s="225">
        <f>IFERROR(VLOOKUP(AS1150,'COSTOS CTO 495-2025'!$B$6:$C$180,2,FALSE),0)</f>
        <v>0</v>
      </c>
      <c r="AU1150" s="226"/>
      <c r="AV1150" s="225">
        <f>IFERROR(VLOOKUP(AU1150,'COSTOS CTO 495-2025'!$B$6:$C$239,2,FALSE),0)</f>
        <v>0</v>
      </c>
      <c r="AW1150" s="227"/>
      <c r="AX1150" s="225">
        <f>IFERROR(VLOOKUP(AW1150,'COSTOS CTO 495-2025'!$B$6:$C$180,2,FALSE),0)</f>
        <v>0</v>
      </c>
      <c r="AY1150" s="227"/>
      <c r="AZ1150" s="225">
        <f>IFERROR(VLOOKUP(AY1150,'COSTOS CTO 495-2025'!$B$6:$C$239,2,FALSE),0)</f>
        <v>0</v>
      </c>
      <c r="BA1150" s="228"/>
      <c r="BB1150" s="225">
        <f>IFERROR(VLOOKUP(BA1150,'COSTOS CTO 495-2025'!$B$6:$C$289,2,FALSE),0)</f>
        <v>0</v>
      </c>
      <c r="BC1150" s="229"/>
      <c r="BD1150" s="225">
        <f>IFERROR(VLOOKUP(BC1150,'COSTOS CTO 495-2025'!$B$6:$C$209,2,FALSE),0)</f>
        <v>0</v>
      </c>
      <c r="BE1150" s="229"/>
      <c r="BF1150" s="225">
        <f>IFERROR(VLOOKUP(BE1150,'COSTOS CTO 495-2025'!$B$6:$C$180,2,FALSE),0)</f>
        <v>0</v>
      </c>
      <c r="BG1150" s="370"/>
      <c r="BH1150" s="364">
        <f>IFERROR(VLOOKUP(BG1150,'COSTOS CTO 495-2025'!$B$6:$C$180,2,FALSE),0)</f>
        <v>0</v>
      </c>
      <c r="BI1150" s="364"/>
      <c r="BJ1150" s="364"/>
      <c r="BK1150" s="328"/>
      <c r="BL1150" s="331"/>
      <c r="BM1150" s="334"/>
    </row>
    <row r="1151" spans="1:65" x14ac:dyDescent="0.3">
      <c r="A1151" s="373"/>
      <c r="B1151" s="376"/>
      <c r="C1151" s="379"/>
      <c r="D1151" s="379"/>
      <c r="E1151" s="334"/>
      <c r="F1151" s="373"/>
      <c r="G1151" s="382"/>
      <c r="H1151" s="385"/>
      <c r="I1151" s="385"/>
      <c r="J1151" s="379"/>
      <c r="K1151" s="346"/>
      <c r="L1151" s="346"/>
      <c r="M1151" s="346"/>
      <c r="N1151" s="379"/>
      <c r="O1151" s="346"/>
      <c r="P1151" s="346"/>
      <c r="Q1151" s="379"/>
      <c r="R1151" s="337"/>
      <c r="S1151" s="379"/>
      <c r="T1151" s="379"/>
      <c r="U1151" s="379"/>
      <c r="V1151" s="338"/>
      <c r="W1151" s="379"/>
      <c r="X1151" s="331"/>
      <c r="Y1151" s="373"/>
      <c r="Z1151" s="346"/>
      <c r="AA1151" s="385"/>
      <c r="AB1151" s="379"/>
      <c r="AC1151" s="385"/>
      <c r="AD1151" s="388"/>
      <c r="AE1151" s="341"/>
      <c r="AF1151" s="344"/>
      <c r="AG1151" s="329"/>
      <c r="AH1151" s="367"/>
      <c r="AI1151" s="347"/>
      <c r="AJ1151" s="350"/>
      <c r="AK1151" s="353"/>
      <c r="AL1151" s="356"/>
      <c r="AM1151" s="344"/>
      <c r="AN1151" s="356"/>
      <c r="AO1151" s="367"/>
      <c r="AP1151" s="347"/>
      <c r="AQ1151" s="359"/>
      <c r="AR1151" s="362"/>
      <c r="AS1151" s="224"/>
      <c r="AT1151" s="225">
        <f>IFERROR(VLOOKUP(AS1151,'COSTOS CTO 495-2025'!$B$6:$C$180,2,FALSE),0)</f>
        <v>0</v>
      </c>
      <c r="AU1151" s="226"/>
      <c r="AV1151" s="225">
        <f>IFERROR(VLOOKUP(AU1151,'COSTOS CTO 495-2025'!$B$6:$C$239,2,FALSE),0)</f>
        <v>0</v>
      </c>
      <c r="AW1151" s="227"/>
      <c r="AX1151" s="225">
        <f>IFERROR(VLOOKUP(AW1151,'COSTOS CTO 495-2025'!$B$6:$C$180,2,FALSE),0)</f>
        <v>0</v>
      </c>
      <c r="AY1151" s="227"/>
      <c r="AZ1151" s="225">
        <f>IFERROR(VLOOKUP(AY1151,'COSTOS CTO 495-2025'!$B$6:$C$239,2,FALSE),0)</f>
        <v>0</v>
      </c>
      <c r="BA1151" s="228"/>
      <c r="BB1151" s="225">
        <f>IFERROR(VLOOKUP(BA1151,'COSTOS CTO 495-2025'!$B$6:$C$289,2,FALSE),0)</f>
        <v>0</v>
      </c>
      <c r="BC1151" s="229"/>
      <c r="BD1151" s="225">
        <f>IFERROR(VLOOKUP(BC1151,'COSTOS CTO 495-2025'!$B$6:$C$209,2,FALSE),0)</f>
        <v>0</v>
      </c>
      <c r="BE1151" s="229"/>
      <c r="BF1151" s="225">
        <f>IFERROR(VLOOKUP(BE1151,'COSTOS CTO 495-2025'!$B$6:$C$180,2,FALSE),0)</f>
        <v>0</v>
      </c>
      <c r="BG1151" s="370"/>
      <c r="BH1151" s="364">
        <f>IFERROR(VLOOKUP(BG1151,'COSTOS CTO 495-2025'!$B$6:$C$180,2,FALSE),0)</f>
        <v>0</v>
      </c>
      <c r="BI1151" s="364"/>
      <c r="BJ1151" s="364"/>
      <c r="BK1151" s="328"/>
      <c r="BL1151" s="331"/>
      <c r="BM1151" s="334"/>
    </row>
    <row r="1152" spans="1:65" x14ac:dyDescent="0.3">
      <c r="A1152" s="373"/>
      <c r="B1152" s="376"/>
      <c r="C1152" s="379"/>
      <c r="D1152" s="379"/>
      <c r="E1152" s="334"/>
      <c r="F1152" s="373"/>
      <c r="G1152" s="382"/>
      <c r="H1152" s="385"/>
      <c r="I1152" s="385"/>
      <c r="J1152" s="379"/>
      <c r="K1152" s="346"/>
      <c r="L1152" s="346"/>
      <c r="M1152" s="346"/>
      <c r="N1152" s="379"/>
      <c r="O1152" s="346"/>
      <c r="P1152" s="346"/>
      <c r="Q1152" s="379"/>
      <c r="R1152" s="337"/>
      <c r="S1152" s="379"/>
      <c r="T1152" s="379"/>
      <c r="U1152" s="379"/>
      <c r="V1152" s="230"/>
      <c r="W1152" s="379"/>
      <c r="X1152" s="331"/>
      <c r="Y1152" s="373"/>
      <c r="Z1152" s="346"/>
      <c r="AA1152" s="385"/>
      <c r="AB1152" s="379"/>
      <c r="AC1152" s="385"/>
      <c r="AD1152" s="388"/>
      <c r="AE1152" s="231"/>
      <c r="AF1152" s="232"/>
      <c r="AG1152" s="230"/>
      <c r="AH1152" s="367"/>
      <c r="AI1152" s="230"/>
      <c r="AJ1152" s="230"/>
      <c r="AK1152" s="233"/>
      <c r="AL1152" s="230"/>
      <c r="AM1152" s="230"/>
      <c r="AN1152" s="230"/>
      <c r="AO1152" s="367"/>
      <c r="AP1152" s="233"/>
      <c r="AQ1152" s="233"/>
      <c r="AR1152" s="233"/>
      <c r="AS1152" s="234"/>
      <c r="AT1152" s="235">
        <f>+SUM(AT1149:AT1151)</f>
        <v>0</v>
      </c>
      <c r="AU1152" s="234"/>
      <c r="AV1152" s="235">
        <f>+SUM(AV1149:AV1151)</f>
        <v>0</v>
      </c>
      <c r="AW1152" s="235"/>
      <c r="AX1152" s="235">
        <f>+SUM(AX1149:AX1151)</f>
        <v>0</v>
      </c>
      <c r="AY1152" s="234"/>
      <c r="AZ1152" s="235">
        <f>+SUM(AZ1149:AZ1151)</f>
        <v>0</v>
      </c>
      <c r="BA1152" s="235"/>
      <c r="BB1152" s="235">
        <f>SUM(BB1149:BB1151)</f>
        <v>0</v>
      </c>
      <c r="BC1152" s="236"/>
      <c r="BD1152" s="235">
        <f>+SUM(BD1149:BD1151)</f>
        <v>0</v>
      </c>
      <c r="BE1152" s="236"/>
      <c r="BF1152" s="235">
        <f>+SUM(BF1149:BF1151)</f>
        <v>0</v>
      </c>
      <c r="BG1152" s="370"/>
      <c r="BH1152" s="364">
        <f>IFERROR(VLOOKUP(BG1152,'COSTOS CTO 495-2025'!$B$6:$C$180,2,FALSE),0)</f>
        <v>0</v>
      </c>
      <c r="BI1152" s="365"/>
      <c r="BJ1152" s="364"/>
      <c r="BK1152" s="328"/>
      <c r="BL1152" s="331"/>
      <c r="BM1152" s="334"/>
    </row>
    <row r="1153" spans="1:65" x14ac:dyDescent="0.3">
      <c r="A1153" s="373"/>
      <c r="B1153" s="376"/>
      <c r="C1153" s="379"/>
      <c r="D1153" s="379"/>
      <c r="E1153" s="334"/>
      <c r="F1153" s="373"/>
      <c r="G1153" s="382"/>
      <c r="H1153" s="385"/>
      <c r="I1153" s="385"/>
      <c r="J1153" s="379"/>
      <c r="K1153" s="346"/>
      <c r="L1153" s="346"/>
      <c r="M1153" s="346"/>
      <c r="N1153" s="379"/>
      <c r="O1153" s="346"/>
      <c r="P1153" s="346"/>
      <c r="Q1153" s="379"/>
      <c r="R1153" s="337"/>
      <c r="S1153" s="379"/>
      <c r="T1153" s="379"/>
      <c r="U1153" s="379"/>
      <c r="V1153" s="336"/>
      <c r="W1153" s="379"/>
      <c r="X1153" s="331"/>
      <c r="Y1153" s="373"/>
      <c r="Z1153" s="346"/>
      <c r="AA1153" s="385"/>
      <c r="AB1153" s="379"/>
      <c r="AC1153" s="385"/>
      <c r="AD1153" s="388"/>
      <c r="AE1153" s="339"/>
      <c r="AF1153" s="342">
        <f>IF(AE1153=0,0,IF(AG1153=0,(EOMONTH(AE1153,0)+1-(AE1153)),(1+AG1153-AE1153)))</f>
        <v>0</v>
      </c>
      <c r="AG1153" s="327"/>
      <c r="AH1153" s="367"/>
      <c r="AI1153" s="345"/>
      <c r="AJ1153" s="348">
        <f>IFERROR(VLOOKUP(AI1153,'COSTOS CTO 495-2025'!$B$6:$C$180,2,FALSE),0)</f>
        <v>0</v>
      </c>
      <c r="AK1153" s="351">
        <f>+AF1153*AJ1153</f>
        <v>0</v>
      </c>
      <c r="AL1153" s="354"/>
      <c r="AM1153" s="342">
        <f>IF(AL1153=0,0,IF(AN1153=0,(EOMONTH(AL1153,0)+1-(AL1153)),(1+AN1153-AL1153)))</f>
        <v>0</v>
      </c>
      <c r="AN1153" s="354"/>
      <c r="AO1153" s="367"/>
      <c r="AP1153" s="345"/>
      <c r="AQ1153" s="357">
        <f>IFERROR(VLOOKUP(AP1153,'COSTOS CTO 495-2025'!$B$6:$C$180,2,FALSE),0)</f>
        <v>0</v>
      </c>
      <c r="AR1153" s="360">
        <f>+AQ1153*AM1153</f>
        <v>0</v>
      </c>
      <c r="AS1153" s="224"/>
      <c r="AT1153" s="225">
        <f>IFERROR(VLOOKUP(AS1153,'COSTOS CTO 495-2025'!$B$6:$C$180,2,FALSE),0)</f>
        <v>0</v>
      </c>
      <c r="AU1153" s="226"/>
      <c r="AV1153" s="225">
        <f>IFERROR(VLOOKUP(AU1153,'COSTOS CTO 495-2025'!$B$6:$C$239,2,FALSE),0)</f>
        <v>0</v>
      </c>
      <c r="AW1153" s="227"/>
      <c r="AX1153" s="225">
        <f>IFERROR(VLOOKUP(AW1153,'COSTOS CTO 495-2025'!$B$6:$C$180,2,FALSE),0)</f>
        <v>0</v>
      </c>
      <c r="AY1153" s="227"/>
      <c r="AZ1153" s="225">
        <f>IFERROR(VLOOKUP(AY1153,'COSTOS CTO 495-2025'!$B$6:$C$239,2,FALSE),0)</f>
        <v>0</v>
      </c>
      <c r="BA1153" s="228"/>
      <c r="BB1153" s="225">
        <f>IFERROR(VLOOKUP(BA1153,'COSTOS CTO 495-2025'!$B$6:$C$289,2,FALSE),0)</f>
        <v>0</v>
      </c>
      <c r="BC1153" s="229"/>
      <c r="BD1153" s="225">
        <f>IFERROR(VLOOKUP(BC1153,'COSTOS CTO 495-2025'!$B$6:$C$209,2,FALSE),0)</f>
        <v>0</v>
      </c>
      <c r="BE1153" s="229"/>
      <c r="BF1153" s="225">
        <f>IFERROR(VLOOKUP(BE1153,'COSTOS CTO 495-2025'!$B$6:$C$209,2,FALSE),0)</f>
        <v>0</v>
      </c>
      <c r="BG1153" s="370"/>
      <c r="BH1153" s="364">
        <f>IFERROR(VLOOKUP(BG1153,'COSTOS CTO 495-2025'!$B$6:$C$180,2,FALSE),0)</f>
        <v>0</v>
      </c>
      <c r="BI1153" s="363">
        <f>+SUM(AZ1156+AX1156+BD1156+AT1156+AV1156+BH1156+AR1153+AK1153+BF1156+BB1156)</f>
        <v>0</v>
      </c>
      <c r="BJ1153" s="364"/>
      <c r="BK1153" s="328"/>
      <c r="BL1153" s="331"/>
      <c r="BM1153" s="334"/>
    </row>
    <row r="1154" spans="1:65" x14ac:dyDescent="0.3">
      <c r="A1154" s="373"/>
      <c r="B1154" s="376"/>
      <c r="C1154" s="379"/>
      <c r="D1154" s="379"/>
      <c r="E1154" s="334"/>
      <c r="F1154" s="373"/>
      <c r="G1154" s="382"/>
      <c r="H1154" s="385"/>
      <c r="I1154" s="385"/>
      <c r="J1154" s="379"/>
      <c r="K1154" s="346"/>
      <c r="L1154" s="346"/>
      <c r="M1154" s="346"/>
      <c r="N1154" s="379"/>
      <c r="O1154" s="346"/>
      <c r="P1154" s="346"/>
      <c r="Q1154" s="379"/>
      <c r="R1154" s="337"/>
      <c r="S1154" s="379"/>
      <c r="T1154" s="379"/>
      <c r="U1154" s="379"/>
      <c r="V1154" s="337"/>
      <c r="W1154" s="379"/>
      <c r="X1154" s="331"/>
      <c r="Y1154" s="373"/>
      <c r="Z1154" s="346"/>
      <c r="AA1154" s="385"/>
      <c r="AB1154" s="379"/>
      <c r="AC1154" s="385"/>
      <c r="AD1154" s="388"/>
      <c r="AE1154" s="340"/>
      <c r="AF1154" s="343"/>
      <c r="AG1154" s="328"/>
      <c r="AH1154" s="367"/>
      <c r="AI1154" s="346"/>
      <c r="AJ1154" s="349"/>
      <c r="AK1154" s="352"/>
      <c r="AL1154" s="355"/>
      <c r="AM1154" s="343"/>
      <c r="AN1154" s="355"/>
      <c r="AO1154" s="367"/>
      <c r="AP1154" s="346"/>
      <c r="AQ1154" s="358"/>
      <c r="AR1154" s="361"/>
      <c r="AS1154" s="224"/>
      <c r="AT1154" s="225">
        <f>IFERROR(VLOOKUP(AS1154,'COSTOS CTO 495-2025'!$B$6:$C$180,2,FALSE),0)</f>
        <v>0</v>
      </c>
      <c r="AU1154" s="226"/>
      <c r="AV1154" s="225">
        <f>IFERROR(VLOOKUP(AU1154,'COSTOS CTO 495-2025'!$B$6:$C$239,2,FALSE),0)</f>
        <v>0</v>
      </c>
      <c r="AW1154" s="227"/>
      <c r="AX1154" s="225">
        <f>IFERROR(VLOOKUP(AW1154,'COSTOS CTO 495-2025'!$B$6:$C$180,2,FALSE),0)</f>
        <v>0</v>
      </c>
      <c r="AY1154" s="227"/>
      <c r="AZ1154" s="225">
        <f>IFERROR(VLOOKUP(AY1154,'COSTOS CTO 495-2025'!$B$6:$C$239,2,FALSE),0)</f>
        <v>0</v>
      </c>
      <c r="BA1154" s="228"/>
      <c r="BB1154" s="225">
        <f>IFERROR(VLOOKUP(BA1154,'COSTOS CTO 495-2025'!$B$6:$C$289,2,FALSE),0)</f>
        <v>0</v>
      </c>
      <c r="BC1154" s="229"/>
      <c r="BD1154" s="225">
        <f>IFERROR(VLOOKUP(BC1154,'COSTOS CTO 495-2025'!$B$6:$C$209,2,FALSE),0)</f>
        <v>0</v>
      </c>
      <c r="BE1154" s="229"/>
      <c r="BF1154" s="225">
        <f>IFERROR(VLOOKUP(BE1154,'COSTOS CTO 495-2025'!$B$6:$C$209,2,FALSE),0)</f>
        <v>0</v>
      </c>
      <c r="BG1154" s="370"/>
      <c r="BH1154" s="364">
        <f>IFERROR(VLOOKUP(BG1154,'COSTOS CTO 495-2025'!$B$6:$C$180,2,FALSE),0)</f>
        <v>0</v>
      </c>
      <c r="BI1154" s="364"/>
      <c r="BJ1154" s="364"/>
      <c r="BK1154" s="328"/>
      <c r="BL1154" s="331"/>
      <c r="BM1154" s="334"/>
    </row>
    <row r="1155" spans="1:65" x14ac:dyDescent="0.3">
      <c r="A1155" s="373"/>
      <c r="B1155" s="376"/>
      <c r="C1155" s="379"/>
      <c r="D1155" s="379"/>
      <c r="E1155" s="334"/>
      <c r="F1155" s="373"/>
      <c r="G1155" s="382"/>
      <c r="H1155" s="385"/>
      <c r="I1155" s="385"/>
      <c r="J1155" s="379"/>
      <c r="K1155" s="346"/>
      <c r="L1155" s="346"/>
      <c r="M1155" s="346"/>
      <c r="N1155" s="379"/>
      <c r="O1155" s="346"/>
      <c r="P1155" s="346"/>
      <c r="Q1155" s="379"/>
      <c r="R1155" s="337"/>
      <c r="S1155" s="379"/>
      <c r="T1155" s="379"/>
      <c r="U1155" s="379"/>
      <c r="V1155" s="338"/>
      <c r="W1155" s="379"/>
      <c r="X1155" s="331"/>
      <c r="Y1155" s="373"/>
      <c r="Z1155" s="346"/>
      <c r="AA1155" s="385"/>
      <c r="AB1155" s="379"/>
      <c r="AC1155" s="385"/>
      <c r="AD1155" s="388"/>
      <c r="AE1155" s="341"/>
      <c r="AF1155" s="344"/>
      <c r="AG1155" s="329"/>
      <c r="AH1155" s="367"/>
      <c r="AI1155" s="347"/>
      <c r="AJ1155" s="350"/>
      <c r="AK1155" s="353"/>
      <c r="AL1155" s="356"/>
      <c r="AM1155" s="344"/>
      <c r="AN1155" s="356"/>
      <c r="AO1155" s="367"/>
      <c r="AP1155" s="347"/>
      <c r="AQ1155" s="359"/>
      <c r="AR1155" s="362"/>
      <c r="AS1155" s="224"/>
      <c r="AT1155" s="225">
        <f>IFERROR(VLOOKUP(AS1155,'COSTOS CTO 495-2025'!$B$6:$C$180,2,FALSE),0)</f>
        <v>0</v>
      </c>
      <c r="AU1155" s="226"/>
      <c r="AV1155" s="225">
        <f>IFERROR(VLOOKUP(AU1155,'COSTOS CTO 495-2025'!$B$6:$C$239,2,FALSE),0)</f>
        <v>0</v>
      </c>
      <c r="AW1155" s="227"/>
      <c r="AX1155" s="225">
        <f>IFERROR(VLOOKUP(AW1155,'COSTOS CTO 495-2025'!$B$6:$C$180,2,FALSE),0)</f>
        <v>0</v>
      </c>
      <c r="AY1155" s="227"/>
      <c r="AZ1155" s="225">
        <f>IFERROR(VLOOKUP(AY1155,'COSTOS CTO 495-2025'!$B$6:$C$239,2,FALSE),0)</f>
        <v>0</v>
      </c>
      <c r="BA1155" s="228"/>
      <c r="BB1155" s="225">
        <f>IFERROR(VLOOKUP(BA1155,'COSTOS CTO 495-2025'!$B$6:$C$289,2,FALSE),0)</f>
        <v>0</v>
      </c>
      <c r="BC1155" s="229"/>
      <c r="BD1155" s="225">
        <f>IFERROR(VLOOKUP(BC1155,'COSTOS CTO 495-2025'!$B$6:$C$209,2,FALSE),0)</f>
        <v>0</v>
      </c>
      <c r="BE1155" s="229"/>
      <c r="BF1155" s="225">
        <f>IFERROR(VLOOKUP(BE1155,'COSTOS CTO 495-2025'!$B$6:$C$209,2,FALSE),0)</f>
        <v>0</v>
      </c>
      <c r="BG1155" s="370"/>
      <c r="BH1155" s="364">
        <f>IFERROR(VLOOKUP(BG1155,'COSTOS CTO 495-2025'!$B$6:$C$180,2,FALSE),0)</f>
        <v>0</v>
      </c>
      <c r="BI1155" s="364"/>
      <c r="BJ1155" s="364"/>
      <c r="BK1155" s="328"/>
      <c r="BL1155" s="331"/>
      <c r="BM1155" s="334"/>
    </row>
    <row r="1156" spans="1:65" x14ac:dyDescent="0.3">
      <c r="A1156" s="374"/>
      <c r="B1156" s="377"/>
      <c r="C1156" s="380"/>
      <c r="D1156" s="380"/>
      <c r="E1156" s="335"/>
      <c r="F1156" s="374"/>
      <c r="G1156" s="383"/>
      <c r="H1156" s="386"/>
      <c r="I1156" s="386"/>
      <c r="J1156" s="380"/>
      <c r="K1156" s="347"/>
      <c r="L1156" s="347"/>
      <c r="M1156" s="347"/>
      <c r="N1156" s="380"/>
      <c r="O1156" s="347"/>
      <c r="P1156" s="347"/>
      <c r="Q1156" s="380"/>
      <c r="R1156" s="338"/>
      <c r="S1156" s="380"/>
      <c r="T1156" s="380"/>
      <c r="U1156" s="380"/>
      <c r="V1156" s="230"/>
      <c r="W1156" s="380"/>
      <c r="X1156" s="332"/>
      <c r="Y1156" s="374"/>
      <c r="Z1156" s="347"/>
      <c r="AA1156" s="386"/>
      <c r="AB1156" s="380"/>
      <c r="AC1156" s="386"/>
      <c r="AD1156" s="389"/>
      <c r="AE1156" s="231"/>
      <c r="AF1156" s="232"/>
      <c r="AG1156" s="230"/>
      <c r="AH1156" s="368"/>
      <c r="AI1156" s="230"/>
      <c r="AJ1156" s="230"/>
      <c r="AK1156" s="233"/>
      <c r="AL1156" s="230"/>
      <c r="AM1156" s="230"/>
      <c r="AN1156" s="230"/>
      <c r="AO1156" s="368"/>
      <c r="AP1156" s="233"/>
      <c r="AQ1156" s="233"/>
      <c r="AR1156" s="233"/>
      <c r="AS1156" s="234"/>
      <c r="AT1156" s="235">
        <f>+SUM(AT1153:AT1155)</f>
        <v>0</v>
      </c>
      <c r="AU1156" s="234"/>
      <c r="AV1156" s="235">
        <f>+SUM(AV1153:AV1155)</f>
        <v>0</v>
      </c>
      <c r="AW1156" s="235"/>
      <c r="AX1156" s="235">
        <f>+SUM(AX1153:AX1155)</f>
        <v>0</v>
      </c>
      <c r="AY1156" s="234"/>
      <c r="AZ1156" s="235">
        <f>+SUM(AZ1153:AZ1155)</f>
        <v>0</v>
      </c>
      <c r="BA1156" s="235"/>
      <c r="BB1156" s="235">
        <f>SUM(BB1153:BB1155)</f>
        <v>0</v>
      </c>
      <c r="BC1156" s="236"/>
      <c r="BD1156" s="235">
        <f>+SUM(BD1153:BD1155)</f>
        <v>0</v>
      </c>
      <c r="BE1156" s="236"/>
      <c r="BF1156" s="235">
        <f>+SUM(BF1153:BF1155)</f>
        <v>0</v>
      </c>
      <c r="BG1156" s="371"/>
      <c r="BH1156" s="365">
        <f>IFERROR(VLOOKUP(BG1156,'COSTOS CTO 495-2025'!$B$6:$C$180,2,FALSE),0)</f>
        <v>0</v>
      </c>
      <c r="BI1156" s="365"/>
      <c r="BJ1156" s="365"/>
      <c r="BK1156" s="329"/>
      <c r="BL1156" s="332"/>
      <c r="BM1156" s="335"/>
    </row>
    <row r="1157" spans="1:65" x14ac:dyDescent="0.3">
      <c r="A1157" s="372"/>
      <c r="B1157" s="375"/>
      <c r="C1157" s="378"/>
      <c r="D1157" s="378"/>
      <c r="E1157" s="333"/>
      <c r="F1157" s="372"/>
      <c r="G1157" s="381"/>
      <c r="H1157" s="384"/>
      <c r="I1157" s="384"/>
      <c r="J1157" s="378"/>
      <c r="K1157" s="345"/>
      <c r="L1157" s="345"/>
      <c r="M1157" s="345"/>
      <c r="N1157" s="378"/>
      <c r="O1157" s="345"/>
      <c r="P1157" s="345"/>
      <c r="Q1157" s="378"/>
      <c r="R1157" s="336"/>
      <c r="S1157" s="378"/>
      <c r="T1157" s="378"/>
      <c r="U1157" s="378"/>
      <c r="V1157" s="336"/>
      <c r="W1157" s="378"/>
      <c r="X1157" s="330"/>
      <c r="Y1157" s="372"/>
      <c r="Z1157" s="345"/>
      <c r="AA1157" s="384"/>
      <c r="AB1157" s="378"/>
      <c r="AC1157" s="384"/>
      <c r="AD1157" s="387"/>
      <c r="AE1157" s="339"/>
      <c r="AF1157" s="342">
        <f>IF(AE1157=0,0,IF(AG1157=0,(EOMONTH(AE1157,0)+1-(AE1157)),(1+AG1157-AE1157)))</f>
        <v>0</v>
      </c>
      <c r="AG1157" s="339"/>
      <c r="AH1157" s="366">
        <f>+AF1157+AF1161+AF1165</f>
        <v>0</v>
      </c>
      <c r="AI1157" s="345"/>
      <c r="AJ1157" s="348">
        <f>IFERROR(VLOOKUP(AI1157,'COSTOS CTO 495-2025'!$B$6:$C$180,2,FALSE),0)</f>
        <v>0</v>
      </c>
      <c r="AK1157" s="351">
        <f>+AH1157*AJ1157</f>
        <v>0</v>
      </c>
      <c r="AL1157" s="339"/>
      <c r="AM1157" s="342">
        <f>IF(AL1157=0,0,IF(AN1157=0,(EOMONTH(AL1157,0)+1-(AL1157)),(1+AN1157-AL1157)))</f>
        <v>0</v>
      </c>
      <c r="AN1157" s="339"/>
      <c r="AO1157" s="366">
        <f>+AM1157+AM1161+AM1165</f>
        <v>0</v>
      </c>
      <c r="AP1157" s="345"/>
      <c r="AQ1157" s="357">
        <f>IFERROR(VLOOKUP(AP1157,'COSTOS CTO 495-2025'!$B$6:$C$180,2,FALSE),0)</f>
        <v>0</v>
      </c>
      <c r="AR1157" s="360">
        <f>+AQ1157*AM1157</f>
        <v>0</v>
      </c>
      <c r="AS1157" s="224"/>
      <c r="AT1157" s="225">
        <f>IFERROR(VLOOKUP(AS1157,'COSTOS CTO 495-2025'!$B$6:$C$180,2,FALSE),0)</f>
        <v>0</v>
      </c>
      <c r="AU1157" s="226"/>
      <c r="AV1157" s="225">
        <f>IFERROR(VLOOKUP(AU1157,'COSTOS CTO 495-2025'!$B$6:$C$239,2,FALSE),0)</f>
        <v>0</v>
      </c>
      <c r="AW1157" s="227"/>
      <c r="AX1157" s="225">
        <f>IFERROR(VLOOKUP(AW1157,'COSTOS CTO 495-2025'!$B$6:$C$180,2,FALSE),0)</f>
        <v>0</v>
      </c>
      <c r="AY1157" s="227"/>
      <c r="AZ1157" s="225">
        <f>IFERROR(VLOOKUP(AY1157,'COSTOS CTO 495-2025'!$B$6:$C$239,2,FALSE),0)</f>
        <v>0</v>
      </c>
      <c r="BA1157" s="228"/>
      <c r="BB1157" s="225">
        <f>IFERROR(VLOOKUP(BA1157,'COSTOS CTO 495-2025'!$B$6:$C$289,2,FALSE),0)</f>
        <v>0</v>
      </c>
      <c r="BC1157" s="229"/>
      <c r="BD1157" s="225">
        <f>IFERROR(VLOOKUP(BC1157,'COSTOS CTO 495-2025'!$B$6:$C$209,2,FALSE),0)</f>
        <v>0</v>
      </c>
      <c r="BE1157" s="229"/>
      <c r="BF1157" s="225">
        <f>IFERROR(VLOOKUP(BE1157,'COSTOS CTO 495-2025'!$B$6:$C$180,2,FALSE),0)</f>
        <v>0</v>
      </c>
      <c r="BG1157" s="369"/>
      <c r="BH1157" s="363">
        <f>IFERROR(VLOOKUP(BG1157,'COSTOS CTO 495-2025'!$B$6:$C$180,2,FALSE),0)</f>
        <v>0</v>
      </c>
      <c r="BI1157" s="363">
        <f>+SUM(AZ1160+AX1160+BD1160+AT1160+AV1160+BH1160+AR1157+AK1157+BF1160+BB1160)</f>
        <v>0</v>
      </c>
      <c r="BJ1157" s="363">
        <f>BI1157+BI1161+BI1165</f>
        <v>0</v>
      </c>
      <c r="BK1157" s="327"/>
      <c r="BL1157" s="330"/>
      <c r="BM1157" s="333"/>
    </row>
    <row r="1158" spans="1:65" x14ac:dyDescent="0.3">
      <c r="A1158" s="373"/>
      <c r="B1158" s="376"/>
      <c r="C1158" s="379"/>
      <c r="D1158" s="379"/>
      <c r="E1158" s="334"/>
      <c r="F1158" s="373"/>
      <c r="G1158" s="382"/>
      <c r="H1158" s="385"/>
      <c r="I1158" s="385"/>
      <c r="J1158" s="379"/>
      <c r="K1158" s="346"/>
      <c r="L1158" s="346"/>
      <c r="M1158" s="346"/>
      <c r="N1158" s="379"/>
      <c r="O1158" s="346"/>
      <c r="P1158" s="346"/>
      <c r="Q1158" s="379"/>
      <c r="R1158" s="337"/>
      <c r="S1158" s="379"/>
      <c r="T1158" s="379"/>
      <c r="U1158" s="379"/>
      <c r="V1158" s="337"/>
      <c r="W1158" s="379"/>
      <c r="X1158" s="331"/>
      <c r="Y1158" s="373"/>
      <c r="Z1158" s="346"/>
      <c r="AA1158" s="385"/>
      <c r="AB1158" s="379"/>
      <c r="AC1158" s="385"/>
      <c r="AD1158" s="388"/>
      <c r="AE1158" s="340"/>
      <c r="AF1158" s="343"/>
      <c r="AG1158" s="340"/>
      <c r="AH1158" s="367"/>
      <c r="AI1158" s="346"/>
      <c r="AJ1158" s="349"/>
      <c r="AK1158" s="352"/>
      <c r="AL1158" s="340"/>
      <c r="AM1158" s="343"/>
      <c r="AN1158" s="340"/>
      <c r="AO1158" s="367"/>
      <c r="AP1158" s="346"/>
      <c r="AQ1158" s="358"/>
      <c r="AR1158" s="361"/>
      <c r="AS1158" s="224"/>
      <c r="AT1158" s="225">
        <f>IFERROR(VLOOKUP(AS1158,'COSTOS CTO 495-2025'!$B$6:$C$180,2,FALSE),0)</f>
        <v>0</v>
      </c>
      <c r="AU1158" s="226"/>
      <c r="AV1158" s="225">
        <f>IFERROR(VLOOKUP(AU1158,'COSTOS CTO 495-2025'!$B$6:$C$239,2,FALSE),0)</f>
        <v>0</v>
      </c>
      <c r="AW1158" s="227"/>
      <c r="AX1158" s="225">
        <f>IFERROR(VLOOKUP(AW1158,'COSTOS CTO 495-2025'!$B$6:$C$180,2,FALSE),0)</f>
        <v>0</v>
      </c>
      <c r="AY1158" s="227"/>
      <c r="AZ1158" s="225">
        <f>IFERROR(VLOOKUP(AY1158,'COSTOS CTO 495-2025'!$B$6:$C$239,2,FALSE),0)</f>
        <v>0</v>
      </c>
      <c r="BA1158" s="228"/>
      <c r="BB1158" s="225">
        <f>IFERROR(VLOOKUP(BA1158,'COSTOS CTO 495-2025'!$B$6:$C$289,2,FALSE),0)</f>
        <v>0</v>
      </c>
      <c r="BC1158" s="229"/>
      <c r="BD1158" s="225">
        <f>IFERROR(VLOOKUP(BC1158,'COSTOS CTO 495-2025'!$B$6:$C$209,2,FALSE),0)</f>
        <v>0</v>
      </c>
      <c r="BE1158" s="229"/>
      <c r="BF1158" s="225">
        <f>IFERROR(VLOOKUP(BE1158,'COSTOS CTO 495-2025'!$B$6:$C$180,2,FALSE),0)</f>
        <v>0</v>
      </c>
      <c r="BG1158" s="370"/>
      <c r="BH1158" s="364">
        <f>IFERROR(VLOOKUP(BG1158,'COSTOS CTO 495-2025'!$B$6:$C$180,2,FALSE),0)</f>
        <v>0</v>
      </c>
      <c r="BI1158" s="364"/>
      <c r="BJ1158" s="364"/>
      <c r="BK1158" s="328"/>
      <c r="BL1158" s="331"/>
      <c r="BM1158" s="334"/>
    </row>
    <row r="1159" spans="1:65" x14ac:dyDescent="0.3">
      <c r="A1159" s="373"/>
      <c r="B1159" s="376"/>
      <c r="C1159" s="379"/>
      <c r="D1159" s="379"/>
      <c r="E1159" s="334"/>
      <c r="F1159" s="373"/>
      <c r="G1159" s="382"/>
      <c r="H1159" s="385"/>
      <c r="I1159" s="385"/>
      <c r="J1159" s="379"/>
      <c r="K1159" s="346"/>
      <c r="L1159" s="346"/>
      <c r="M1159" s="346"/>
      <c r="N1159" s="379"/>
      <c r="O1159" s="346"/>
      <c r="P1159" s="346"/>
      <c r="Q1159" s="379"/>
      <c r="R1159" s="337"/>
      <c r="S1159" s="379"/>
      <c r="T1159" s="379"/>
      <c r="U1159" s="379"/>
      <c r="V1159" s="338"/>
      <c r="W1159" s="379"/>
      <c r="X1159" s="331"/>
      <c r="Y1159" s="373"/>
      <c r="Z1159" s="346"/>
      <c r="AA1159" s="385"/>
      <c r="AB1159" s="379"/>
      <c r="AC1159" s="385"/>
      <c r="AD1159" s="388"/>
      <c r="AE1159" s="341"/>
      <c r="AF1159" s="344"/>
      <c r="AG1159" s="341"/>
      <c r="AH1159" s="367"/>
      <c r="AI1159" s="347"/>
      <c r="AJ1159" s="350"/>
      <c r="AK1159" s="353"/>
      <c r="AL1159" s="341"/>
      <c r="AM1159" s="344"/>
      <c r="AN1159" s="341"/>
      <c r="AO1159" s="367"/>
      <c r="AP1159" s="347"/>
      <c r="AQ1159" s="359"/>
      <c r="AR1159" s="362"/>
      <c r="AS1159" s="224"/>
      <c r="AT1159" s="225">
        <f>IFERROR(VLOOKUP(AS1159,'COSTOS CTO 495-2025'!$B$6:$C$180,2,FALSE),0)</f>
        <v>0</v>
      </c>
      <c r="AU1159" s="226"/>
      <c r="AV1159" s="225">
        <f>IFERROR(VLOOKUP(AU1159,'COSTOS CTO 495-2025'!$B$6:$C$239,2,FALSE),0)</f>
        <v>0</v>
      </c>
      <c r="AW1159" s="227"/>
      <c r="AX1159" s="225">
        <f>IFERROR(VLOOKUP(AW1159,'COSTOS CTO 495-2025'!$B$6:$C$180,2,FALSE),0)</f>
        <v>0</v>
      </c>
      <c r="AY1159" s="227"/>
      <c r="AZ1159" s="225">
        <f>IFERROR(VLOOKUP(AY1159,'COSTOS CTO 495-2025'!$B$6:$C$239,2,FALSE),0)</f>
        <v>0</v>
      </c>
      <c r="BA1159" s="228"/>
      <c r="BB1159" s="225">
        <f>IFERROR(VLOOKUP(BA1159,'COSTOS CTO 495-2025'!$B$6:$C$289,2,FALSE),0)</f>
        <v>0</v>
      </c>
      <c r="BC1159" s="229"/>
      <c r="BD1159" s="225">
        <f>IFERROR(VLOOKUP(BC1159,'COSTOS CTO 495-2025'!$B$6:$C$209,2,FALSE),0)</f>
        <v>0</v>
      </c>
      <c r="BE1159" s="229"/>
      <c r="BF1159" s="225">
        <f>IFERROR(VLOOKUP(BE1159,'COSTOS CTO 495-2025'!$B$6:$C$180,2,FALSE),0)</f>
        <v>0</v>
      </c>
      <c r="BG1159" s="370"/>
      <c r="BH1159" s="364">
        <f>IFERROR(VLOOKUP(BG1159,'COSTOS CTO 495-2025'!$B$6:$C$180,2,FALSE),0)</f>
        <v>0</v>
      </c>
      <c r="BI1159" s="364"/>
      <c r="BJ1159" s="364"/>
      <c r="BK1159" s="328"/>
      <c r="BL1159" s="331"/>
      <c r="BM1159" s="334"/>
    </row>
    <row r="1160" spans="1:65" x14ac:dyDescent="0.3">
      <c r="A1160" s="373"/>
      <c r="B1160" s="376"/>
      <c r="C1160" s="379"/>
      <c r="D1160" s="379"/>
      <c r="E1160" s="334"/>
      <c r="F1160" s="373"/>
      <c r="G1160" s="382"/>
      <c r="H1160" s="385"/>
      <c r="I1160" s="385"/>
      <c r="J1160" s="379"/>
      <c r="K1160" s="346"/>
      <c r="L1160" s="346"/>
      <c r="M1160" s="346"/>
      <c r="N1160" s="379"/>
      <c r="O1160" s="346"/>
      <c r="P1160" s="346"/>
      <c r="Q1160" s="379"/>
      <c r="R1160" s="337"/>
      <c r="S1160" s="379"/>
      <c r="T1160" s="379"/>
      <c r="U1160" s="379"/>
      <c r="V1160" s="230"/>
      <c r="W1160" s="379"/>
      <c r="X1160" s="331"/>
      <c r="Y1160" s="373"/>
      <c r="Z1160" s="346"/>
      <c r="AA1160" s="385"/>
      <c r="AB1160" s="379"/>
      <c r="AC1160" s="385"/>
      <c r="AD1160" s="388"/>
      <c r="AE1160" s="231"/>
      <c r="AF1160" s="232"/>
      <c r="AG1160" s="230"/>
      <c r="AH1160" s="367"/>
      <c r="AI1160" s="230"/>
      <c r="AJ1160" s="230"/>
      <c r="AK1160" s="233"/>
      <c r="AL1160" s="230"/>
      <c r="AM1160" s="230"/>
      <c r="AN1160" s="230"/>
      <c r="AO1160" s="367"/>
      <c r="AP1160" s="230"/>
      <c r="AQ1160" s="230"/>
      <c r="AR1160" s="230"/>
      <c r="AS1160" s="234"/>
      <c r="AT1160" s="235">
        <f>+SUM(AT1157:AT1159)</f>
        <v>0</v>
      </c>
      <c r="AU1160" s="234"/>
      <c r="AV1160" s="235">
        <f>+SUM(AV1157:AV1159)</f>
        <v>0</v>
      </c>
      <c r="AW1160" s="235"/>
      <c r="AX1160" s="235">
        <f>+SUM(AX1157:AX1159)</f>
        <v>0</v>
      </c>
      <c r="AY1160" s="234"/>
      <c r="AZ1160" s="235">
        <f>+SUM(AZ1157:AZ1159)</f>
        <v>0</v>
      </c>
      <c r="BA1160" s="235"/>
      <c r="BB1160" s="235">
        <f>BB1157+BB1158+BB1159</f>
        <v>0</v>
      </c>
      <c r="BC1160" s="236"/>
      <c r="BD1160" s="235">
        <f>+BD1157+BD1158+BD1159</f>
        <v>0</v>
      </c>
      <c r="BE1160" s="236"/>
      <c r="BF1160" s="235">
        <f>+SUM(BF1157:BF1159)</f>
        <v>0</v>
      </c>
      <c r="BG1160" s="370"/>
      <c r="BH1160" s="364">
        <f>IFERROR(VLOOKUP(BG1160,'COSTOS CTO 495-2025'!$B$6:$C$180,2,FALSE),0)</f>
        <v>0</v>
      </c>
      <c r="BI1160" s="365"/>
      <c r="BJ1160" s="364"/>
      <c r="BK1160" s="328"/>
      <c r="BL1160" s="331"/>
      <c r="BM1160" s="334"/>
    </row>
    <row r="1161" spans="1:65" x14ac:dyDescent="0.3">
      <c r="A1161" s="373"/>
      <c r="B1161" s="376"/>
      <c r="C1161" s="379"/>
      <c r="D1161" s="379"/>
      <c r="E1161" s="334"/>
      <c r="F1161" s="373"/>
      <c r="G1161" s="382"/>
      <c r="H1161" s="385"/>
      <c r="I1161" s="385"/>
      <c r="J1161" s="379"/>
      <c r="K1161" s="346"/>
      <c r="L1161" s="346"/>
      <c r="M1161" s="346"/>
      <c r="N1161" s="379"/>
      <c r="O1161" s="346"/>
      <c r="P1161" s="346"/>
      <c r="Q1161" s="379"/>
      <c r="R1161" s="337"/>
      <c r="S1161" s="379"/>
      <c r="T1161" s="379"/>
      <c r="U1161" s="379"/>
      <c r="V1161" s="336"/>
      <c r="W1161" s="379"/>
      <c r="X1161" s="331"/>
      <c r="Y1161" s="373"/>
      <c r="Z1161" s="346"/>
      <c r="AA1161" s="385"/>
      <c r="AB1161" s="379"/>
      <c r="AC1161" s="385"/>
      <c r="AD1161" s="388"/>
      <c r="AE1161" s="339"/>
      <c r="AF1161" s="342">
        <f>IF(AE1161=0,0,IF(AG1161=0,(EOMONTH(AE1161,0)+1-(AE1161)),(1+AG1161-AE1161)))</f>
        <v>0</v>
      </c>
      <c r="AG1161" s="327"/>
      <c r="AH1161" s="367"/>
      <c r="AI1161" s="345"/>
      <c r="AJ1161" s="348">
        <f>IFERROR(VLOOKUP(AI1161,'COSTOS CTO 495-2025'!$B$6:$C$180,2,FALSE),0)</f>
        <v>0</v>
      </c>
      <c r="AK1161" s="351">
        <f>+AF1161*AJ1161</f>
        <v>0</v>
      </c>
      <c r="AL1161" s="354"/>
      <c r="AM1161" s="342">
        <f>IF(AL1161=0,0,IF(AN1161=0,(EOMONTH(AL1161,0)+1-(AL1161)),(1+AN1161-AL1161)))</f>
        <v>0</v>
      </c>
      <c r="AN1161" s="354"/>
      <c r="AO1161" s="367"/>
      <c r="AP1161" s="345"/>
      <c r="AQ1161" s="357">
        <f>IFERROR(VLOOKUP(AP1161,'COSTOS CTO 495-2025'!$B$6:$C$180,2,FALSE),0)</f>
        <v>0</v>
      </c>
      <c r="AR1161" s="360">
        <f>+AQ1161*AM1161</f>
        <v>0</v>
      </c>
      <c r="AS1161" s="224"/>
      <c r="AT1161" s="225">
        <f>IFERROR(VLOOKUP(AS1161,'COSTOS CTO 495-2025'!$B$6:$C$180,2,FALSE),0)</f>
        <v>0</v>
      </c>
      <c r="AU1161" s="226"/>
      <c r="AV1161" s="225">
        <f>IFERROR(VLOOKUP(AU1161,'COSTOS CTO 495-2025'!$B$6:$C$239,2,FALSE),0)</f>
        <v>0</v>
      </c>
      <c r="AW1161" s="227"/>
      <c r="AX1161" s="225">
        <f>IFERROR(VLOOKUP(AW1161,'COSTOS CTO 495-2025'!$B$6:$C$180,2,FALSE),0)</f>
        <v>0</v>
      </c>
      <c r="AY1161" s="227"/>
      <c r="AZ1161" s="225">
        <f>IFERROR(VLOOKUP(AY1161,'COSTOS CTO 495-2025'!$B$6:$C$239,2,FALSE),0)</f>
        <v>0</v>
      </c>
      <c r="BA1161" s="228"/>
      <c r="BB1161" s="225">
        <f>IFERROR(VLOOKUP(BA1161,'COSTOS CTO 495-2025'!$B$6:$C$289,2,FALSE),0)</f>
        <v>0</v>
      </c>
      <c r="BC1161" s="229"/>
      <c r="BD1161" s="225">
        <f>IFERROR(VLOOKUP(BC1161,'COSTOS CTO 495-2025'!$B$6:$C$209,2,FALSE),0)</f>
        <v>0</v>
      </c>
      <c r="BE1161" s="229"/>
      <c r="BF1161" s="225">
        <f>IFERROR(VLOOKUP(BE1161,'COSTOS CTO 495-2025'!$B$6:$C$180,2,FALSE),0)</f>
        <v>0</v>
      </c>
      <c r="BG1161" s="370"/>
      <c r="BH1161" s="364">
        <f>IFERROR(VLOOKUP(BG1161,'COSTOS CTO 495-2025'!$B$6:$C$180,2,FALSE),0)</f>
        <v>0</v>
      </c>
      <c r="BI1161" s="363">
        <f>+SUM(AZ1164+AX1164+BD1164+AT1164+AV1164+BH1164+AR1161+AK1161+BF1164+BB1164)</f>
        <v>0</v>
      </c>
      <c r="BJ1161" s="364"/>
      <c r="BK1161" s="328"/>
      <c r="BL1161" s="331"/>
      <c r="BM1161" s="334"/>
    </row>
    <row r="1162" spans="1:65" x14ac:dyDescent="0.3">
      <c r="A1162" s="373"/>
      <c r="B1162" s="376"/>
      <c r="C1162" s="379"/>
      <c r="D1162" s="379"/>
      <c r="E1162" s="334"/>
      <c r="F1162" s="373"/>
      <c r="G1162" s="382"/>
      <c r="H1162" s="385"/>
      <c r="I1162" s="385"/>
      <c r="J1162" s="379"/>
      <c r="K1162" s="346"/>
      <c r="L1162" s="346"/>
      <c r="M1162" s="346"/>
      <c r="N1162" s="379"/>
      <c r="O1162" s="346"/>
      <c r="P1162" s="346"/>
      <c r="Q1162" s="379"/>
      <c r="R1162" s="337"/>
      <c r="S1162" s="379"/>
      <c r="T1162" s="379"/>
      <c r="U1162" s="379"/>
      <c r="V1162" s="337"/>
      <c r="W1162" s="379"/>
      <c r="X1162" s="331"/>
      <c r="Y1162" s="373"/>
      <c r="Z1162" s="346"/>
      <c r="AA1162" s="385"/>
      <c r="AB1162" s="379"/>
      <c r="AC1162" s="385"/>
      <c r="AD1162" s="388"/>
      <c r="AE1162" s="340"/>
      <c r="AF1162" s="343"/>
      <c r="AG1162" s="328"/>
      <c r="AH1162" s="367"/>
      <c r="AI1162" s="346"/>
      <c r="AJ1162" s="349"/>
      <c r="AK1162" s="352"/>
      <c r="AL1162" s="355"/>
      <c r="AM1162" s="343"/>
      <c r="AN1162" s="355"/>
      <c r="AO1162" s="367"/>
      <c r="AP1162" s="346"/>
      <c r="AQ1162" s="358"/>
      <c r="AR1162" s="361"/>
      <c r="AS1162" s="224"/>
      <c r="AT1162" s="225">
        <f>IFERROR(VLOOKUP(AS1162,'COSTOS CTO 495-2025'!$B$6:$C$180,2,FALSE),0)</f>
        <v>0</v>
      </c>
      <c r="AU1162" s="226"/>
      <c r="AV1162" s="225">
        <f>IFERROR(VLOOKUP(AU1162,'COSTOS CTO 495-2025'!$B$6:$C$239,2,FALSE),0)</f>
        <v>0</v>
      </c>
      <c r="AW1162" s="227"/>
      <c r="AX1162" s="225">
        <f>IFERROR(VLOOKUP(AW1162,'COSTOS CTO 495-2025'!$B$6:$C$180,2,FALSE),0)</f>
        <v>0</v>
      </c>
      <c r="AY1162" s="227"/>
      <c r="AZ1162" s="225">
        <f>IFERROR(VLOOKUP(AY1162,'COSTOS CTO 495-2025'!$B$6:$C$239,2,FALSE),0)</f>
        <v>0</v>
      </c>
      <c r="BA1162" s="228"/>
      <c r="BB1162" s="225">
        <f>IFERROR(VLOOKUP(BA1162,'COSTOS CTO 495-2025'!$B$6:$C$289,2,FALSE),0)</f>
        <v>0</v>
      </c>
      <c r="BC1162" s="229"/>
      <c r="BD1162" s="225">
        <f>IFERROR(VLOOKUP(BC1162,'COSTOS CTO 495-2025'!$B$6:$C$209,2,FALSE),0)</f>
        <v>0</v>
      </c>
      <c r="BE1162" s="229"/>
      <c r="BF1162" s="225">
        <f>IFERROR(VLOOKUP(BE1162,'COSTOS CTO 495-2025'!$B$6:$C$180,2,FALSE),0)</f>
        <v>0</v>
      </c>
      <c r="BG1162" s="370"/>
      <c r="BH1162" s="364">
        <f>IFERROR(VLOOKUP(BG1162,'COSTOS CTO 495-2025'!$B$6:$C$180,2,FALSE),0)</f>
        <v>0</v>
      </c>
      <c r="BI1162" s="364"/>
      <c r="BJ1162" s="364"/>
      <c r="BK1162" s="328"/>
      <c r="BL1162" s="331"/>
      <c r="BM1162" s="334"/>
    </row>
    <row r="1163" spans="1:65" x14ac:dyDescent="0.3">
      <c r="A1163" s="373"/>
      <c r="B1163" s="376"/>
      <c r="C1163" s="379"/>
      <c r="D1163" s="379"/>
      <c r="E1163" s="334"/>
      <c r="F1163" s="373"/>
      <c r="G1163" s="382"/>
      <c r="H1163" s="385"/>
      <c r="I1163" s="385"/>
      <c r="J1163" s="379"/>
      <c r="K1163" s="346"/>
      <c r="L1163" s="346"/>
      <c r="M1163" s="346"/>
      <c r="N1163" s="379"/>
      <c r="O1163" s="346"/>
      <c r="P1163" s="346"/>
      <c r="Q1163" s="379"/>
      <c r="R1163" s="337"/>
      <c r="S1163" s="379"/>
      <c r="T1163" s="379"/>
      <c r="U1163" s="379"/>
      <c r="V1163" s="338"/>
      <c r="W1163" s="379"/>
      <c r="X1163" s="331"/>
      <c r="Y1163" s="373"/>
      <c r="Z1163" s="346"/>
      <c r="AA1163" s="385"/>
      <c r="AB1163" s="379"/>
      <c r="AC1163" s="385"/>
      <c r="AD1163" s="388"/>
      <c r="AE1163" s="341"/>
      <c r="AF1163" s="344"/>
      <c r="AG1163" s="329"/>
      <c r="AH1163" s="367"/>
      <c r="AI1163" s="347"/>
      <c r="AJ1163" s="350"/>
      <c r="AK1163" s="353"/>
      <c r="AL1163" s="356"/>
      <c r="AM1163" s="344"/>
      <c r="AN1163" s="356"/>
      <c r="AO1163" s="367"/>
      <c r="AP1163" s="347"/>
      <c r="AQ1163" s="359"/>
      <c r="AR1163" s="362"/>
      <c r="AS1163" s="224"/>
      <c r="AT1163" s="225">
        <f>IFERROR(VLOOKUP(AS1163,'COSTOS CTO 495-2025'!$B$6:$C$180,2,FALSE),0)</f>
        <v>0</v>
      </c>
      <c r="AU1163" s="226"/>
      <c r="AV1163" s="225">
        <f>IFERROR(VLOOKUP(AU1163,'COSTOS CTO 495-2025'!$B$6:$C$239,2,FALSE),0)</f>
        <v>0</v>
      </c>
      <c r="AW1163" s="227"/>
      <c r="AX1163" s="225">
        <f>IFERROR(VLOOKUP(AW1163,'COSTOS CTO 495-2025'!$B$6:$C$180,2,FALSE),0)</f>
        <v>0</v>
      </c>
      <c r="AY1163" s="227"/>
      <c r="AZ1163" s="225">
        <f>IFERROR(VLOOKUP(AY1163,'COSTOS CTO 495-2025'!$B$6:$C$239,2,FALSE),0)</f>
        <v>0</v>
      </c>
      <c r="BA1163" s="228"/>
      <c r="BB1163" s="225">
        <f>IFERROR(VLOOKUP(BA1163,'COSTOS CTO 495-2025'!$B$6:$C$289,2,FALSE),0)</f>
        <v>0</v>
      </c>
      <c r="BC1163" s="229"/>
      <c r="BD1163" s="225">
        <f>IFERROR(VLOOKUP(BC1163,'COSTOS CTO 495-2025'!$B$6:$C$209,2,FALSE),0)</f>
        <v>0</v>
      </c>
      <c r="BE1163" s="229"/>
      <c r="BF1163" s="225">
        <f>IFERROR(VLOOKUP(BE1163,'COSTOS CTO 495-2025'!$B$6:$C$180,2,FALSE),0)</f>
        <v>0</v>
      </c>
      <c r="BG1163" s="370"/>
      <c r="BH1163" s="364">
        <f>IFERROR(VLOOKUP(BG1163,'COSTOS CTO 495-2025'!$B$6:$C$180,2,FALSE),0)</f>
        <v>0</v>
      </c>
      <c r="BI1163" s="364"/>
      <c r="BJ1163" s="364"/>
      <c r="BK1163" s="328"/>
      <c r="BL1163" s="331"/>
      <c r="BM1163" s="334"/>
    </row>
    <row r="1164" spans="1:65" x14ac:dyDescent="0.3">
      <c r="A1164" s="373"/>
      <c r="B1164" s="376"/>
      <c r="C1164" s="379"/>
      <c r="D1164" s="379"/>
      <c r="E1164" s="334"/>
      <c r="F1164" s="373"/>
      <c r="G1164" s="382"/>
      <c r="H1164" s="385"/>
      <c r="I1164" s="385"/>
      <c r="J1164" s="379"/>
      <c r="K1164" s="346"/>
      <c r="L1164" s="346"/>
      <c r="M1164" s="346"/>
      <c r="N1164" s="379"/>
      <c r="O1164" s="346"/>
      <c r="P1164" s="346"/>
      <c r="Q1164" s="379"/>
      <c r="R1164" s="337"/>
      <c r="S1164" s="379"/>
      <c r="T1164" s="379"/>
      <c r="U1164" s="379"/>
      <c r="V1164" s="230"/>
      <c r="W1164" s="379"/>
      <c r="X1164" s="331"/>
      <c r="Y1164" s="373"/>
      <c r="Z1164" s="346"/>
      <c r="AA1164" s="385"/>
      <c r="AB1164" s="379"/>
      <c r="AC1164" s="385"/>
      <c r="AD1164" s="388"/>
      <c r="AE1164" s="231"/>
      <c r="AF1164" s="232"/>
      <c r="AG1164" s="230"/>
      <c r="AH1164" s="367"/>
      <c r="AI1164" s="230"/>
      <c r="AJ1164" s="230"/>
      <c r="AK1164" s="233"/>
      <c r="AL1164" s="230"/>
      <c r="AM1164" s="230"/>
      <c r="AN1164" s="230"/>
      <c r="AO1164" s="367"/>
      <c r="AP1164" s="233"/>
      <c r="AQ1164" s="233"/>
      <c r="AR1164" s="233"/>
      <c r="AS1164" s="234"/>
      <c r="AT1164" s="235">
        <f>+SUM(AT1161:AT1163)</f>
        <v>0</v>
      </c>
      <c r="AU1164" s="234"/>
      <c r="AV1164" s="235">
        <f>+SUM(AV1161:AV1163)</f>
        <v>0</v>
      </c>
      <c r="AW1164" s="235"/>
      <c r="AX1164" s="235">
        <f>+SUM(AX1161:AX1163)</f>
        <v>0</v>
      </c>
      <c r="AY1164" s="234"/>
      <c r="AZ1164" s="235">
        <f>+SUM(AZ1161:AZ1163)</f>
        <v>0</v>
      </c>
      <c r="BA1164" s="235"/>
      <c r="BB1164" s="235">
        <f>SUM(BB1161:BB1163)</f>
        <v>0</v>
      </c>
      <c r="BC1164" s="236"/>
      <c r="BD1164" s="235">
        <f>+SUM(BD1161:BD1163)</f>
        <v>0</v>
      </c>
      <c r="BE1164" s="236"/>
      <c r="BF1164" s="235">
        <f>+SUM(BF1161:BF1163)</f>
        <v>0</v>
      </c>
      <c r="BG1164" s="370"/>
      <c r="BH1164" s="364">
        <f>IFERROR(VLOOKUP(BG1164,'COSTOS CTO 495-2025'!$B$6:$C$180,2,FALSE),0)</f>
        <v>0</v>
      </c>
      <c r="BI1164" s="365"/>
      <c r="BJ1164" s="364"/>
      <c r="BK1164" s="328"/>
      <c r="BL1164" s="331"/>
      <c r="BM1164" s="334"/>
    </row>
    <row r="1165" spans="1:65" x14ac:dyDescent="0.3">
      <c r="A1165" s="373"/>
      <c r="B1165" s="376"/>
      <c r="C1165" s="379"/>
      <c r="D1165" s="379"/>
      <c r="E1165" s="334"/>
      <c r="F1165" s="373"/>
      <c r="G1165" s="382"/>
      <c r="H1165" s="385"/>
      <c r="I1165" s="385"/>
      <c r="J1165" s="379"/>
      <c r="K1165" s="346"/>
      <c r="L1165" s="346"/>
      <c r="M1165" s="346"/>
      <c r="N1165" s="379"/>
      <c r="O1165" s="346"/>
      <c r="P1165" s="346"/>
      <c r="Q1165" s="379"/>
      <c r="R1165" s="337"/>
      <c r="S1165" s="379"/>
      <c r="T1165" s="379"/>
      <c r="U1165" s="379"/>
      <c r="V1165" s="336"/>
      <c r="W1165" s="379"/>
      <c r="X1165" s="331"/>
      <c r="Y1165" s="373"/>
      <c r="Z1165" s="346"/>
      <c r="AA1165" s="385"/>
      <c r="AB1165" s="379"/>
      <c r="AC1165" s="385"/>
      <c r="AD1165" s="388"/>
      <c r="AE1165" s="339"/>
      <c r="AF1165" s="342">
        <f>IF(AE1165=0,0,IF(AG1165=0,(EOMONTH(AE1165,0)+1-(AE1165)),(1+AG1165-AE1165)))</f>
        <v>0</v>
      </c>
      <c r="AG1165" s="327"/>
      <c r="AH1165" s="367"/>
      <c r="AI1165" s="345"/>
      <c r="AJ1165" s="348">
        <f>IFERROR(VLOOKUP(AI1165,'COSTOS CTO 495-2025'!$B$6:$C$180,2,FALSE),0)</f>
        <v>0</v>
      </c>
      <c r="AK1165" s="351">
        <f>+AF1165*AJ1165</f>
        <v>0</v>
      </c>
      <c r="AL1165" s="354"/>
      <c r="AM1165" s="342">
        <f>IF(AL1165=0,0,IF(AN1165=0,(EOMONTH(AL1165,0)+1-(AL1165)),(1+AN1165-AL1165)))</f>
        <v>0</v>
      </c>
      <c r="AN1165" s="354"/>
      <c r="AO1165" s="367"/>
      <c r="AP1165" s="345"/>
      <c r="AQ1165" s="357">
        <f>IFERROR(VLOOKUP(AP1165,'COSTOS CTO 495-2025'!$B$6:$C$180,2,FALSE),0)</f>
        <v>0</v>
      </c>
      <c r="AR1165" s="360">
        <f>+AQ1165*AM1165</f>
        <v>0</v>
      </c>
      <c r="AS1165" s="224"/>
      <c r="AT1165" s="225">
        <f>IFERROR(VLOOKUP(AS1165,'COSTOS CTO 495-2025'!$B$6:$C$180,2,FALSE),0)</f>
        <v>0</v>
      </c>
      <c r="AU1165" s="226"/>
      <c r="AV1165" s="225">
        <f>IFERROR(VLOOKUP(AU1165,'COSTOS CTO 495-2025'!$B$6:$C$239,2,FALSE),0)</f>
        <v>0</v>
      </c>
      <c r="AW1165" s="227"/>
      <c r="AX1165" s="225">
        <f>IFERROR(VLOOKUP(AW1165,'COSTOS CTO 495-2025'!$B$6:$C$180,2,FALSE),0)</f>
        <v>0</v>
      </c>
      <c r="AY1165" s="227"/>
      <c r="AZ1165" s="225">
        <f>IFERROR(VLOOKUP(AY1165,'COSTOS CTO 495-2025'!$B$6:$C$239,2,FALSE),0)</f>
        <v>0</v>
      </c>
      <c r="BA1165" s="228"/>
      <c r="BB1165" s="225">
        <f>IFERROR(VLOOKUP(BA1165,'COSTOS CTO 495-2025'!$B$6:$C$289,2,FALSE),0)</f>
        <v>0</v>
      </c>
      <c r="BC1165" s="229"/>
      <c r="BD1165" s="225">
        <f>IFERROR(VLOOKUP(BC1165,'COSTOS CTO 495-2025'!$B$6:$C$209,2,FALSE),0)</f>
        <v>0</v>
      </c>
      <c r="BE1165" s="229"/>
      <c r="BF1165" s="225">
        <f>IFERROR(VLOOKUP(BE1165,'COSTOS CTO 495-2025'!$B$6:$C$209,2,FALSE),0)</f>
        <v>0</v>
      </c>
      <c r="BG1165" s="370"/>
      <c r="BH1165" s="364">
        <f>IFERROR(VLOOKUP(BG1165,'COSTOS CTO 495-2025'!$B$6:$C$180,2,FALSE),0)</f>
        <v>0</v>
      </c>
      <c r="BI1165" s="363">
        <f>+SUM(AZ1168+AX1168+BD1168+AT1168+AV1168+BH1168+AR1165+AK1165+BF1168+BB1168)</f>
        <v>0</v>
      </c>
      <c r="BJ1165" s="364"/>
      <c r="BK1165" s="328"/>
      <c r="BL1165" s="331"/>
      <c r="BM1165" s="334"/>
    </row>
    <row r="1166" spans="1:65" x14ac:dyDescent="0.3">
      <c r="A1166" s="373"/>
      <c r="B1166" s="376"/>
      <c r="C1166" s="379"/>
      <c r="D1166" s="379"/>
      <c r="E1166" s="334"/>
      <c r="F1166" s="373"/>
      <c r="G1166" s="382"/>
      <c r="H1166" s="385"/>
      <c r="I1166" s="385"/>
      <c r="J1166" s="379"/>
      <c r="K1166" s="346"/>
      <c r="L1166" s="346"/>
      <c r="M1166" s="346"/>
      <c r="N1166" s="379"/>
      <c r="O1166" s="346"/>
      <c r="P1166" s="346"/>
      <c r="Q1166" s="379"/>
      <c r="R1166" s="337"/>
      <c r="S1166" s="379"/>
      <c r="T1166" s="379"/>
      <c r="U1166" s="379"/>
      <c r="V1166" s="337"/>
      <c r="W1166" s="379"/>
      <c r="X1166" s="331"/>
      <c r="Y1166" s="373"/>
      <c r="Z1166" s="346"/>
      <c r="AA1166" s="385"/>
      <c r="AB1166" s="379"/>
      <c r="AC1166" s="385"/>
      <c r="AD1166" s="388"/>
      <c r="AE1166" s="340"/>
      <c r="AF1166" s="343"/>
      <c r="AG1166" s="328"/>
      <c r="AH1166" s="367"/>
      <c r="AI1166" s="346"/>
      <c r="AJ1166" s="349"/>
      <c r="AK1166" s="352"/>
      <c r="AL1166" s="355"/>
      <c r="AM1166" s="343"/>
      <c r="AN1166" s="355"/>
      <c r="AO1166" s="367"/>
      <c r="AP1166" s="346"/>
      <c r="AQ1166" s="358"/>
      <c r="AR1166" s="361"/>
      <c r="AS1166" s="224"/>
      <c r="AT1166" s="225">
        <f>IFERROR(VLOOKUP(AS1166,'COSTOS CTO 495-2025'!$B$6:$C$180,2,FALSE),0)</f>
        <v>0</v>
      </c>
      <c r="AU1166" s="226"/>
      <c r="AV1166" s="225">
        <f>IFERROR(VLOOKUP(AU1166,'COSTOS CTO 495-2025'!$B$6:$C$239,2,FALSE),0)</f>
        <v>0</v>
      </c>
      <c r="AW1166" s="227"/>
      <c r="AX1166" s="225">
        <f>IFERROR(VLOOKUP(AW1166,'COSTOS CTO 495-2025'!$B$6:$C$180,2,FALSE),0)</f>
        <v>0</v>
      </c>
      <c r="AY1166" s="227"/>
      <c r="AZ1166" s="225">
        <f>IFERROR(VLOOKUP(AY1166,'COSTOS CTO 495-2025'!$B$6:$C$239,2,FALSE),0)</f>
        <v>0</v>
      </c>
      <c r="BA1166" s="228"/>
      <c r="BB1166" s="225">
        <f>IFERROR(VLOOKUP(BA1166,'COSTOS CTO 495-2025'!$B$6:$C$289,2,FALSE),0)</f>
        <v>0</v>
      </c>
      <c r="BC1166" s="229"/>
      <c r="BD1166" s="225">
        <f>IFERROR(VLOOKUP(BC1166,'COSTOS CTO 495-2025'!$B$6:$C$209,2,FALSE),0)</f>
        <v>0</v>
      </c>
      <c r="BE1166" s="229"/>
      <c r="BF1166" s="225">
        <f>IFERROR(VLOOKUP(BE1166,'COSTOS CTO 495-2025'!$B$6:$C$209,2,FALSE),0)</f>
        <v>0</v>
      </c>
      <c r="BG1166" s="370"/>
      <c r="BH1166" s="364">
        <f>IFERROR(VLOOKUP(BG1166,'COSTOS CTO 495-2025'!$B$6:$C$180,2,FALSE),0)</f>
        <v>0</v>
      </c>
      <c r="BI1166" s="364"/>
      <c r="BJ1166" s="364"/>
      <c r="BK1166" s="328"/>
      <c r="BL1166" s="331"/>
      <c r="BM1166" s="334"/>
    </row>
    <row r="1167" spans="1:65" x14ac:dyDescent="0.3">
      <c r="A1167" s="373"/>
      <c r="B1167" s="376"/>
      <c r="C1167" s="379"/>
      <c r="D1167" s="379"/>
      <c r="E1167" s="334"/>
      <c r="F1167" s="373"/>
      <c r="G1167" s="382"/>
      <c r="H1167" s="385"/>
      <c r="I1167" s="385"/>
      <c r="J1167" s="379"/>
      <c r="K1167" s="346"/>
      <c r="L1167" s="346"/>
      <c r="M1167" s="346"/>
      <c r="N1167" s="379"/>
      <c r="O1167" s="346"/>
      <c r="P1167" s="346"/>
      <c r="Q1167" s="379"/>
      <c r="R1167" s="337"/>
      <c r="S1167" s="379"/>
      <c r="T1167" s="379"/>
      <c r="U1167" s="379"/>
      <c r="V1167" s="338"/>
      <c r="W1167" s="379"/>
      <c r="X1167" s="331"/>
      <c r="Y1167" s="373"/>
      <c r="Z1167" s="346"/>
      <c r="AA1167" s="385"/>
      <c r="AB1167" s="379"/>
      <c r="AC1167" s="385"/>
      <c r="AD1167" s="388"/>
      <c r="AE1167" s="341"/>
      <c r="AF1167" s="344"/>
      <c r="AG1167" s="329"/>
      <c r="AH1167" s="367"/>
      <c r="AI1167" s="347"/>
      <c r="AJ1167" s="350"/>
      <c r="AK1167" s="353"/>
      <c r="AL1167" s="356"/>
      <c r="AM1167" s="344"/>
      <c r="AN1167" s="356"/>
      <c r="AO1167" s="367"/>
      <c r="AP1167" s="347"/>
      <c r="AQ1167" s="359"/>
      <c r="AR1167" s="362"/>
      <c r="AS1167" s="224"/>
      <c r="AT1167" s="225">
        <f>IFERROR(VLOOKUP(AS1167,'COSTOS CTO 495-2025'!$B$6:$C$180,2,FALSE),0)</f>
        <v>0</v>
      </c>
      <c r="AU1167" s="226"/>
      <c r="AV1167" s="225">
        <f>IFERROR(VLOOKUP(AU1167,'COSTOS CTO 495-2025'!$B$6:$C$239,2,FALSE),0)</f>
        <v>0</v>
      </c>
      <c r="AW1167" s="227"/>
      <c r="AX1167" s="225">
        <f>IFERROR(VLOOKUP(AW1167,'COSTOS CTO 495-2025'!$B$6:$C$180,2,FALSE),0)</f>
        <v>0</v>
      </c>
      <c r="AY1167" s="227"/>
      <c r="AZ1167" s="225">
        <f>IFERROR(VLOOKUP(AY1167,'COSTOS CTO 495-2025'!$B$6:$C$239,2,FALSE),0)</f>
        <v>0</v>
      </c>
      <c r="BA1167" s="228"/>
      <c r="BB1167" s="225">
        <f>IFERROR(VLOOKUP(BA1167,'COSTOS CTO 495-2025'!$B$6:$C$289,2,FALSE),0)</f>
        <v>0</v>
      </c>
      <c r="BC1167" s="229"/>
      <c r="BD1167" s="225">
        <f>IFERROR(VLOOKUP(BC1167,'COSTOS CTO 495-2025'!$B$6:$C$209,2,FALSE),0)</f>
        <v>0</v>
      </c>
      <c r="BE1167" s="229"/>
      <c r="BF1167" s="225">
        <f>IFERROR(VLOOKUP(BE1167,'COSTOS CTO 495-2025'!$B$6:$C$209,2,FALSE),0)</f>
        <v>0</v>
      </c>
      <c r="BG1167" s="370"/>
      <c r="BH1167" s="364">
        <f>IFERROR(VLOOKUP(BG1167,'COSTOS CTO 495-2025'!$B$6:$C$180,2,FALSE),0)</f>
        <v>0</v>
      </c>
      <c r="BI1167" s="364"/>
      <c r="BJ1167" s="364"/>
      <c r="BK1167" s="328"/>
      <c r="BL1167" s="331"/>
      <c r="BM1167" s="334"/>
    </row>
    <row r="1168" spans="1:65" x14ac:dyDescent="0.3">
      <c r="A1168" s="374"/>
      <c r="B1168" s="377"/>
      <c r="C1168" s="380"/>
      <c r="D1168" s="380"/>
      <c r="E1168" s="335"/>
      <c r="F1168" s="374"/>
      <c r="G1168" s="383"/>
      <c r="H1168" s="386"/>
      <c r="I1168" s="386"/>
      <c r="J1168" s="380"/>
      <c r="K1168" s="347"/>
      <c r="L1168" s="347"/>
      <c r="M1168" s="347"/>
      <c r="N1168" s="380"/>
      <c r="O1168" s="347"/>
      <c r="P1168" s="347"/>
      <c r="Q1168" s="380"/>
      <c r="R1168" s="338"/>
      <c r="S1168" s="380"/>
      <c r="T1168" s="380"/>
      <c r="U1168" s="380"/>
      <c r="V1168" s="230"/>
      <c r="W1168" s="380"/>
      <c r="X1168" s="332"/>
      <c r="Y1168" s="374"/>
      <c r="Z1168" s="347"/>
      <c r="AA1168" s="386"/>
      <c r="AB1168" s="380"/>
      <c r="AC1168" s="386"/>
      <c r="AD1168" s="389"/>
      <c r="AE1168" s="231"/>
      <c r="AF1168" s="232"/>
      <c r="AG1168" s="230"/>
      <c r="AH1168" s="368"/>
      <c r="AI1168" s="230"/>
      <c r="AJ1168" s="230"/>
      <c r="AK1168" s="233"/>
      <c r="AL1168" s="230"/>
      <c r="AM1168" s="230"/>
      <c r="AN1168" s="230"/>
      <c r="AO1168" s="368"/>
      <c r="AP1168" s="233"/>
      <c r="AQ1168" s="233"/>
      <c r="AR1168" s="233"/>
      <c r="AS1168" s="234"/>
      <c r="AT1168" s="235">
        <f>+SUM(AT1165:AT1167)</f>
        <v>0</v>
      </c>
      <c r="AU1168" s="234"/>
      <c r="AV1168" s="235">
        <f>+SUM(AV1165:AV1167)</f>
        <v>0</v>
      </c>
      <c r="AW1168" s="235"/>
      <c r="AX1168" s="235">
        <f>+SUM(AX1165:AX1167)</f>
        <v>0</v>
      </c>
      <c r="AY1168" s="234"/>
      <c r="AZ1168" s="235">
        <f>+SUM(AZ1165:AZ1167)</f>
        <v>0</v>
      </c>
      <c r="BA1168" s="235"/>
      <c r="BB1168" s="235">
        <f>SUM(BB1165:BB1167)</f>
        <v>0</v>
      </c>
      <c r="BC1168" s="236"/>
      <c r="BD1168" s="235">
        <f>+SUM(BD1165:BD1167)</f>
        <v>0</v>
      </c>
      <c r="BE1168" s="236"/>
      <c r="BF1168" s="235">
        <f>+SUM(BF1165:BF1167)</f>
        <v>0</v>
      </c>
      <c r="BG1168" s="371"/>
      <c r="BH1168" s="365">
        <f>IFERROR(VLOOKUP(BG1168,'COSTOS CTO 495-2025'!$B$6:$C$180,2,FALSE),0)</f>
        <v>0</v>
      </c>
      <c r="BI1168" s="365"/>
      <c r="BJ1168" s="365"/>
      <c r="BK1168" s="329"/>
      <c r="BL1168" s="332"/>
      <c r="BM1168" s="335"/>
    </row>
    <row r="1169" spans="1:65" x14ac:dyDescent="0.3">
      <c r="A1169" s="372"/>
      <c r="B1169" s="375"/>
      <c r="C1169" s="378"/>
      <c r="D1169" s="378"/>
      <c r="E1169" s="333"/>
      <c r="F1169" s="372"/>
      <c r="G1169" s="381"/>
      <c r="H1169" s="384"/>
      <c r="I1169" s="384"/>
      <c r="J1169" s="378"/>
      <c r="K1169" s="345"/>
      <c r="L1169" s="345"/>
      <c r="M1169" s="345"/>
      <c r="N1169" s="378"/>
      <c r="O1169" s="345"/>
      <c r="P1169" s="345"/>
      <c r="Q1169" s="378"/>
      <c r="R1169" s="336"/>
      <c r="S1169" s="378"/>
      <c r="T1169" s="378"/>
      <c r="U1169" s="378"/>
      <c r="V1169" s="336"/>
      <c r="W1169" s="378"/>
      <c r="X1169" s="330"/>
      <c r="Y1169" s="372"/>
      <c r="Z1169" s="345"/>
      <c r="AA1169" s="384"/>
      <c r="AB1169" s="378"/>
      <c r="AC1169" s="384"/>
      <c r="AD1169" s="387"/>
      <c r="AE1169" s="339"/>
      <c r="AF1169" s="342">
        <f>IF(AE1169=0,0,IF(AG1169=0,(EOMONTH(AE1169,0)+1-(AE1169)),(1+AG1169-AE1169)))</f>
        <v>0</v>
      </c>
      <c r="AG1169" s="339"/>
      <c r="AH1169" s="366">
        <f>+AF1169+AF1173+AF1177</f>
        <v>0</v>
      </c>
      <c r="AI1169" s="345"/>
      <c r="AJ1169" s="348">
        <f>IFERROR(VLOOKUP(AI1169,'COSTOS CTO 495-2025'!$B$6:$C$180,2,FALSE),0)</f>
        <v>0</v>
      </c>
      <c r="AK1169" s="351">
        <f>+AH1169*AJ1169</f>
        <v>0</v>
      </c>
      <c r="AL1169" s="339"/>
      <c r="AM1169" s="342">
        <f>IF(AL1169=0,0,IF(AN1169=0,(EOMONTH(AL1169,0)+1-(AL1169)),(1+AN1169-AL1169)))</f>
        <v>0</v>
      </c>
      <c r="AN1169" s="339"/>
      <c r="AO1169" s="366">
        <f>+AM1169+AM1173+AM1177</f>
        <v>0</v>
      </c>
      <c r="AP1169" s="345"/>
      <c r="AQ1169" s="357">
        <f>IFERROR(VLOOKUP(AP1169,'COSTOS CTO 495-2025'!$B$6:$C$180,2,FALSE),0)</f>
        <v>0</v>
      </c>
      <c r="AR1169" s="360">
        <f>+AQ1169*AM1169</f>
        <v>0</v>
      </c>
      <c r="AS1169" s="224"/>
      <c r="AT1169" s="225">
        <f>IFERROR(VLOOKUP(AS1169,'COSTOS CTO 495-2025'!$B$6:$C$180,2,FALSE),0)</f>
        <v>0</v>
      </c>
      <c r="AU1169" s="226"/>
      <c r="AV1169" s="225">
        <f>IFERROR(VLOOKUP(AU1169,'COSTOS CTO 495-2025'!$B$6:$C$239,2,FALSE),0)</f>
        <v>0</v>
      </c>
      <c r="AW1169" s="227"/>
      <c r="AX1169" s="225">
        <f>IFERROR(VLOOKUP(AW1169,'COSTOS CTO 495-2025'!$B$6:$C$180,2,FALSE),0)</f>
        <v>0</v>
      </c>
      <c r="AY1169" s="227"/>
      <c r="AZ1169" s="225">
        <f>IFERROR(VLOOKUP(AY1169,'COSTOS CTO 495-2025'!$B$6:$C$239,2,FALSE),0)</f>
        <v>0</v>
      </c>
      <c r="BA1169" s="228"/>
      <c r="BB1169" s="225">
        <f>IFERROR(VLOOKUP(BA1169,'COSTOS CTO 495-2025'!$B$6:$C$289,2,FALSE),0)</f>
        <v>0</v>
      </c>
      <c r="BC1169" s="229"/>
      <c r="BD1169" s="225">
        <f>IFERROR(VLOOKUP(BC1169,'COSTOS CTO 495-2025'!$B$6:$C$209,2,FALSE),0)</f>
        <v>0</v>
      </c>
      <c r="BE1169" s="229"/>
      <c r="BF1169" s="225">
        <f>IFERROR(VLOOKUP(BE1169,'COSTOS CTO 495-2025'!$B$6:$C$180,2,FALSE),0)</f>
        <v>0</v>
      </c>
      <c r="BG1169" s="369"/>
      <c r="BH1169" s="363">
        <f>IFERROR(VLOOKUP(BG1169,'COSTOS CTO 495-2025'!$B$6:$C$180,2,FALSE),0)</f>
        <v>0</v>
      </c>
      <c r="BI1169" s="363">
        <f>+SUM(AZ1172+AX1172+BD1172+AT1172+AV1172+BH1172+AR1169+AK1169+BF1172+BB1172)</f>
        <v>0</v>
      </c>
      <c r="BJ1169" s="363">
        <f>BI1169+BI1173+BI1177</f>
        <v>0</v>
      </c>
      <c r="BK1169" s="327"/>
      <c r="BL1169" s="330"/>
      <c r="BM1169" s="333"/>
    </row>
    <row r="1170" spans="1:65" x14ac:dyDescent="0.3">
      <c r="A1170" s="373"/>
      <c r="B1170" s="376"/>
      <c r="C1170" s="379"/>
      <c r="D1170" s="379"/>
      <c r="E1170" s="334"/>
      <c r="F1170" s="373"/>
      <c r="G1170" s="382"/>
      <c r="H1170" s="385"/>
      <c r="I1170" s="385"/>
      <c r="J1170" s="379"/>
      <c r="K1170" s="346"/>
      <c r="L1170" s="346"/>
      <c r="M1170" s="346"/>
      <c r="N1170" s="379"/>
      <c r="O1170" s="346"/>
      <c r="P1170" s="346"/>
      <c r="Q1170" s="379"/>
      <c r="R1170" s="337"/>
      <c r="S1170" s="379"/>
      <c r="T1170" s="379"/>
      <c r="U1170" s="379"/>
      <c r="V1170" s="337"/>
      <c r="W1170" s="379"/>
      <c r="X1170" s="331"/>
      <c r="Y1170" s="373"/>
      <c r="Z1170" s="346"/>
      <c r="AA1170" s="385"/>
      <c r="AB1170" s="379"/>
      <c r="AC1170" s="385"/>
      <c r="AD1170" s="388"/>
      <c r="AE1170" s="340"/>
      <c r="AF1170" s="343"/>
      <c r="AG1170" s="340"/>
      <c r="AH1170" s="367"/>
      <c r="AI1170" s="346"/>
      <c r="AJ1170" s="349"/>
      <c r="AK1170" s="352"/>
      <c r="AL1170" s="340"/>
      <c r="AM1170" s="343"/>
      <c r="AN1170" s="340"/>
      <c r="AO1170" s="367"/>
      <c r="AP1170" s="346"/>
      <c r="AQ1170" s="358"/>
      <c r="AR1170" s="361"/>
      <c r="AS1170" s="224"/>
      <c r="AT1170" s="225">
        <f>IFERROR(VLOOKUP(AS1170,'COSTOS CTO 495-2025'!$B$6:$C$180,2,FALSE),0)</f>
        <v>0</v>
      </c>
      <c r="AU1170" s="226"/>
      <c r="AV1170" s="225">
        <f>IFERROR(VLOOKUP(AU1170,'COSTOS CTO 495-2025'!$B$6:$C$239,2,FALSE),0)</f>
        <v>0</v>
      </c>
      <c r="AW1170" s="227"/>
      <c r="AX1170" s="225">
        <f>IFERROR(VLOOKUP(AW1170,'COSTOS CTO 495-2025'!$B$6:$C$180,2,FALSE),0)</f>
        <v>0</v>
      </c>
      <c r="AY1170" s="227"/>
      <c r="AZ1170" s="225">
        <f>IFERROR(VLOOKUP(AY1170,'COSTOS CTO 495-2025'!$B$6:$C$239,2,FALSE),0)</f>
        <v>0</v>
      </c>
      <c r="BA1170" s="228"/>
      <c r="BB1170" s="225">
        <f>IFERROR(VLOOKUP(BA1170,'COSTOS CTO 495-2025'!$B$6:$C$289,2,FALSE),0)</f>
        <v>0</v>
      </c>
      <c r="BC1170" s="229"/>
      <c r="BD1170" s="225">
        <f>IFERROR(VLOOKUP(BC1170,'COSTOS CTO 495-2025'!$B$6:$C$209,2,FALSE),0)</f>
        <v>0</v>
      </c>
      <c r="BE1170" s="229"/>
      <c r="BF1170" s="225">
        <f>IFERROR(VLOOKUP(BE1170,'COSTOS CTO 495-2025'!$B$6:$C$180,2,FALSE),0)</f>
        <v>0</v>
      </c>
      <c r="BG1170" s="370"/>
      <c r="BH1170" s="364">
        <f>IFERROR(VLOOKUP(BG1170,'COSTOS CTO 495-2025'!$B$6:$C$180,2,FALSE),0)</f>
        <v>0</v>
      </c>
      <c r="BI1170" s="364"/>
      <c r="BJ1170" s="364"/>
      <c r="BK1170" s="328"/>
      <c r="BL1170" s="331"/>
      <c r="BM1170" s="334"/>
    </row>
    <row r="1171" spans="1:65" x14ac:dyDescent="0.3">
      <c r="A1171" s="373"/>
      <c r="B1171" s="376"/>
      <c r="C1171" s="379"/>
      <c r="D1171" s="379"/>
      <c r="E1171" s="334"/>
      <c r="F1171" s="373"/>
      <c r="G1171" s="382"/>
      <c r="H1171" s="385"/>
      <c r="I1171" s="385"/>
      <c r="J1171" s="379"/>
      <c r="K1171" s="346"/>
      <c r="L1171" s="346"/>
      <c r="M1171" s="346"/>
      <c r="N1171" s="379"/>
      <c r="O1171" s="346"/>
      <c r="P1171" s="346"/>
      <c r="Q1171" s="379"/>
      <c r="R1171" s="337"/>
      <c r="S1171" s="379"/>
      <c r="T1171" s="379"/>
      <c r="U1171" s="379"/>
      <c r="V1171" s="338"/>
      <c r="W1171" s="379"/>
      <c r="X1171" s="331"/>
      <c r="Y1171" s="373"/>
      <c r="Z1171" s="346"/>
      <c r="AA1171" s="385"/>
      <c r="AB1171" s="379"/>
      <c r="AC1171" s="385"/>
      <c r="AD1171" s="388"/>
      <c r="AE1171" s="341"/>
      <c r="AF1171" s="344"/>
      <c r="AG1171" s="341"/>
      <c r="AH1171" s="367"/>
      <c r="AI1171" s="347"/>
      <c r="AJ1171" s="350"/>
      <c r="AK1171" s="353"/>
      <c r="AL1171" s="341"/>
      <c r="AM1171" s="344"/>
      <c r="AN1171" s="341"/>
      <c r="AO1171" s="367"/>
      <c r="AP1171" s="347"/>
      <c r="AQ1171" s="359"/>
      <c r="AR1171" s="362"/>
      <c r="AS1171" s="224"/>
      <c r="AT1171" s="225">
        <f>IFERROR(VLOOKUP(AS1171,'COSTOS CTO 495-2025'!$B$6:$C$180,2,FALSE),0)</f>
        <v>0</v>
      </c>
      <c r="AU1171" s="226"/>
      <c r="AV1171" s="225">
        <f>IFERROR(VLOOKUP(AU1171,'COSTOS CTO 495-2025'!$B$6:$C$239,2,FALSE),0)</f>
        <v>0</v>
      </c>
      <c r="AW1171" s="227"/>
      <c r="AX1171" s="225">
        <f>IFERROR(VLOOKUP(AW1171,'COSTOS CTO 495-2025'!$B$6:$C$180,2,FALSE),0)</f>
        <v>0</v>
      </c>
      <c r="AY1171" s="227"/>
      <c r="AZ1171" s="225">
        <f>IFERROR(VLOOKUP(AY1171,'COSTOS CTO 495-2025'!$B$6:$C$239,2,FALSE),0)</f>
        <v>0</v>
      </c>
      <c r="BA1171" s="228"/>
      <c r="BB1171" s="225">
        <f>IFERROR(VLOOKUP(BA1171,'COSTOS CTO 495-2025'!$B$6:$C$289,2,FALSE),0)</f>
        <v>0</v>
      </c>
      <c r="BC1171" s="229"/>
      <c r="BD1171" s="225">
        <f>IFERROR(VLOOKUP(BC1171,'COSTOS CTO 495-2025'!$B$6:$C$209,2,FALSE),0)</f>
        <v>0</v>
      </c>
      <c r="BE1171" s="229"/>
      <c r="BF1171" s="225">
        <f>IFERROR(VLOOKUP(BE1171,'COSTOS CTO 495-2025'!$B$6:$C$180,2,FALSE),0)</f>
        <v>0</v>
      </c>
      <c r="BG1171" s="370"/>
      <c r="BH1171" s="364">
        <f>IFERROR(VLOOKUP(BG1171,'COSTOS CTO 495-2025'!$B$6:$C$180,2,FALSE),0)</f>
        <v>0</v>
      </c>
      <c r="BI1171" s="364"/>
      <c r="BJ1171" s="364"/>
      <c r="BK1171" s="328"/>
      <c r="BL1171" s="331"/>
      <c r="BM1171" s="334"/>
    </row>
    <row r="1172" spans="1:65" x14ac:dyDescent="0.3">
      <c r="A1172" s="373"/>
      <c r="B1172" s="376"/>
      <c r="C1172" s="379"/>
      <c r="D1172" s="379"/>
      <c r="E1172" s="334"/>
      <c r="F1172" s="373"/>
      <c r="G1172" s="382"/>
      <c r="H1172" s="385"/>
      <c r="I1172" s="385"/>
      <c r="J1172" s="379"/>
      <c r="K1172" s="346"/>
      <c r="L1172" s="346"/>
      <c r="M1172" s="346"/>
      <c r="N1172" s="379"/>
      <c r="O1172" s="346"/>
      <c r="P1172" s="346"/>
      <c r="Q1172" s="379"/>
      <c r="R1172" s="337"/>
      <c r="S1172" s="379"/>
      <c r="T1172" s="379"/>
      <c r="U1172" s="379"/>
      <c r="V1172" s="230"/>
      <c r="W1172" s="379"/>
      <c r="X1172" s="331"/>
      <c r="Y1172" s="373"/>
      <c r="Z1172" s="346"/>
      <c r="AA1172" s="385"/>
      <c r="AB1172" s="379"/>
      <c r="AC1172" s="385"/>
      <c r="AD1172" s="388"/>
      <c r="AE1172" s="231"/>
      <c r="AF1172" s="232"/>
      <c r="AG1172" s="230"/>
      <c r="AH1172" s="367"/>
      <c r="AI1172" s="230"/>
      <c r="AJ1172" s="230"/>
      <c r="AK1172" s="233"/>
      <c r="AL1172" s="230"/>
      <c r="AM1172" s="230"/>
      <c r="AN1172" s="230"/>
      <c r="AO1172" s="367"/>
      <c r="AP1172" s="230"/>
      <c r="AQ1172" s="230"/>
      <c r="AR1172" s="230"/>
      <c r="AS1172" s="234"/>
      <c r="AT1172" s="235">
        <f>+SUM(AT1169:AT1171)</f>
        <v>0</v>
      </c>
      <c r="AU1172" s="234"/>
      <c r="AV1172" s="235">
        <f>+SUM(AV1169:AV1171)</f>
        <v>0</v>
      </c>
      <c r="AW1172" s="235"/>
      <c r="AX1172" s="235">
        <f>+SUM(AX1169:AX1171)</f>
        <v>0</v>
      </c>
      <c r="AY1172" s="234"/>
      <c r="AZ1172" s="235">
        <f>+SUM(AZ1169:AZ1171)</f>
        <v>0</v>
      </c>
      <c r="BA1172" s="235"/>
      <c r="BB1172" s="235">
        <f>BB1169+BB1170+BB1171</f>
        <v>0</v>
      </c>
      <c r="BC1172" s="236"/>
      <c r="BD1172" s="235">
        <f>+BD1169+BD1170+BD1171</f>
        <v>0</v>
      </c>
      <c r="BE1172" s="236"/>
      <c r="BF1172" s="235">
        <f>+SUM(BF1169:BF1171)</f>
        <v>0</v>
      </c>
      <c r="BG1172" s="370"/>
      <c r="BH1172" s="364">
        <f>IFERROR(VLOOKUP(BG1172,'COSTOS CTO 495-2025'!$B$6:$C$180,2,FALSE),0)</f>
        <v>0</v>
      </c>
      <c r="BI1172" s="365"/>
      <c r="BJ1172" s="364"/>
      <c r="BK1172" s="328"/>
      <c r="BL1172" s="331"/>
      <c r="BM1172" s="334"/>
    </row>
    <row r="1173" spans="1:65" x14ac:dyDescent="0.3">
      <c r="A1173" s="373"/>
      <c r="B1173" s="376"/>
      <c r="C1173" s="379"/>
      <c r="D1173" s="379"/>
      <c r="E1173" s="334"/>
      <c r="F1173" s="373"/>
      <c r="G1173" s="382"/>
      <c r="H1173" s="385"/>
      <c r="I1173" s="385"/>
      <c r="J1173" s="379"/>
      <c r="K1173" s="346"/>
      <c r="L1173" s="346"/>
      <c r="M1173" s="346"/>
      <c r="N1173" s="379"/>
      <c r="O1173" s="346"/>
      <c r="P1173" s="346"/>
      <c r="Q1173" s="379"/>
      <c r="R1173" s="337"/>
      <c r="S1173" s="379"/>
      <c r="T1173" s="379"/>
      <c r="U1173" s="379"/>
      <c r="V1173" s="336"/>
      <c r="W1173" s="379"/>
      <c r="X1173" s="331"/>
      <c r="Y1173" s="373"/>
      <c r="Z1173" s="346"/>
      <c r="AA1173" s="385"/>
      <c r="AB1173" s="379"/>
      <c r="AC1173" s="385"/>
      <c r="AD1173" s="388"/>
      <c r="AE1173" s="339"/>
      <c r="AF1173" s="342">
        <f>IF(AE1173=0,0,IF(AG1173=0,(EOMONTH(AE1173,0)+1-(AE1173)),(1+AG1173-AE1173)))</f>
        <v>0</v>
      </c>
      <c r="AG1173" s="327"/>
      <c r="AH1173" s="367"/>
      <c r="AI1173" s="345"/>
      <c r="AJ1173" s="348">
        <f>IFERROR(VLOOKUP(AI1173,'COSTOS CTO 495-2025'!$B$6:$C$180,2,FALSE),0)</f>
        <v>0</v>
      </c>
      <c r="AK1173" s="351">
        <f>+AF1173*AJ1173</f>
        <v>0</v>
      </c>
      <c r="AL1173" s="354"/>
      <c r="AM1173" s="342">
        <f>IF(AL1173=0,0,IF(AN1173=0,(EOMONTH(AL1173,0)+1-(AL1173)),(1+AN1173-AL1173)))</f>
        <v>0</v>
      </c>
      <c r="AN1173" s="354"/>
      <c r="AO1173" s="367"/>
      <c r="AP1173" s="345"/>
      <c r="AQ1173" s="357">
        <f>IFERROR(VLOOKUP(AP1173,'COSTOS CTO 495-2025'!$B$6:$C$180,2,FALSE),0)</f>
        <v>0</v>
      </c>
      <c r="AR1173" s="360">
        <f>+AQ1173*AM1173</f>
        <v>0</v>
      </c>
      <c r="AS1173" s="224"/>
      <c r="AT1173" s="225">
        <f>IFERROR(VLOOKUP(AS1173,'COSTOS CTO 495-2025'!$B$6:$C$180,2,FALSE),0)</f>
        <v>0</v>
      </c>
      <c r="AU1173" s="226"/>
      <c r="AV1173" s="225">
        <f>IFERROR(VLOOKUP(AU1173,'COSTOS CTO 495-2025'!$B$6:$C$239,2,FALSE),0)</f>
        <v>0</v>
      </c>
      <c r="AW1173" s="227"/>
      <c r="AX1173" s="225">
        <f>IFERROR(VLOOKUP(AW1173,'COSTOS CTO 495-2025'!$B$6:$C$180,2,FALSE),0)</f>
        <v>0</v>
      </c>
      <c r="AY1173" s="227"/>
      <c r="AZ1173" s="225">
        <f>IFERROR(VLOOKUP(AY1173,'COSTOS CTO 495-2025'!$B$6:$C$239,2,FALSE),0)</f>
        <v>0</v>
      </c>
      <c r="BA1173" s="228"/>
      <c r="BB1173" s="225">
        <f>IFERROR(VLOOKUP(BA1173,'COSTOS CTO 495-2025'!$B$6:$C$289,2,FALSE),0)</f>
        <v>0</v>
      </c>
      <c r="BC1173" s="229"/>
      <c r="BD1173" s="225">
        <f>IFERROR(VLOOKUP(BC1173,'COSTOS CTO 495-2025'!$B$6:$C$209,2,FALSE),0)</f>
        <v>0</v>
      </c>
      <c r="BE1173" s="229"/>
      <c r="BF1173" s="225">
        <f>IFERROR(VLOOKUP(BE1173,'COSTOS CTO 495-2025'!$B$6:$C$180,2,FALSE),0)</f>
        <v>0</v>
      </c>
      <c r="BG1173" s="370"/>
      <c r="BH1173" s="364">
        <f>IFERROR(VLOOKUP(BG1173,'COSTOS CTO 495-2025'!$B$6:$C$180,2,FALSE),0)</f>
        <v>0</v>
      </c>
      <c r="BI1173" s="363">
        <f>+SUM(AZ1176+AX1176+BD1176+AT1176+AV1176+BH1176+AR1173+AK1173+BF1176+BB1176)</f>
        <v>0</v>
      </c>
      <c r="BJ1173" s="364"/>
      <c r="BK1173" s="328"/>
      <c r="BL1173" s="331"/>
      <c r="BM1173" s="334"/>
    </row>
    <row r="1174" spans="1:65" x14ac:dyDescent="0.3">
      <c r="A1174" s="373"/>
      <c r="B1174" s="376"/>
      <c r="C1174" s="379"/>
      <c r="D1174" s="379"/>
      <c r="E1174" s="334"/>
      <c r="F1174" s="373"/>
      <c r="G1174" s="382"/>
      <c r="H1174" s="385"/>
      <c r="I1174" s="385"/>
      <c r="J1174" s="379"/>
      <c r="K1174" s="346"/>
      <c r="L1174" s="346"/>
      <c r="M1174" s="346"/>
      <c r="N1174" s="379"/>
      <c r="O1174" s="346"/>
      <c r="P1174" s="346"/>
      <c r="Q1174" s="379"/>
      <c r="R1174" s="337"/>
      <c r="S1174" s="379"/>
      <c r="T1174" s="379"/>
      <c r="U1174" s="379"/>
      <c r="V1174" s="337"/>
      <c r="W1174" s="379"/>
      <c r="X1174" s="331"/>
      <c r="Y1174" s="373"/>
      <c r="Z1174" s="346"/>
      <c r="AA1174" s="385"/>
      <c r="AB1174" s="379"/>
      <c r="AC1174" s="385"/>
      <c r="AD1174" s="388"/>
      <c r="AE1174" s="340"/>
      <c r="AF1174" s="343"/>
      <c r="AG1174" s="328"/>
      <c r="AH1174" s="367"/>
      <c r="AI1174" s="346"/>
      <c r="AJ1174" s="349"/>
      <c r="AK1174" s="352"/>
      <c r="AL1174" s="355"/>
      <c r="AM1174" s="343"/>
      <c r="AN1174" s="355"/>
      <c r="AO1174" s="367"/>
      <c r="AP1174" s="346"/>
      <c r="AQ1174" s="358"/>
      <c r="AR1174" s="361"/>
      <c r="AS1174" s="224"/>
      <c r="AT1174" s="225">
        <f>IFERROR(VLOOKUP(AS1174,'COSTOS CTO 495-2025'!$B$6:$C$180,2,FALSE),0)</f>
        <v>0</v>
      </c>
      <c r="AU1174" s="226"/>
      <c r="AV1174" s="225">
        <f>IFERROR(VLOOKUP(AU1174,'COSTOS CTO 495-2025'!$B$6:$C$239,2,FALSE),0)</f>
        <v>0</v>
      </c>
      <c r="AW1174" s="227"/>
      <c r="AX1174" s="225">
        <f>IFERROR(VLOOKUP(AW1174,'COSTOS CTO 495-2025'!$B$6:$C$180,2,FALSE),0)</f>
        <v>0</v>
      </c>
      <c r="AY1174" s="227"/>
      <c r="AZ1174" s="225">
        <f>IFERROR(VLOOKUP(AY1174,'COSTOS CTO 495-2025'!$B$6:$C$239,2,FALSE),0)</f>
        <v>0</v>
      </c>
      <c r="BA1174" s="228"/>
      <c r="BB1174" s="225">
        <f>IFERROR(VLOOKUP(BA1174,'COSTOS CTO 495-2025'!$B$6:$C$289,2,FALSE),0)</f>
        <v>0</v>
      </c>
      <c r="BC1174" s="229"/>
      <c r="BD1174" s="225">
        <f>IFERROR(VLOOKUP(BC1174,'COSTOS CTO 495-2025'!$B$6:$C$209,2,FALSE),0)</f>
        <v>0</v>
      </c>
      <c r="BE1174" s="229"/>
      <c r="BF1174" s="225">
        <f>IFERROR(VLOOKUP(BE1174,'COSTOS CTO 495-2025'!$B$6:$C$180,2,FALSE),0)</f>
        <v>0</v>
      </c>
      <c r="BG1174" s="370"/>
      <c r="BH1174" s="364">
        <f>IFERROR(VLOOKUP(BG1174,'COSTOS CTO 495-2025'!$B$6:$C$180,2,FALSE),0)</f>
        <v>0</v>
      </c>
      <c r="BI1174" s="364"/>
      <c r="BJ1174" s="364"/>
      <c r="BK1174" s="328"/>
      <c r="BL1174" s="331"/>
      <c r="BM1174" s="334"/>
    </row>
    <row r="1175" spans="1:65" x14ac:dyDescent="0.3">
      <c r="A1175" s="373"/>
      <c r="B1175" s="376"/>
      <c r="C1175" s="379"/>
      <c r="D1175" s="379"/>
      <c r="E1175" s="334"/>
      <c r="F1175" s="373"/>
      <c r="G1175" s="382"/>
      <c r="H1175" s="385"/>
      <c r="I1175" s="385"/>
      <c r="J1175" s="379"/>
      <c r="K1175" s="346"/>
      <c r="L1175" s="346"/>
      <c r="M1175" s="346"/>
      <c r="N1175" s="379"/>
      <c r="O1175" s="346"/>
      <c r="P1175" s="346"/>
      <c r="Q1175" s="379"/>
      <c r="R1175" s="337"/>
      <c r="S1175" s="379"/>
      <c r="T1175" s="379"/>
      <c r="U1175" s="379"/>
      <c r="V1175" s="338"/>
      <c r="W1175" s="379"/>
      <c r="X1175" s="331"/>
      <c r="Y1175" s="373"/>
      <c r="Z1175" s="346"/>
      <c r="AA1175" s="385"/>
      <c r="AB1175" s="379"/>
      <c r="AC1175" s="385"/>
      <c r="AD1175" s="388"/>
      <c r="AE1175" s="341"/>
      <c r="AF1175" s="344"/>
      <c r="AG1175" s="329"/>
      <c r="AH1175" s="367"/>
      <c r="AI1175" s="347"/>
      <c r="AJ1175" s="350"/>
      <c r="AK1175" s="353"/>
      <c r="AL1175" s="356"/>
      <c r="AM1175" s="344"/>
      <c r="AN1175" s="356"/>
      <c r="AO1175" s="367"/>
      <c r="AP1175" s="347"/>
      <c r="AQ1175" s="359"/>
      <c r="AR1175" s="362"/>
      <c r="AS1175" s="224"/>
      <c r="AT1175" s="225">
        <f>IFERROR(VLOOKUP(AS1175,'COSTOS CTO 495-2025'!$B$6:$C$180,2,FALSE),0)</f>
        <v>0</v>
      </c>
      <c r="AU1175" s="226"/>
      <c r="AV1175" s="225">
        <f>IFERROR(VLOOKUP(AU1175,'COSTOS CTO 495-2025'!$B$6:$C$239,2,FALSE),0)</f>
        <v>0</v>
      </c>
      <c r="AW1175" s="227"/>
      <c r="AX1175" s="225">
        <f>IFERROR(VLOOKUP(AW1175,'COSTOS CTO 495-2025'!$B$6:$C$180,2,FALSE),0)</f>
        <v>0</v>
      </c>
      <c r="AY1175" s="227"/>
      <c r="AZ1175" s="225">
        <f>IFERROR(VLOOKUP(AY1175,'COSTOS CTO 495-2025'!$B$6:$C$239,2,FALSE),0)</f>
        <v>0</v>
      </c>
      <c r="BA1175" s="228"/>
      <c r="BB1175" s="225">
        <f>IFERROR(VLOOKUP(BA1175,'COSTOS CTO 495-2025'!$B$6:$C$289,2,FALSE),0)</f>
        <v>0</v>
      </c>
      <c r="BC1175" s="229"/>
      <c r="BD1175" s="225">
        <f>IFERROR(VLOOKUP(BC1175,'COSTOS CTO 495-2025'!$B$6:$C$209,2,FALSE),0)</f>
        <v>0</v>
      </c>
      <c r="BE1175" s="229"/>
      <c r="BF1175" s="225">
        <f>IFERROR(VLOOKUP(BE1175,'COSTOS CTO 495-2025'!$B$6:$C$180,2,FALSE),0)</f>
        <v>0</v>
      </c>
      <c r="BG1175" s="370"/>
      <c r="BH1175" s="364">
        <f>IFERROR(VLOOKUP(BG1175,'COSTOS CTO 495-2025'!$B$6:$C$180,2,FALSE),0)</f>
        <v>0</v>
      </c>
      <c r="BI1175" s="364"/>
      <c r="BJ1175" s="364"/>
      <c r="BK1175" s="328"/>
      <c r="BL1175" s="331"/>
      <c r="BM1175" s="334"/>
    </row>
    <row r="1176" spans="1:65" x14ac:dyDescent="0.3">
      <c r="A1176" s="373"/>
      <c r="B1176" s="376"/>
      <c r="C1176" s="379"/>
      <c r="D1176" s="379"/>
      <c r="E1176" s="334"/>
      <c r="F1176" s="373"/>
      <c r="G1176" s="382"/>
      <c r="H1176" s="385"/>
      <c r="I1176" s="385"/>
      <c r="J1176" s="379"/>
      <c r="K1176" s="346"/>
      <c r="L1176" s="346"/>
      <c r="M1176" s="346"/>
      <c r="N1176" s="379"/>
      <c r="O1176" s="346"/>
      <c r="P1176" s="346"/>
      <c r="Q1176" s="379"/>
      <c r="R1176" s="337"/>
      <c r="S1176" s="379"/>
      <c r="T1176" s="379"/>
      <c r="U1176" s="379"/>
      <c r="V1176" s="230"/>
      <c r="W1176" s="379"/>
      <c r="X1176" s="331"/>
      <c r="Y1176" s="373"/>
      <c r="Z1176" s="346"/>
      <c r="AA1176" s="385"/>
      <c r="AB1176" s="379"/>
      <c r="AC1176" s="385"/>
      <c r="AD1176" s="388"/>
      <c r="AE1176" s="231"/>
      <c r="AF1176" s="232"/>
      <c r="AG1176" s="230"/>
      <c r="AH1176" s="367"/>
      <c r="AI1176" s="230"/>
      <c r="AJ1176" s="230"/>
      <c r="AK1176" s="233"/>
      <c r="AL1176" s="230"/>
      <c r="AM1176" s="230"/>
      <c r="AN1176" s="230"/>
      <c r="AO1176" s="367"/>
      <c r="AP1176" s="233"/>
      <c r="AQ1176" s="233"/>
      <c r="AR1176" s="233"/>
      <c r="AS1176" s="234"/>
      <c r="AT1176" s="235">
        <f>+SUM(AT1173:AT1175)</f>
        <v>0</v>
      </c>
      <c r="AU1176" s="234"/>
      <c r="AV1176" s="235">
        <f>+SUM(AV1173:AV1175)</f>
        <v>0</v>
      </c>
      <c r="AW1176" s="235"/>
      <c r="AX1176" s="235">
        <f>+SUM(AX1173:AX1175)</f>
        <v>0</v>
      </c>
      <c r="AY1176" s="234"/>
      <c r="AZ1176" s="235">
        <f>+SUM(AZ1173:AZ1175)</f>
        <v>0</v>
      </c>
      <c r="BA1176" s="235"/>
      <c r="BB1176" s="235">
        <f>SUM(BB1173:BB1175)</f>
        <v>0</v>
      </c>
      <c r="BC1176" s="236"/>
      <c r="BD1176" s="235">
        <f>+SUM(BD1173:BD1175)</f>
        <v>0</v>
      </c>
      <c r="BE1176" s="236"/>
      <c r="BF1176" s="235">
        <f>+SUM(BF1173:BF1175)</f>
        <v>0</v>
      </c>
      <c r="BG1176" s="370"/>
      <c r="BH1176" s="364">
        <f>IFERROR(VLOOKUP(BG1176,'COSTOS CTO 495-2025'!$B$6:$C$180,2,FALSE),0)</f>
        <v>0</v>
      </c>
      <c r="BI1176" s="365"/>
      <c r="BJ1176" s="364"/>
      <c r="BK1176" s="328"/>
      <c r="BL1176" s="331"/>
      <c r="BM1176" s="334"/>
    </row>
    <row r="1177" spans="1:65" x14ac:dyDescent="0.3">
      <c r="A1177" s="373"/>
      <c r="B1177" s="376"/>
      <c r="C1177" s="379"/>
      <c r="D1177" s="379"/>
      <c r="E1177" s="334"/>
      <c r="F1177" s="373"/>
      <c r="G1177" s="382"/>
      <c r="H1177" s="385"/>
      <c r="I1177" s="385"/>
      <c r="J1177" s="379"/>
      <c r="K1177" s="346"/>
      <c r="L1177" s="346"/>
      <c r="M1177" s="346"/>
      <c r="N1177" s="379"/>
      <c r="O1177" s="346"/>
      <c r="P1177" s="346"/>
      <c r="Q1177" s="379"/>
      <c r="R1177" s="337"/>
      <c r="S1177" s="379"/>
      <c r="T1177" s="379"/>
      <c r="U1177" s="379"/>
      <c r="V1177" s="336"/>
      <c r="W1177" s="379"/>
      <c r="X1177" s="331"/>
      <c r="Y1177" s="373"/>
      <c r="Z1177" s="346"/>
      <c r="AA1177" s="385"/>
      <c r="AB1177" s="379"/>
      <c r="AC1177" s="385"/>
      <c r="AD1177" s="388"/>
      <c r="AE1177" s="339"/>
      <c r="AF1177" s="342">
        <f>IF(AE1177=0,0,IF(AG1177=0,(EOMONTH(AE1177,0)+1-(AE1177)),(1+AG1177-AE1177)))</f>
        <v>0</v>
      </c>
      <c r="AG1177" s="327"/>
      <c r="AH1177" s="367"/>
      <c r="AI1177" s="345"/>
      <c r="AJ1177" s="348">
        <f>IFERROR(VLOOKUP(AI1177,'COSTOS CTO 495-2025'!$B$6:$C$180,2,FALSE),0)</f>
        <v>0</v>
      </c>
      <c r="AK1177" s="351">
        <f>+AF1177*AJ1177</f>
        <v>0</v>
      </c>
      <c r="AL1177" s="354"/>
      <c r="AM1177" s="342">
        <f>IF(AL1177=0,0,IF(AN1177=0,(EOMONTH(AL1177,0)+1-(AL1177)),(1+AN1177-AL1177)))</f>
        <v>0</v>
      </c>
      <c r="AN1177" s="354"/>
      <c r="AO1177" s="367"/>
      <c r="AP1177" s="345"/>
      <c r="AQ1177" s="357">
        <f>IFERROR(VLOOKUP(AP1177,'COSTOS CTO 495-2025'!$B$6:$C$180,2,FALSE),0)</f>
        <v>0</v>
      </c>
      <c r="AR1177" s="360">
        <f>+AQ1177*AM1177</f>
        <v>0</v>
      </c>
      <c r="AS1177" s="224"/>
      <c r="AT1177" s="225">
        <f>IFERROR(VLOOKUP(AS1177,'COSTOS CTO 495-2025'!$B$6:$C$180,2,FALSE),0)</f>
        <v>0</v>
      </c>
      <c r="AU1177" s="226"/>
      <c r="AV1177" s="225">
        <f>IFERROR(VLOOKUP(AU1177,'COSTOS CTO 495-2025'!$B$6:$C$239,2,FALSE),0)</f>
        <v>0</v>
      </c>
      <c r="AW1177" s="227"/>
      <c r="AX1177" s="225">
        <f>IFERROR(VLOOKUP(AW1177,'COSTOS CTO 495-2025'!$B$6:$C$180,2,FALSE),0)</f>
        <v>0</v>
      </c>
      <c r="AY1177" s="227"/>
      <c r="AZ1177" s="225">
        <f>IFERROR(VLOOKUP(AY1177,'COSTOS CTO 495-2025'!$B$6:$C$239,2,FALSE),0)</f>
        <v>0</v>
      </c>
      <c r="BA1177" s="228"/>
      <c r="BB1177" s="225">
        <f>IFERROR(VLOOKUP(BA1177,'COSTOS CTO 495-2025'!$B$6:$C$289,2,FALSE),0)</f>
        <v>0</v>
      </c>
      <c r="BC1177" s="229"/>
      <c r="BD1177" s="225">
        <f>IFERROR(VLOOKUP(BC1177,'COSTOS CTO 495-2025'!$B$6:$C$209,2,FALSE),0)</f>
        <v>0</v>
      </c>
      <c r="BE1177" s="229"/>
      <c r="BF1177" s="225">
        <f>IFERROR(VLOOKUP(BE1177,'COSTOS CTO 495-2025'!$B$6:$C$209,2,FALSE),0)</f>
        <v>0</v>
      </c>
      <c r="BG1177" s="370"/>
      <c r="BH1177" s="364">
        <f>IFERROR(VLOOKUP(BG1177,'COSTOS CTO 495-2025'!$B$6:$C$180,2,FALSE),0)</f>
        <v>0</v>
      </c>
      <c r="BI1177" s="363">
        <f>+SUM(AZ1180+AX1180+BD1180+AT1180+AV1180+BH1180+AR1177+AK1177+BF1180+BB1180)</f>
        <v>0</v>
      </c>
      <c r="BJ1177" s="364"/>
      <c r="BK1177" s="328"/>
      <c r="BL1177" s="331"/>
      <c r="BM1177" s="334"/>
    </row>
    <row r="1178" spans="1:65" x14ac:dyDescent="0.3">
      <c r="A1178" s="373"/>
      <c r="B1178" s="376"/>
      <c r="C1178" s="379"/>
      <c r="D1178" s="379"/>
      <c r="E1178" s="334"/>
      <c r="F1178" s="373"/>
      <c r="G1178" s="382"/>
      <c r="H1178" s="385"/>
      <c r="I1178" s="385"/>
      <c r="J1178" s="379"/>
      <c r="K1178" s="346"/>
      <c r="L1178" s="346"/>
      <c r="M1178" s="346"/>
      <c r="N1178" s="379"/>
      <c r="O1178" s="346"/>
      <c r="P1178" s="346"/>
      <c r="Q1178" s="379"/>
      <c r="R1178" s="337"/>
      <c r="S1178" s="379"/>
      <c r="T1178" s="379"/>
      <c r="U1178" s="379"/>
      <c r="V1178" s="337"/>
      <c r="W1178" s="379"/>
      <c r="X1178" s="331"/>
      <c r="Y1178" s="373"/>
      <c r="Z1178" s="346"/>
      <c r="AA1178" s="385"/>
      <c r="AB1178" s="379"/>
      <c r="AC1178" s="385"/>
      <c r="AD1178" s="388"/>
      <c r="AE1178" s="340"/>
      <c r="AF1178" s="343"/>
      <c r="AG1178" s="328"/>
      <c r="AH1178" s="367"/>
      <c r="AI1178" s="346"/>
      <c r="AJ1178" s="349"/>
      <c r="AK1178" s="352"/>
      <c r="AL1178" s="355"/>
      <c r="AM1178" s="343"/>
      <c r="AN1178" s="355"/>
      <c r="AO1178" s="367"/>
      <c r="AP1178" s="346"/>
      <c r="AQ1178" s="358"/>
      <c r="AR1178" s="361"/>
      <c r="AS1178" s="224"/>
      <c r="AT1178" s="225">
        <f>IFERROR(VLOOKUP(AS1178,'COSTOS CTO 495-2025'!$B$6:$C$180,2,FALSE),0)</f>
        <v>0</v>
      </c>
      <c r="AU1178" s="226"/>
      <c r="AV1178" s="225">
        <f>IFERROR(VLOOKUP(AU1178,'COSTOS CTO 495-2025'!$B$6:$C$239,2,FALSE),0)</f>
        <v>0</v>
      </c>
      <c r="AW1178" s="227"/>
      <c r="AX1178" s="225">
        <f>IFERROR(VLOOKUP(AW1178,'COSTOS CTO 495-2025'!$B$6:$C$180,2,FALSE),0)</f>
        <v>0</v>
      </c>
      <c r="AY1178" s="227"/>
      <c r="AZ1178" s="225">
        <f>IFERROR(VLOOKUP(AY1178,'COSTOS CTO 495-2025'!$B$6:$C$239,2,FALSE),0)</f>
        <v>0</v>
      </c>
      <c r="BA1178" s="228"/>
      <c r="BB1178" s="225">
        <f>IFERROR(VLOOKUP(BA1178,'COSTOS CTO 495-2025'!$B$6:$C$289,2,FALSE),0)</f>
        <v>0</v>
      </c>
      <c r="BC1178" s="229"/>
      <c r="BD1178" s="225">
        <f>IFERROR(VLOOKUP(BC1178,'COSTOS CTO 495-2025'!$B$6:$C$209,2,FALSE),0)</f>
        <v>0</v>
      </c>
      <c r="BE1178" s="229"/>
      <c r="BF1178" s="225">
        <f>IFERROR(VLOOKUP(BE1178,'COSTOS CTO 495-2025'!$B$6:$C$209,2,FALSE),0)</f>
        <v>0</v>
      </c>
      <c r="BG1178" s="370"/>
      <c r="BH1178" s="364">
        <f>IFERROR(VLOOKUP(BG1178,'COSTOS CTO 495-2025'!$B$6:$C$180,2,FALSE),0)</f>
        <v>0</v>
      </c>
      <c r="BI1178" s="364"/>
      <c r="BJ1178" s="364"/>
      <c r="BK1178" s="328"/>
      <c r="BL1178" s="331"/>
      <c r="BM1178" s="334"/>
    </row>
    <row r="1179" spans="1:65" x14ac:dyDescent="0.3">
      <c r="A1179" s="373"/>
      <c r="B1179" s="376"/>
      <c r="C1179" s="379"/>
      <c r="D1179" s="379"/>
      <c r="E1179" s="334"/>
      <c r="F1179" s="373"/>
      <c r="G1179" s="382"/>
      <c r="H1179" s="385"/>
      <c r="I1179" s="385"/>
      <c r="J1179" s="379"/>
      <c r="K1179" s="346"/>
      <c r="L1179" s="346"/>
      <c r="M1179" s="346"/>
      <c r="N1179" s="379"/>
      <c r="O1179" s="346"/>
      <c r="P1179" s="346"/>
      <c r="Q1179" s="379"/>
      <c r="R1179" s="337"/>
      <c r="S1179" s="379"/>
      <c r="T1179" s="379"/>
      <c r="U1179" s="379"/>
      <c r="V1179" s="338"/>
      <c r="W1179" s="379"/>
      <c r="X1179" s="331"/>
      <c r="Y1179" s="373"/>
      <c r="Z1179" s="346"/>
      <c r="AA1179" s="385"/>
      <c r="AB1179" s="379"/>
      <c r="AC1179" s="385"/>
      <c r="AD1179" s="388"/>
      <c r="AE1179" s="341"/>
      <c r="AF1179" s="344"/>
      <c r="AG1179" s="329"/>
      <c r="AH1179" s="367"/>
      <c r="AI1179" s="347"/>
      <c r="AJ1179" s="350"/>
      <c r="AK1179" s="353"/>
      <c r="AL1179" s="356"/>
      <c r="AM1179" s="344"/>
      <c r="AN1179" s="356"/>
      <c r="AO1179" s="367"/>
      <c r="AP1179" s="347"/>
      <c r="AQ1179" s="359"/>
      <c r="AR1179" s="362"/>
      <c r="AS1179" s="224"/>
      <c r="AT1179" s="225">
        <f>IFERROR(VLOOKUP(AS1179,'COSTOS CTO 495-2025'!$B$6:$C$180,2,FALSE),0)</f>
        <v>0</v>
      </c>
      <c r="AU1179" s="226"/>
      <c r="AV1179" s="225">
        <f>IFERROR(VLOOKUP(AU1179,'COSTOS CTO 495-2025'!$B$6:$C$239,2,FALSE),0)</f>
        <v>0</v>
      </c>
      <c r="AW1179" s="227"/>
      <c r="AX1179" s="225">
        <f>IFERROR(VLOOKUP(AW1179,'COSTOS CTO 495-2025'!$B$6:$C$180,2,FALSE),0)</f>
        <v>0</v>
      </c>
      <c r="AY1179" s="227"/>
      <c r="AZ1179" s="225">
        <f>IFERROR(VLOOKUP(AY1179,'COSTOS CTO 495-2025'!$B$6:$C$239,2,FALSE),0)</f>
        <v>0</v>
      </c>
      <c r="BA1179" s="228"/>
      <c r="BB1179" s="225">
        <f>IFERROR(VLOOKUP(BA1179,'COSTOS CTO 495-2025'!$B$6:$C$289,2,FALSE),0)</f>
        <v>0</v>
      </c>
      <c r="BC1179" s="229"/>
      <c r="BD1179" s="225">
        <f>IFERROR(VLOOKUP(BC1179,'COSTOS CTO 495-2025'!$B$6:$C$209,2,FALSE),0)</f>
        <v>0</v>
      </c>
      <c r="BE1179" s="229"/>
      <c r="BF1179" s="225">
        <f>IFERROR(VLOOKUP(BE1179,'COSTOS CTO 495-2025'!$B$6:$C$209,2,FALSE),0)</f>
        <v>0</v>
      </c>
      <c r="BG1179" s="370"/>
      <c r="BH1179" s="364">
        <f>IFERROR(VLOOKUP(BG1179,'COSTOS CTO 495-2025'!$B$6:$C$180,2,FALSE),0)</f>
        <v>0</v>
      </c>
      <c r="BI1179" s="364"/>
      <c r="BJ1179" s="364"/>
      <c r="BK1179" s="328"/>
      <c r="BL1179" s="331"/>
      <c r="BM1179" s="334"/>
    </row>
    <row r="1180" spans="1:65" x14ac:dyDescent="0.3">
      <c r="A1180" s="374"/>
      <c r="B1180" s="377"/>
      <c r="C1180" s="380"/>
      <c r="D1180" s="380"/>
      <c r="E1180" s="335"/>
      <c r="F1180" s="374"/>
      <c r="G1180" s="383"/>
      <c r="H1180" s="386"/>
      <c r="I1180" s="386"/>
      <c r="J1180" s="380"/>
      <c r="K1180" s="347"/>
      <c r="L1180" s="347"/>
      <c r="M1180" s="347"/>
      <c r="N1180" s="380"/>
      <c r="O1180" s="347"/>
      <c r="P1180" s="347"/>
      <c r="Q1180" s="380"/>
      <c r="R1180" s="338"/>
      <c r="S1180" s="380"/>
      <c r="T1180" s="380"/>
      <c r="U1180" s="380"/>
      <c r="V1180" s="230"/>
      <c r="W1180" s="380"/>
      <c r="X1180" s="332"/>
      <c r="Y1180" s="374"/>
      <c r="Z1180" s="347"/>
      <c r="AA1180" s="386"/>
      <c r="AB1180" s="380"/>
      <c r="AC1180" s="386"/>
      <c r="AD1180" s="389"/>
      <c r="AE1180" s="231"/>
      <c r="AF1180" s="232"/>
      <c r="AG1180" s="230"/>
      <c r="AH1180" s="368"/>
      <c r="AI1180" s="230"/>
      <c r="AJ1180" s="230"/>
      <c r="AK1180" s="233"/>
      <c r="AL1180" s="230"/>
      <c r="AM1180" s="230"/>
      <c r="AN1180" s="230"/>
      <c r="AO1180" s="368"/>
      <c r="AP1180" s="233"/>
      <c r="AQ1180" s="233"/>
      <c r="AR1180" s="233"/>
      <c r="AS1180" s="234"/>
      <c r="AT1180" s="235">
        <f>+SUM(AT1177:AT1179)</f>
        <v>0</v>
      </c>
      <c r="AU1180" s="234"/>
      <c r="AV1180" s="235">
        <f>+SUM(AV1177:AV1179)</f>
        <v>0</v>
      </c>
      <c r="AW1180" s="235"/>
      <c r="AX1180" s="235">
        <f>+SUM(AX1177:AX1179)</f>
        <v>0</v>
      </c>
      <c r="AY1180" s="234"/>
      <c r="AZ1180" s="235">
        <f>+SUM(AZ1177:AZ1179)</f>
        <v>0</v>
      </c>
      <c r="BA1180" s="235"/>
      <c r="BB1180" s="235">
        <f>SUM(BB1177:BB1179)</f>
        <v>0</v>
      </c>
      <c r="BC1180" s="236"/>
      <c r="BD1180" s="235">
        <f>+SUM(BD1177:BD1179)</f>
        <v>0</v>
      </c>
      <c r="BE1180" s="236"/>
      <c r="BF1180" s="235">
        <f>+SUM(BF1177:BF1179)</f>
        <v>0</v>
      </c>
      <c r="BG1180" s="371"/>
      <c r="BH1180" s="365">
        <f>IFERROR(VLOOKUP(BG1180,'COSTOS CTO 495-2025'!$B$6:$C$180,2,FALSE),0)</f>
        <v>0</v>
      </c>
      <c r="BI1180" s="365"/>
      <c r="BJ1180" s="365"/>
      <c r="BK1180" s="329"/>
      <c r="BL1180" s="332"/>
      <c r="BM1180" s="335"/>
    </row>
    <row r="1181" spans="1:65" x14ac:dyDescent="0.3">
      <c r="A1181" s="372"/>
      <c r="B1181" s="375"/>
      <c r="C1181" s="378"/>
      <c r="D1181" s="378"/>
      <c r="E1181" s="333"/>
      <c r="F1181" s="372"/>
      <c r="G1181" s="381"/>
      <c r="H1181" s="384"/>
      <c r="I1181" s="384"/>
      <c r="J1181" s="378"/>
      <c r="K1181" s="345"/>
      <c r="L1181" s="345"/>
      <c r="M1181" s="345"/>
      <c r="N1181" s="378"/>
      <c r="O1181" s="345"/>
      <c r="P1181" s="345"/>
      <c r="Q1181" s="378"/>
      <c r="R1181" s="336"/>
      <c r="S1181" s="378"/>
      <c r="T1181" s="378"/>
      <c r="U1181" s="378"/>
      <c r="V1181" s="336"/>
      <c r="W1181" s="378"/>
      <c r="X1181" s="330"/>
      <c r="Y1181" s="372"/>
      <c r="Z1181" s="345"/>
      <c r="AA1181" s="384"/>
      <c r="AB1181" s="378"/>
      <c r="AC1181" s="384"/>
      <c r="AD1181" s="387"/>
      <c r="AE1181" s="339"/>
      <c r="AF1181" s="342">
        <f>IF(AE1181=0,0,IF(AG1181=0,(EOMONTH(AE1181,0)+1-(AE1181)),(1+AG1181-AE1181)))</f>
        <v>0</v>
      </c>
      <c r="AG1181" s="339"/>
      <c r="AH1181" s="366">
        <f>+AF1181+AF1185+AF1189</f>
        <v>0</v>
      </c>
      <c r="AI1181" s="345"/>
      <c r="AJ1181" s="348">
        <f>IFERROR(VLOOKUP(AI1181,'COSTOS CTO 495-2025'!$B$6:$C$180,2,FALSE),0)</f>
        <v>0</v>
      </c>
      <c r="AK1181" s="351">
        <f>+AH1181*AJ1181</f>
        <v>0</v>
      </c>
      <c r="AL1181" s="339"/>
      <c r="AM1181" s="342">
        <f>IF(AL1181=0,0,IF(AN1181=0,(EOMONTH(AL1181,0)+1-(AL1181)),(1+AN1181-AL1181)))</f>
        <v>0</v>
      </c>
      <c r="AN1181" s="339"/>
      <c r="AO1181" s="366">
        <f>+AM1181+AM1185+AM1189</f>
        <v>0</v>
      </c>
      <c r="AP1181" s="345"/>
      <c r="AQ1181" s="357">
        <f>IFERROR(VLOOKUP(AP1181,'COSTOS CTO 495-2025'!$B$6:$C$180,2,FALSE),0)</f>
        <v>0</v>
      </c>
      <c r="AR1181" s="360">
        <f>+AQ1181*AM1181</f>
        <v>0</v>
      </c>
      <c r="AS1181" s="224"/>
      <c r="AT1181" s="225">
        <f>IFERROR(VLOOKUP(AS1181,'COSTOS CTO 495-2025'!$B$6:$C$180,2,FALSE),0)</f>
        <v>0</v>
      </c>
      <c r="AU1181" s="226"/>
      <c r="AV1181" s="225">
        <f>IFERROR(VLOOKUP(AU1181,'COSTOS CTO 495-2025'!$B$6:$C$239,2,FALSE),0)</f>
        <v>0</v>
      </c>
      <c r="AW1181" s="227"/>
      <c r="AX1181" s="225">
        <f>IFERROR(VLOOKUP(AW1181,'COSTOS CTO 495-2025'!$B$6:$C$180,2,FALSE),0)</f>
        <v>0</v>
      </c>
      <c r="AY1181" s="227"/>
      <c r="AZ1181" s="225">
        <f>IFERROR(VLOOKUP(AY1181,'COSTOS CTO 495-2025'!$B$6:$C$239,2,FALSE),0)</f>
        <v>0</v>
      </c>
      <c r="BA1181" s="228"/>
      <c r="BB1181" s="225">
        <f>IFERROR(VLOOKUP(BA1181,'COSTOS CTO 495-2025'!$B$6:$C$289,2,FALSE),0)</f>
        <v>0</v>
      </c>
      <c r="BC1181" s="229"/>
      <c r="BD1181" s="225">
        <f>IFERROR(VLOOKUP(BC1181,'COSTOS CTO 495-2025'!$B$6:$C$209,2,FALSE),0)</f>
        <v>0</v>
      </c>
      <c r="BE1181" s="229"/>
      <c r="BF1181" s="225">
        <f>IFERROR(VLOOKUP(BE1181,'COSTOS CTO 495-2025'!$B$6:$C$180,2,FALSE),0)</f>
        <v>0</v>
      </c>
      <c r="BG1181" s="369"/>
      <c r="BH1181" s="363">
        <f>IFERROR(VLOOKUP(BG1181,'COSTOS CTO 495-2025'!$B$6:$C$180,2,FALSE),0)</f>
        <v>0</v>
      </c>
      <c r="BI1181" s="363">
        <f>+SUM(AZ1184+AX1184+BD1184+AT1184+AV1184+BH1184+AR1181+AK1181+BF1184+BB1184)</f>
        <v>0</v>
      </c>
      <c r="BJ1181" s="363">
        <f>BI1181+BI1185+BI1189</f>
        <v>0</v>
      </c>
      <c r="BK1181" s="327"/>
      <c r="BL1181" s="330"/>
      <c r="BM1181" s="333"/>
    </row>
    <row r="1182" spans="1:65" x14ac:dyDescent="0.3">
      <c r="A1182" s="373"/>
      <c r="B1182" s="376"/>
      <c r="C1182" s="379"/>
      <c r="D1182" s="379"/>
      <c r="E1182" s="334"/>
      <c r="F1182" s="373"/>
      <c r="G1182" s="382"/>
      <c r="H1182" s="385"/>
      <c r="I1182" s="385"/>
      <c r="J1182" s="379"/>
      <c r="K1182" s="346"/>
      <c r="L1182" s="346"/>
      <c r="M1182" s="346"/>
      <c r="N1182" s="379"/>
      <c r="O1182" s="346"/>
      <c r="P1182" s="346"/>
      <c r="Q1182" s="379"/>
      <c r="R1182" s="337"/>
      <c r="S1182" s="379"/>
      <c r="T1182" s="379"/>
      <c r="U1182" s="379"/>
      <c r="V1182" s="337"/>
      <c r="W1182" s="379"/>
      <c r="X1182" s="331"/>
      <c r="Y1182" s="373"/>
      <c r="Z1182" s="346"/>
      <c r="AA1182" s="385"/>
      <c r="AB1182" s="379"/>
      <c r="AC1182" s="385"/>
      <c r="AD1182" s="388"/>
      <c r="AE1182" s="340"/>
      <c r="AF1182" s="343"/>
      <c r="AG1182" s="340"/>
      <c r="AH1182" s="367"/>
      <c r="AI1182" s="346"/>
      <c r="AJ1182" s="349"/>
      <c r="AK1182" s="352"/>
      <c r="AL1182" s="340"/>
      <c r="AM1182" s="343"/>
      <c r="AN1182" s="340"/>
      <c r="AO1182" s="367"/>
      <c r="AP1182" s="346"/>
      <c r="AQ1182" s="358"/>
      <c r="AR1182" s="361"/>
      <c r="AS1182" s="224"/>
      <c r="AT1182" s="225">
        <f>IFERROR(VLOOKUP(AS1182,'COSTOS CTO 495-2025'!$B$6:$C$180,2,FALSE),0)</f>
        <v>0</v>
      </c>
      <c r="AU1182" s="226"/>
      <c r="AV1182" s="225">
        <f>IFERROR(VLOOKUP(AU1182,'COSTOS CTO 495-2025'!$B$6:$C$239,2,FALSE),0)</f>
        <v>0</v>
      </c>
      <c r="AW1182" s="227"/>
      <c r="AX1182" s="225">
        <f>IFERROR(VLOOKUP(AW1182,'COSTOS CTO 495-2025'!$B$6:$C$180,2,FALSE),0)</f>
        <v>0</v>
      </c>
      <c r="AY1182" s="227"/>
      <c r="AZ1182" s="225">
        <f>IFERROR(VLOOKUP(AY1182,'COSTOS CTO 495-2025'!$B$6:$C$239,2,FALSE),0)</f>
        <v>0</v>
      </c>
      <c r="BA1182" s="228"/>
      <c r="BB1182" s="225">
        <f>IFERROR(VLOOKUP(BA1182,'COSTOS CTO 495-2025'!$B$6:$C$289,2,FALSE),0)</f>
        <v>0</v>
      </c>
      <c r="BC1182" s="229"/>
      <c r="BD1182" s="225">
        <f>IFERROR(VLOOKUP(BC1182,'COSTOS CTO 495-2025'!$B$6:$C$209,2,FALSE),0)</f>
        <v>0</v>
      </c>
      <c r="BE1182" s="229"/>
      <c r="BF1182" s="225">
        <f>IFERROR(VLOOKUP(BE1182,'COSTOS CTO 495-2025'!$B$6:$C$180,2,FALSE),0)</f>
        <v>0</v>
      </c>
      <c r="BG1182" s="370"/>
      <c r="BH1182" s="364">
        <f>IFERROR(VLOOKUP(BG1182,'COSTOS CTO 495-2025'!$B$6:$C$180,2,FALSE),0)</f>
        <v>0</v>
      </c>
      <c r="BI1182" s="364"/>
      <c r="BJ1182" s="364"/>
      <c r="BK1182" s="328"/>
      <c r="BL1182" s="331"/>
      <c r="BM1182" s="334"/>
    </row>
    <row r="1183" spans="1:65" x14ac:dyDescent="0.3">
      <c r="A1183" s="373"/>
      <c r="B1183" s="376"/>
      <c r="C1183" s="379"/>
      <c r="D1183" s="379"/>
      <c r="E1183" s="334"/>
      <c r="F1183" s="373"/>
      <c r="G1183" s="382"/>
      <c r="H1183" s="385"/>
      <c r="I1183" s="385"/>
      <c r="J1183" s="379"/>
      <c r="K1183" s="346"/>
      <c r="L1183" s="346"/>
      <c r="M1183" s="346"/>
      <c r="N1183" s="379"/>
      <c r="O1183" s="346"/>
      <c r="P1183" s="346"/>
      <c r="Q1183" s="379"/>
      <c r="R1183" s="337"/>
      <c r="S1183" s="379"/>
      <c r="T1183" s="379"/>
      <c r="U1183" s="379"/>
      <c r="V1183" s="338"/>
      <c r="W1183" s="379"/>
      <c r="X1183" s="331"/>
      <c r="Y1183" s="373"/>
      <c r="Z1183" s="346"/>
      <c r="AA1183" s="385"/>
      <c r="AB1183" s="379"/>
      <c r="AC1183" s="385"/>
      <c r="AD1183" s="388"/>
      <c r="AE1183" s="341"/>
      <c r="AF1183" s="344"/>
      <c r="AG1183" s="341"/>
      <c r="AH1183" s="367"/>
      <c r="AI1183" s="347"/>
      <c r="AJ1183" s="350"/>
      <c r="AK1183" s="353"/>
      <c r="AL1183" s="341"/>
      <c r="AM1183" s="344"/>
      <c r="AN1183" s="341"/>
      <c r="AO1183" s="367"/>
      <c r="AP1183" s="347"/>
      <c r="AQ1183" s="359"/>
      <c r="AR1183" s="362"/>
      <c r="AS1183" s="224"/>
      <c r="AT1183" s="225">
        <f>IFERROR(VLOOKUP(AS1183,'COSTOS CTO 495-2025'!$B$6:$C$180,2,FALSE),0)</f>
        <v>0</v>
      </c>
      <c r="AU1183" s="226"/>
      <c r="AV1183" s="225">
        <f>IFERROR(VLOOKUP(AU1183,'COSTOS CTO 495-2025'!$B$6:$C$239,2,FALSE),0)</f>
        <v>0</v>
      </c>
      <c r="AW1183" s="227"/>
      <c r="AX1183" s="225">
        <f>IFERROR(VLOOKUP(AW1183,'COSTOS CTO 495-2025'!$B$6:$C$180,2,FALSE),0)</f>
        <v>0</v>
      </c>
      <c r="AY1183" s="227"/>
      <c r="AZ1183" s="225">
        <f>IFERROR(VLOOKUP(AY1183,'COSTOS CTO 495-2025'!$B$6:$C$239,2,FALSE),0)</f>
        <v>0</v>
      </c>
      <c r="BA1183" s="228"/>
      <c r="BB1183" s="225">
        <f>IFERROR(VLOOKUP(BA1183,'COSTOS CTO 495-2025'!$B$6:$C$289,2,FALSE),0)</f>
        <v>0</v>
      </c>
      <c r="BC1183" s="229"/>
      <c r="BD1183" s="225">
        <f>IFERROR(VLOOKUP(BC1183,'COSTOS CTO 495-2025'!$B$6:$C$209,2,FALSE),0)</f>
        <v>0</v>
      </c>
      <c r="BE1183" s="229"/>
      <c r="BF1183" s="225">
        <f>IFERROR(VLOOKUP(BE1183,'COSTOS CTO 495-2025'!$B$6:$C$180,2,FALSE),0)</f>
        <v>0</v>
      </c>
      <c r="BG1183" s="370"/>
      <c r="BH1183" s="364">
        <f>IFERROR(VLOOKUP(BG1183,'COSTOS CTO 495-2025'!$B$6:$C$180,2,FALSE),0)</f>
        <v>0</v>
      </c>
      <c r="BI1183" s="364"/>
      <c r="BJ1183" s="364"/>
      <c r="BK1183" s="328"/>
      <c r="BL1183" s="331"/>
      <c r="BM1183" s="334"/>
    </row>
    <row r="1184" spans="1:65" x14ac:dyDescent="0.3">
      <c r="A1184" s="373"/>
      <c r="B1184" s="376"/>
      <c r="C1184" s="379"/>
      <c r="D1184" s="379"/>
      <c r="E1184" s="334"/>
      <c r="F1184" s="373"/>
      <c r="G1184" s="382"/>
      <c r="H1184" s="385"/>
      <c r="I1184" s="385"/>
      <c r="J1184" s="379"/>
      <c r="K1184" s="346"/>
      <c r="L1184" s="346"/>
      <c r="M1184" s="346"/>
      <c r="N1184" s="379"/>
      <c r="O1184" s="346"/>
      <c r="P1184" s="346"/>
      <c r="Q1184" s="379"/>
      <c r="R1184" s="337"/>
      <c r="S1184" s="379"/>
      <c r="T1184" s="379"/>
      <c r="U1184" s="379"/>
      <c r="V1184" s="230"/>
      <c r="W1184" s="379"/>
      <c r="X1184" s="331"/>
      <c r="Y1184" s="373"/>
      <c r="Z1184" s="346"/>
      <c r="AA1184" s="385"/>
      <c r="AB1184" s="379"/>
      <c r="AC1184" s="385"/>
      <c r="AD1184" s="388"/>
      <c r="AE1184" s="231"/>
      <c r="AF1184" s="232"/>
      <c r="AG1184" s="230"/>
      <c r="AH1184" s="367"/>
      <c r="AI1184" s="230"/>
      <c r="AJ1184" s="230"/>
      <c r="AK1184" s="233"/>
      <c r="AL1184" s="230"/>
      <c r="AM1184" s="230"/>
      <c r="AN1184" s="230"/>
      <c r="AO1184" s="367"/>
      <c r="AP1184" s="230"/>
      <c r="AQ1184" s="230"/>
      <c r="AR1184" s="230"/>
      <c r="AS1184" s="234"/>
      <c r="AT1184" s="235">
        <f>+SUM(AT1181:AT1183)</f>
        <v>0</v>
      </c>
      <c r="AU1184" s="234"/>
      <c r="AV1184" s="235">
        <f>+SUM(AV1181:AV1183)</f>
        <v>0</v>
      </c>
      <c r="AW1184" s="235"/>
      <c r="AX1184" s="235">
        <f>+SUM(AX1181:AX1183)</f>
        <v>0</v>
      </c>
      <c r="AY1184" s="234"/>
      <c r="AZ1184" s="235">
        <f>+SUM(AZ1181:AZ1183)</f>
        <v>0</v>
      </c>
      <c r="BA1184" s="235"/>
      <c r="BB1184" s="235">
        <f>BB1181+BB1182+BB1183</f>
        <v>0</v>
      </c>
      <c r="BC1184" s="236"/>
      <c r="BD1184" s="235">
        <f>+BD1181+BD1182+BD1183</f>
        <v>0</v>
      </c>
      <c r="BE1184" s="236"/>
      <c r="BF1184" s="235">
        <f>+SUM(BF1181:BF1183)</f>
        <v>0</v>
      </c>
      <c r="BG1184" s="370"/>
      <c r="BH1184" s="364">
        <f>IFERROR(VLOOKUP(BG1184,'COSTOS CTO 495-2025'!$B$6:$C$180,2,FALSE),0)</f>
        <v>0</v>
      </c>
      <c r="BI1184" s="365"/>
      <c r="BJ1184" s="364"/>
      <c r="BK1184" s="328"/>
      <c r="BL1184" s="331"/>
      <c r="BM1184" s="334"/>
    </row>
    <row r="1185" spans="1:65" x14ac:dyDescent="0.3">
      <c r="A1185" s="373"/>
      <c r="B1185" s="376"/>
      <c r="C1185" s="379"/>
      <c r="D1185" s="379"/>
      <c r="E1185" s="334"/>
      <c r="F1185" s="373"/>
      <c r="G1185" s="382"/>
      <c r="H1185" s="385"/>
      <c r="I1185" s="385"/>
      <c r="J1185" s="379"/>
      <c r="K1185" s="346"/>
      <c r="L1185" s="346"/>
      <c r="M1185" s="346"/>
      <c r="N1185" s="379"/>
      <c r="O1185" s="346"/>
      <c r="P1185" s="346"/>
      <c r="Q1185" s="379"/>
      <c r="R1185" s="337"/>
      <c r="S1185" s="379"/>
      <c r="T1185" s="379"/>
      <c r="U1185" s="379"/>
      <c r="V1185" s="336"/>
      <c r="W1185" s="379"/>
      <c r="X1185" s="331"/>
      <c r="Y1185" s="373"/>
      <c r="Z1185" s="346"/>
      <c r="AA1185" s="385"/>
      <c r="AB1185" s="379"/>
      <c r="AC1185" s="385"/>
      <c r="AD1185" s="388"/>
      <c r="AE1185" s="339"/>
      <c r="AF1185" s="342">
        <f>IF(AE1185=0,0,IF(AG1185=0,(EOMONTH(AE1185,0)+1-(AE1185)),(1+AG1185-AE1185)))</f>
        <v>0</v>
      </c>
      <c r="AG1185" s="327"/>
      <c r="AH1185" s="367"/>
      <c r="AI1185" s="345"/>
      <c r="AJ1185" s="348">
        <f>IFERROR(VLOOKUP(AI1185,'COSTOS CTO 495-2025'!$B$6:$C$180,2,FALSE),0)</f>
        <v>0</v>
      </c>
      <c r="AK1185" s="351">
        <f>+AF1185*AJ1185</f>
        <v>0</v>
      </c>
      <c r="AL1185" s="354"/>
      <c r="AM1185" s="342">
        <f>IF(AL1185=0,0,IF(AN1185=0,(EOMONTH(AL1185,0)+1-(AL1185)),(1+AN1185-AL1185)))</f>
        <v>0</v>
      </c>
      <c r="AN1185" s="354"/>
      <c r="AO1185" s="367"/>
      <c r="AP1185" s="345"/>
      <c r="AQ1185" s="357">
        <f>IFERROR(VLOOKUP(AP1185,'COSTOS CTO 495-2025'!$B$6:$C$180,2,FALSE),0)</f>
        <v>0</v>
      </c>
      <c r="AR1185" s="360">
        <f>+AQ1185*AM1185</f>
        <v>0</v>
      </c>
      <c r="AS1185" s="224"/>
      <c r="AT1185" s="225">
        <f>IFERROR(VLOOKUP(AS1185,'COSTOS CTO 495-2025'!$B$6:$C$180,2,FALSE),0)</f>
        <v>0</v>
      </c>
      <c r="AU1185" s="226"/>
      <c r="AV1185" s="225">
        <f>IFERROR(VLOOKUP(AU1185,'COSTOS CTO 495-2025'!$B$6:$C$239,2,FALSE),0)</f>
        <v>0</v>
      </c>
      <c r="AW1185" s="227"/>
      <c r="AX1185" s="225">
        <f>IFERROR(VLOOKUP(AW1185,'COSTOS CTO 495-2025'!$B$6:$C$180,2,FALSE),0)</f>
        <v>0</v>
      </c>
      <c r="AY1185" s="227"/>
      <c r="AZ1185" s="225">
        <f>IFERROR(VLOOKUP(AY1185,'COSTOS CTO 495-2025'!$B$6:$C$239,2,FALSE),0)</f>
        <v>0</v>
      </c>
      <c r="BA1185" s="228"/>
      <c r="BB1185" s="225">
        <f>IFERROR(VLOOKUP(BA1185,'COSTOS CTO 495-2025'!$B$6:$C$289,2,FALSE),0)</f>
        <v>0</v>
      </c>
      <c r="BC1185" s="229"/>
      <c r="BD1185" s="225">
        <f>IFERROR(VLOOKUP(BC1185,'COSTOS CTO 495-2025'!$B$6:$C$209,2,FALSE),0)</f>
        <v>0</v>
      </c>
      <c r="BE1185" s="229"/>
      <c r="BF1185" s="225">
        <f>IFERROR(VLOOKUP(BE1185,'COSTOS CTO 495-2025'!$B$6:$C$180,2,FALSE),0)</f>
        <v>0</v>
      </c>
      <c r="BG1185" s="370"/>
      <c r="BH1185" s="364">
        <f>IFERROR(VLOOKUP(BG1185,'COSTOS CTO 495-2025'!$B$6:$C$180,2,FALSE),0)</f>
        <v>0</v>
      </c>
      <c r="BI1185" s="363">
        <f>+SUM(AZ1188+AX1188+BD1188+AT1188+AV1188+BH1188+AR1185+AK1185+BF1188+BB1188)</f>
        <v>0</v>
      </c>
      <c r="BJ1185" s="364"/>
      <c r="BK1185" s="328"/>
      <c r="BL1185" s="331"/>
      <c r="BM1185" s="334"/>
    </row>
    <row r="1186" spans="1:65" x14ac:dyDescent="0.3">
      <c r="A1186" s="373"/>
      <c r="B1186" s="376"/>
      <c r="C1186" s="379"/>
      <c r="D1186" s="379"/>
      <c r="E1186" s="334"/>
      <c r="F1186" s="373"/>
      <c r="G1186" s="382"/>
      <c r="H1186" s="385"/>
      <c r="I1186" s="385"/>
      <c r="J1186" s="379"/>
      <c r="K1186" s="346"/>
      <c r="L1186" s="346"/>
      <c r="M1186" s="346"/>
      <c r="N1186" s="379"/>
      <c r="O1186" s="346"/>
      <c r="P1186" s="346"/>
      <c r="Q1186" s="379"/>
      <c r="R1186" s="337"/>
      <c r="S1186" s="379"/>
      <c r="T1186" s="379"/>
      <c r="U1186" s="379"/>
      <c r="V1186" s="337"/>
      <c r="W1186" s="379"/>
      <c r="X1186" s="331"/>
      <c r="Y1186" s="373"/>
      <c r="Z1186" s="346"/>
      <c r="AA1186" s="385"/>
      <c r="AB1186" s="379"/>
      <c r="AC1186" s="385"/>
      <c r="AD1186" s="388"/>
      <c r="AE1186" s="340"/>
      <c r="AF1186" s="343"/>
      <c r="AG1186" s="328"/>
      <c r="AH1186" s="367"/>
      <c r="AI1186" s="346"/>
      <c r="AJ1186" s="349"/>
      <c r="AK1186" s="352"/>
      <c r="AL1186" s="355"/>
      <c r="AM1186" s="343"/>
      <c r="AN1186" s="355"/>
      <c r="AO1186" s="367"/>
      <c r="AP1186" s="346"/>
      <c r="AQ1186" s="358"/>
      <c r="AR1186" s="361"/>
      <c r="AS1186" s="224"/>
      <c r="AT1186" s="225">
        <f>IFERROR(VLOOKUP(AS1186,'COSTOS CTO 495-2025'!$B$6:$C$180,2,FALSE),0)</f>
        <v>0</v>
      </c>
      <c r="AU1186" s="226"/>
      <c r="AV1186" s="225">
        <f>IFERROR(VLOOKUP(AU1186,'COSTOS CTO 495-2025'!$B$6:$C$239,2,FALSE),0)</f>
        <v>0</v>
      </c>
      <c r="AW1186" s="227"/>
      <c r="AX1186" s="225">
        <f>IFERROR(VLOOKUP(AW1186,'COSTOS CTO 495-2025'!$B$6:$C$180,2,FALSE),0)</f>
        <v>0</v>
      </c>
      <c r="AY1186" s="227"/>
      <c r="AZ1186" s="225">
        <f>IFERROR(VLOOKUP(AY1186,'COSTOS CTO 495-2025'!$B$6:$C$239,2,FALSE),0)</f>
        <v>0</v>
      </c>
      <c r="BA1186" s="228"/>
      <c r="BB1186" s="225">
        <f>IFERROR(VLOOKUP(BA1186,'COSTOS CTO 495-2025'!$B$6:$C$289,2,FALSE),0)</f>
        <v>0</v>
      </c>
      <c r="BC1186" s="229"/>
      <c r="BD1186" s="225">
        <f>IFERROR(VLOOKUP(BC1186,'COSTOS CTO 495-2025'!$B$6:$C$209,2,FALSE),0)</f>
        <v>0</v>
      </c>
      <c r="BE1186" s="229"/>
      <c r="BF1186" s="225">
        <f>IFERROR(VLOOKUP(BE1186,'COSTOS CTO 495-2025'!$B$6:$C$180,2,FALSE),0)</f>
        <v>0</v>
      </c>
      <c r="BG1186" s="370"/>
      <c r="BH1186" s="364">
        <f>IFERROR(VLOOKUP(BG1186,'COSTOS CTO 495-2025'!$B$6:$C$180,2,FALSE),0)</f>
        <v>0</v>
      </c>
      <c r="BI1186" s="364"/>
      <c r="BJ1186" s="364"/>
      <c r="BK1186" s="328"/>
      <c r="BL1186" s="331"/>
      <c r="BM1186" s="334"/>
    </row>
    <row r="1187" spans="1:65" x14ac:dyDescent="0.3">
      <c r="A1187" s="373"/>
      <c r="B1187" s="376"/>
      <c r="C1187" s="379"/>
      <c r="D1187" s="379"/>
      <c r="E1187" s="334"/>
      <c r="F1187" s="373"/>
      <c r="G1187" s="382"/>
      <c r="H1187" s="385"/>
      <c r="I1187" s="385"/>
      <c r="J1187" s="379"/>
      <c r="K1187" s="346"/>
      <c r="L1187" s="346"/>
      <c r="M1187" s="346"/>
      <c r="N1187" s="379"/>
      <c r="O1187" s="346"/>
      <c r="P1187" s="346"/>
      <c r="Q1187" s="379"/>
      <c r="R1187" s="337"/>
      <c r="S1187" s="379"/>
      <c r="T1187" s="379"/>
      <c r="U1187" s="379"/>
      <c r="V1187" s="338"/>
      <c r="W1187" s="379"/>
      <c r="X1187" s="331"/>
      <c r="Y1187" s="373"/>
      <c r="Z1187" s="346"/>
      <c r="AA1187" s="385"/>
      <c r="AB1187" s="379"/>
      <c r="AC1187" s="385"/>
      <c r="AD1187" s="388"/>
      <c r="AE1187" s="341"/>
      <c r="AF1187" s="344"/>
      <c r="AG1187" s="329"/>
      <c r="AH1187" s="367"/>
      <c r="AI1187" s="347"/>
      <c r="AJ1187" s="350"/>
      <c r="AK1187" s="353"/>
      <c r="AL1187" s="356"/>
      <c r="AM1187" s="344"/>
      <c r="AN1187" s="356"/>
      <c r="AO1187" s="367"/>
      <c r="AP1187" s="347"/>
      <c r="AQ1187" s="359"/>
      <c r="AR1187" s="362"/>
      <c r="AS1187" s="224"/>
      <c r="AT1187" s="225">
        <f>IFERROR(VLOOKUP(AS1187,'COSTOS CTO 495-2025'!$B$6:$C$180,2,FALSE),0)</f>
        <v>0</v>
      </c>
      <c r="AU1187" s="226"/>
      <c r="AV1187" s="225">
        <f>IFERROR(VLOOKUP(AU1187,'COSTOS CTO 495-2025'!$B$6:$C$239,2,FALSE),0)</f>
        <v>0</v>
      </c>
      <c r="AW1187" s="227"/>
      <c r="AX1187" s="225">
        <f>IFERROR(VLOOKUP(AW1187,'COSTOS CTO 495-2025'!$B$6:$C$180,2,FALSE),0)</f>
        <v>0</v>
      </c>
      <c r="AY1187" s="227"/>
      <c r="AZ1187" s="225">
        <f>IFERROR(VLOOKUP(AY1187,'COSTOS CTO 495-2025'!$B$6:$C$239,2,FALSE),0)</f>
        <v>0</v>
      </c>
      <c r="BA1187" s="228"/>
      <c r="BB1187" s="225">
        <f>IFERROR(VLOOKUP(BA1187,'COSTOS CTO 495-2025'!$B$6:$C$289,2,FALSE),0)</f>
        <v>0</v>
      </c>
      <c r="BC1187" s="229"/>
      <c r="BD1187" s="225">
        <f>IFERROR(VLOOKUP(BC1187,'COSTOS CTO 495-2025'!$B$6:$C$209,2,FALSE),0)</f>
        <v>0</v>
      </c>
      <c r="BE1187" s="229"/>
      <c r="BF1187" s="225">
        <f>IFERROR(VLOOKUP(BE1187,'COSTOS CTO 495-2025'!$B$6:$C$180,2,FALSE),0)</f>
        <v>0</v>
      </c>
      <c r="BG1187" s="370"/>
      <c r="BH1187" s="364">
        <f>IFERROR(VLOOKUP(BG1187,'COSTOS CTO 495-2025'!$B$6:$C$180,2,FALSE),0)</f>
        <v>0</v>
      </c>
      <c r="BI1187" s="364"/>
      <c r="BJ1187" s="364"/>
      <c r="BK1187" s="328"/>
      <c r="BL1187" s="331"/>
      <c r="BM1187" s="334"/>
    </row>
    <row r="1188" spans="1:65" x14ac:dyDescent="0.3">
      <c r="A1188" s="373"/>
      <c r="B1188" s="376"/>
      <c r="C1188" s="379"/>
      <c r="D1188" s="379"/>
      <c r="E1188" s="334"/>
      <c r="F1188" s="373"/>
      <c r="G1188" s="382"/>
      <c r="H1188" s="385"/>
      <c r="I1188" s="385"/>
      <c r="J1188" s="379"/>
      <c r="K1188" s="346"/>
      <c r="L1188" s="346"/>
      <c r="M1188" s="346"/>
      <c r="N1188" s="379"/>
      <c r="O1188" s="346"/>
      <c r="P1188" s="346"/>
      <c r="Q1188" s="379"/>
      <c r="R1188" s="337"/>
      <c r="S1188" s="379"/>
      <c r="T1188" s="379"/>
      <c r="U1188" s="379"/>
      <c r="V1188" s="230"/>
      <c r="W1188" s="379"/>
      <c r="X1188" s="331"/>
      <c r="Y1188" s="373"/>
      <c r="Z1188" s="346"/>
      <c r="AA1188" s="385"/>
      <c r="AB1188" s="379"/>
      <c r="AC1188" s="385"/>
      <c r="AD1188" s="388"/>
      <c r="AE1188" s="231"/>
      <c r="AF1188" s="232"/>
      <c r="AG1188" s="230"/>
      <c r="AH1188" s="367"/>
      <c r="AI1188" s="230"/>
      <c r="AJ1188" s="230"/>
      <c r="AK1188" s="233"/>
      <c r="AL1188" s="230"/>
      <c r="AM1188" s="230"/>
      <c r="AN1188" s="230"/>
      <c r="AO1188" s="367"/>
      <c r="AP1188" s="233"/>
      <c r="AQ1188" s="233"/>
      <c r="AR1188" s="233"/>
      <c r="AS1188" s="234"/>
      <c r="AT1188" s="235">
        <f>+SUM(AT1185:AT1187)</f>
        <v>0</v>
      </c>
      <c r="AU1188" s="234"/>
      <c r="AV1188" s="235">
        <f>+SUM(AV1185:AV1187)</f>
        <v>0</v>
      </c>
      <c r="AW1188" s="235"/>
      <c r="AX1188" s="235">
        <f>+SUM(AX1185:AX1187)</f>
        <v>0</v>
      </c>
      <c r="AY1188" s="234"/>
      <c r="AZ1188" s="235">
        <f>+SUM(AZ1185:AZ1187)</f>
        <v>0</v>
      </c>
      <c r="BA1188" s="235"/>
      <c r="BB1188" s="235">
        <f>SUM(BB1185:BB1187)</f>
        <v>0</v>
      </c>
      <c r="BC1188" s="236"/>
      <c r="BD1188" s="235">
        <f>+SUM(BD1185:BD1187)</f>
        <v>0</v>
      </c>
      <c r="BE1188" s="236"/>
      <c r="BF1188" s="235">
        <f>+SUM(BF1185:BF1187)</f>
        <v>0</v>
      </c>
      <c r="BG1188" s="370"/>
      <c r="BH1188" s="364">
        <f>IFERROR(VLOOKUP(BG1188,'COSTOS CTO 495-2025'!$B$6:$C$180,2,FALSE),0)</f>
        <v>0</v>
      </c>
      <c r="BI1188" s="365"/>
      <c r="BJ1188" s="364"/>
      <c r="BK1188" s="328"/>
      <c r="BL1188" s="331"/>
      <c r="BM1188" s="334"/>
    </row>
    <row r="1189" spans="1:65" x14ac:dyDescent="0.3">
      <c r="A1189" s="373"/>
      <c r="B1189" s="376"/>
      <c r="C1189" s="379"/>
      <c r="D1189" s="379"/>
      <c r="E1189" s="334"/>
      <c r="F1189" s="373"/>
      <c r="G1189" s="382"/>
      <c r="H1189" s="385"/>
      <c r="I1189" s="385"/>
      <c r="J1189" s="379"/>
      <c r="K1189" s="346"/>
      <c r="L1189" s="346"/>
      <c r="M1189" s="346"/>
      <c r="N1189" s="379"/>
      <c r="O1189" s="346"/>
      <c r="P1189" s="346"/>
      <c r="Q1189" s="379"/>
      <c r="R1189" s="337"/>
      <c r="S1189" s="379"/>
      <c r="T1189" s="379"/>
      <c r="U1189" s="379"/>
      <c r="V1189" s="336"/>
      <c r="W1189" s="379"/>
      <c r="X1189" s="331"/>
      <c r="Y1189" s="373"/>
      <c r="Z1189" s="346"/>
      <c r="AA1189" s="385"/>
      <c r="AB1189" s="379"/>
      <c r="AC1189" s="385"/>
      <c r="AD1189" s="388"/>
      <c r="AE1189" s="339"/>
      <c r="AF1189" s="342">
        <f>IF(AE1189=0,0,IF(AG1189=0,(EOMONTH(AE1189,0)+1-(AE1189)),(1+AG1189-AE1189)))</f>
        <v>0</v>
      </c>
      <c r="AG1189" s="327"/>
      <c r="AH1189" s="367"/>
      <c r="AI1189" s="345"/>
      <c r="AJ1189" s="348">
        <f>IFERROR(VLOOKUP(AI1189,'COSTOS CTO 495-2025'!$B$6:$C$180,2,FALSE),0)</f>
        <v>0</v>
      </c>
      <c r="AK1189" s="351">
        <f>+AF1189*AJ1189</f>
        <v>0</v>
      </c>
      <c r="AL1189" s="354"/>
      <c r="AM1189" s="342">
        <f>IF(AL1189=0,0,IF(AN1189=0,(EOMONTH(AL1189,0)+1-(AL1189)),(1+AN1189-AL1189)))</f>
        <v>0</v>
      </c>
      <c r="AN1189" s="354"/>
      <c r="AO1189" s="367"/>
      <c r="AP1189" s="345"/>
      <c r="AQ1189" s="357">
        <f>IFERROR(VLOOKUP(AP1189,'COSTOS CTO 495-2025'!$B$6:$C$180,2,FALSE),0)</f>
        <v>0</v>
      </c>
      <c r="AR1189" s="360">
        <f>+AQ1189*AM1189</f>
        <v>0</v>
      </c>
      <c r="AS1189" s="224"/>
      <c r="AT1189" s="225">
        <f>IFERROR(VLOOKUP(AS1189,'COSTOS CTO 495-2025'!$B$6:$C$180,2,FALSE),0)</f>
        <v>0</v>
      </c>
      <c r="AU1189" s="226"/>
      <c r="AV1189" s="225">
        <f>IFERROR(VLOOKUP(AU1189,'COSTOS CTO 495-2025'!$B$6:$C$239,2,FALSE),0)</f>
        <v>0</v>
      </c>
      <c r="AW1189" s="227"/>
      <c r="AX1189" s="225">
        <f>IFERROR(VLOOKUP(AW1189,'COSTOS CTO 495-2025'!$B$6:$C$180,2,FALSE),0)</f>
        <v>0</v>
      </c>
      <c r="AY1189" s="227"/>
      <c r="AZ1189" s="225">
        <f>IFERROR(VLOOKUP(AY1189,'COSTOS CTO 495-2025'!$B$6:$C$239,2,FALSE),0)</f>
        <v>0</v>
      </c>
      <c r="BA1189" s="228"/>
      <c r="BB1189" s="225">
        <f>IFERROR(VLOOKUP(BA1189,'COSTOS CTO 495-2025'!$B$6:$C$289,2,FALSE),0)</f>
        <v>0</v>
      </c>
      <c r="BC1189" s="229"/>
      <c r="BD1189" s="225">
        <f>IFERROR(VLOOKUP(BC1189,'COSTOS CTO 495-2025'!$B$6:$C$209,2,FALSE),0)</f>
        <v>0</v>
      </c>
      <c r="BE1189" s="229"/>
      <c r="BF1189" s="225">
        <f>IFERROR(VLOOKUP(BE1189,'COSTOS CTO 495-2025'!$B$6:$C$209,2,FALSE),0)</f>
        <v>0</v>
      </c>
      <c r="BG1189" s="370"/>
      <c r="BH1189" s="364">
        <f>IFERROR(VLOOKUP(BG1189,'COSTOS CTO 495-2025'!$B$6:$C$180,2,FALSE),0)</f>
        <v>0</v>
      </c>
      <c r="BI1189" s="363">
        <f>+SUM(AZ1192+AX1192+BD1192+AT1192+AV1192+BH1192+AR1189+AK1189+BF1192+BB1192)</f>
        <v>0</v>
      </c>
      <c r="BJ1189" s="364"/>
      <c r="BK1189" s="328"/>
      <c r="BL1189" s="331"/>
      <c r="BM1189" s="334"/>
    </row>
    <row r="1190" spans="1:65" x14ac:dyDescent="0.3">
      <c r="A1190" s="373"/>
      <c r="B1190" s="376"/>
      <c r="C1190" s="379"/>
      <c r="D1190" s="379"/>
      <c r="E1190" s="334"/>
      <c r="F1190" s="373"/>
      <c r="G1190" s="382"/>
      <c r="H1190" s="385"/>
      <c r="I1190" s="385"/>
      <c r="J1190" s="379"/>
      <c r="K1190" s="346"/>
      <c r="L1190" s="346"/>
      <c r="M1190" s="346"/>
      <c r="N1190" s="379"/>
      <c r="O1190" s="346"/>
      <c r="P1190" s="346"/>
      <c r="Q1190" s="379"/>
      <c r="R1190" s="337"/>
      <c r="S1190" s="379"/>
      <c r="T1190" s="379"/>
      <c r="U1190" s="379"/>
      <c r="V1190" s="337"/>
      <c r="W1190" s="379"/>
      <c r="X1190" s="331"/>
      <c r="Y1190" s="373"/>
      <c r="Z1190" s="346"/>
      <c r="AA1190" s="385"/>
      <c r="AB1190" s="379"/>
      <c r="AC1190" s="385"/>
      <c r="AD1190" s="388"/>
      <c r="AE1190" s="340"/>
      <c r="AF1190" s="343"/>
      <c r="AG1190" s="328"/>
      <c r="AH1190" s="367"/>
      <c r="AI1190" s="346"/>
      <c r="AJ1190" s="349"/>
      <c r="AK1190" s="352"/>
      <c r="AL1190" s="355"/>
      <c r="AM1190" s="343"/>
      <c r="AN1190" s="355"/>
      <c r="AO1190" s="367"/>
      <c r="AP1190" s="346"/>
      <c r="AQ1190" s="358"/>
      <c r="AR1190" s="361"/>
      <c r="AS1190" s="224"/>
      <c r="AT1190" s="225">
        <f>IFERROR(VLOOKUP(AS1190,'COSTOS CTO 495-2025'!$B$6:$C$180,2,FALSE),0)</f>
        <v>0</v>
      </c>
      <c r="AU1190" s="226"/>
      <c r="AV1190" s="225">
        <f>IFERROR(VLOOKUP(AU1190,'COSTOS CTO 495-2025'!$B$6:$C$239,2,FALSE),0)</f>
        <v>0</v>
      </c>
      <c r="AW1190" s="227"/>
      <c r="AX1190" s="225">
        <f>IFERROR(VLOOKUP(AW1190,'COSTOS CTO 495-2025'!$B$6:$C$180,2,FALSE),0)</f>
        <v>0</v>
      </c>
      <c r="AY1190" s="227"/>
      <c r="AZ1190" s="225">
        <f>IFERROR(VLOOKUP(AY1190,'COSTOS CTO 495-2025'!$B$6:$C$239,2,FALSE),0)</f>
        <v>0</v>
      </c>
      <c r="BA1190" s="228"/>
      <c r="BB1190" s="225">
        <f>IFERROR(VLOOKUP(BA1190,'COSTOS CTO 495-2025'!$B$6:$C$289,2,FALSE),0)</f>
        <v>0</v>
      </c>
      <c r="BC1190" s="229"/>
      <c r="BD1190" s="225">
        <f>IFERROR(VLOOKUP(BC1190,'COSTOS CTO 495-2025'!$B$6:$C$209,2,FALSE),0)</f>
        <v>0</v>
      </c>
      <c r="BE1190" s="229"/>
      <c r="BF1190" s="225">
        <f>IFERROR(VLOOKUP(BE1190,'COSTOS CTO 495-2025'!$B$6:$C$209,2,FALSE),0)</f>
        <v>0</v>
      </c>
      <c r="BG1190" s="370"/>
      <c r="BH1190" s="364">
        <f>IFERROR(VLOOKUP(BG1190,'COSTOS CTO 495-2025'!$B$6:$C$180,2,FALSE),0)</f>
        <v>0</v>
      </c>
      <c r="BI1190" s="364"/>
      <c r="BJ1190" s="364"/>
      <c r="BK1190" s="328"/>
      <c r="BL1190" s="331"/>
      <c r="BM1190" s="334"/>
    </row>
    <row r="1191" spans="1:65" x14ac:dyDescent="0.3">
      <c r="A1191" s="373"/>
      <c r="B1191" s="376"/>
      <c r="C1191" s="379"/>
      <c r="D1191" s="379"/>
      <c r="E1191" s="334"/>
      <c r="F1191" s="373"/>
      <c r="G1191" s="382"/>
      <c r="H1191" s="385"/>
      <c r="I1191" s="385"/>
      <c r="J1191" s="379"/>
      <c r="K1191" s="346"/>
      <c r="L1191" s="346"/>
      <c r="M1191" s="346"/>
      <c r="N1191" s="379"/>
      <c r="O1191" s="346"/>
      <c r="P1191" s="346"/>
      <c r="Q1191" s="379"/>
      <c r="R1191" s="337"/>
      <c r="S1191" s="379"/>
      <c r="T1191" s="379"/>
      <c r="U1191" s="379"/>
      <c r="V1191" s="338"/>
      <c r="W1191" s="379"/>
      <c r="X1191" s="331"/>
      <c r="Y1191" s="373"/>
      <c r="Z1191" s="346"/>
      <c r="AA1191" s="385"/>
      <c r="AB1191" s="379"/>
      <c r="AC1191" s="385"/>
      <c r="AD1191" s="388"/>
      <c r="AE1191" s="341"/>
      <c r="AF1191" s="344"/>
      <c r="AG1191" s="329"/>
      <c r="AH1191" s="367"/>
      <c r="AI1191" s="347"/>
      <c r="AJ1191" s="350"/>
      <c r="AK1191" s="353"/>
      <c r="AL1191" s="356"/>
      <c r="AM1191" s="344"/>
      <c r="AN1191" s="356"/>
      <c r="AO1191" s="367"/>
      <c r="AP1191" s="347"/>
      <c r="AQ1191" s="359"/>
      <c r="AR1191" s="362"/>
      <c r="AS1191" s="224"/>
      <c r="AT1191" s="225">
        <f>IFERROR(VLOOKUP(AS1191,'COSTOS CTO 495-2025'!$B$6:$C$180,2,FALSE),0)</f>
        <v>0</v>
      </c>
      <c r="AU1191" s="226"/>
      <c r="AV1191" s="225">
        <f>IFERROR(VLOOKUP(AU1191,'COSTOS CTO 495-2025'!$B$6:$C$239,2,FALSE),0)</f>
        <v>0</v>
      </c>
      <c r="AW1191" s="227"/>
      <c r="AX1191" s="225">
        <f>IFERROR(VLOOKUP(AW1191,'COSTOS CTO 495-2025'!$B$6:$C$180,2,FALSE),0)</f>
        <v>0</v>
      </c>
      <c r="AY1191" s="227"/>
      <c r="AZ1191" s="225">
        <f>IFERROR(VLOOKUP(AY1191,'COSTOS CTO 495-2025'!$B$6:$C$239,2,FALSE),0)</f>
        <v>0</v>
      </c>
      <c r="BA1191" s="228"/>
      <c r="BB1191" s="225">
        <f>IFERROR(VLOOKUP(BA1191,'COSTOS CTO 495-2025'!$B$6:$C$289,2,FALSE),0)</f>
        <v>0</v>
      </c>
      <c r="BC1191" s="229"/>
      <c r="BD1191" s="225">
        <f>IFERROR(VLOOKUP(BC1191,'COSTOS CTO 495-2025'!$B$6:$C$209,2,FALSE),0)</f>
        <v>0</v>
      </c>
      <c r="BE1191" s="229"/>
      <c r="BF1191" s="225">
        <f>IFERROR(VLOOKUP(BE1191,'COSTOS CTO 495-2025'!$B$6:$C$209,2,FALSE),0)</f>
        <v>0</v>
      </c>
      <c r="BG1191" s="370"/>
      <c r="BH1191" s="364">
        <f>IFERROR(VLOOKUP(BG1191,'COSTOS CTO 495-2025'!$B$6:$C$180,2,FALSE),0)</f>
        <v>0</v>
      </c>
      <c r="BI1191" s="364"/>
      <c r="BJ1191" s="364"/>
      <c r="BK1191" s="328"/>
      <c r="BL1191" s="331"/>
      <c r="BM1191" s="334"/>
    </row>
    <row r="1192" spans="1:65" x14ac:dyDescent="0.3">
      <c r="A1192" s="374"/>
      <c r="B1192" s="377"/>
      <c r="C1192" s="380"/>
      <c r="D1192" s="380"/>
      <c r="E1192" s="335"/>
      <c r="F1192" s="374"/>
      <c r="G1192" s="383"/>
      <c r="H1192" s="386"/>
      <c r="I1192" s="386"/>
      <c r="J1192" s="380"/>
      <c r="K1192" s="347"/>
      <c r="L1192" s="347"/>
      <c r="M1192" s="347"/>
      <c r="N1192" s="380"/>
      <c r="O1192" s="347"/>
      <c r="P1192" s="347"/>
      <c r="Q1192" s="380"/>
      <c r="R1192" s="338"/>
      <c r="S1192" s="380"/>
      <c r="T1192" s="380"/>
      <c r="U1192" s="380"/>
      <c r="V1192" s="230"/>
      <c r="W1192" s="380"/>
      <c r="X1192" s="332"/>
      <c r="Y1192" s="374"/>
      <c r="Z1192" s="347"/>
      <c r="AA1192" s="386"/>
      <c r="AB1192" s="380"/>
      <c r="AC1192" s="386"/>
      <c r="AD1192" s="389"/>
      <c r="AE1192" s="231"/>
      <c r="AF1192" s="232"/>
      <c r="AG1192" s="230"/>
      <c r="AH1192" s="368"/>
      <c r="AI1192" s="230"/>
      <c r="AJ1192" s="230"/>
      <c r="AK1192" s="233"/>
      <c r="AL1192" s="230"/>
      <c r="AM1192" s="230"/>
      <c r="AN1192" s="230"/>
      <c r="AO1192" s="368"/>
      <c r="AP1192" s="233"/>
      <c r="AQ1192" s="233"/>
      <c r="AR1192" s="233"/>
      <c r="AS1192" s="234"/>
      <c r="AT1192" s="235">
        <f>+SUM(AT1189:AT1191)</f>
        <v>0</v>
      </c>
      <c r="AU1192" s="234"/>
      <c r="AV1192" s="235">
        <f>+SUM(AV1189:AV1191)</f>
        <v>0</v>
      </c>
      <c r="AW1192" s="235"/>
      <c r="AX1192" s="235">
        <f>+SUM(AX1189:AX1191)</f>
        <v>0</v>
      </c>
      <c r="AY1192" s="234"/>
      <c r="AZ1192" s="235">
        <f>+SUM(AZ1189:AZ1191)</f>
        <v>0</v>
      </c>
      <c r="BA1192" s="235"/>
      <c r="BB1192" s="235">
        <f>SUM(BB1189:BB1191)</f>
        <v>0</v>
      </c>
      <c r="BC1192" s="236"/>
      <c r="BD1192" s="235">
        <f>+SUM(BD1189:BD1191)</f>
        <v>0</v>
      </c>
      <c r="BE1192" s="236"/>
      <c r="BF1192" s="235">
        <f>+SUM(BF1189:BF1191)</f>
        <v>0</v>
      </c>
      <c r="BG1192" s="371"/>
      <c r="BH1192" s="365">
        <f>IFERROR(VLOOKUP(BG1192,'COSTOS CTO 495-2025'!$B$6:$C$180,2,FALSE),0)</f>
        <v>0</v>
      </c>
      <c r="BI1192" s="365"/>
      <c r="BJ1192" s="365"/>
      <c r="BK1192" s="329"/>
      <c r="BL1192" s="332"/>
      <c r="BM1192" s="335"/>
    </row>
    <row r="1193" spans="1:65" x14ac:dyDescent="0.3">
      <c r="A1193" s="372"/>
      <c r="B1193" s="375"/>
      <c r="C1193" s="378"/>
      <c r="D1193" s="378"/>
      <c r="E1193" s="333"/>
      <c r="F1193" s="372"/>
      <c r="G1193" s="381"/>
      <c r="H1193" s="384"/>
      <c r="I1193" s="384"/>
      <c r="J1193" s="378"/>
      <c r="K1193" s="345"/>
      <c r="L1193" s="345"/>
      <c r="M1193" s="345"/>
      <c r="N1193" s="378"/>
      <c r="O1193" s="345"/>
      <c r="P1193" s="345"/>
      <c r="Q1193" s="378"/>
      <c r="R1193" s="336"/>
      <c r="S1193" s="378"/>
      <c r="T1193" s="378"/>
      <c r="U1193" s="378"/>
      <c r="V1193" s="336"/>
      <c r="W1193" s="378"/>
      <c r="X1193" s="330"/>
      <c r="Y1193" s="372"/>
      <c r="Z1193" s="345"/>
      <c r="AA1193" s="384"/>
      <c r="AB1193" s="378"/>
      <c r="AC1193" s="384"/>
      <c r="AD1193" s="387"/>
      <c r="AE1193" s="339"/>
      <c r="AF1193" s="342">
        <f>IF(AE1193=0,0,IF(AG1193=0,(EOMONTH(AE1193,0)+1-(AE1193)),(1+AG1193-AE1193)))</f>
        <v>0</v>
      </c>
      <c r="AG1193" s="339"/>
      <c r="AH1193" s="366">
        <f>+AF1193+AF1197+AF1201</f>
        <v>0</v>
      </c>
      <c r="AI1193" s="345"/>
      <c r="AJ1193" s="348">
        <f>IFERROR(VLOOKUP(AI1193,'COSTOS CTO 495-2025'!$B$6:$C$180,2,FALSE),0)</f>
        <v>0</v>
      </c>
      <c r="AK1193" s="351">
        <f>+AH1193*AJ1193</f>
        <v>0</v>
      </c>
      <c r="AL1193" s="339"/>
      <c r="AM1193" s="342">
        <f>IF(AL1193=0,0,IF(AN1193=0,(EOMONTH(AL1193,0)+1-(AL1193)),(1+AN1193-AL1193)))</f>
        <v>0</v>
      </c>
      <c r="AN1193" s="339"/>
      <c r="AO1193" s="366">
        <f>+AM1193+AM1197+AM1201</f>
        <v>0</v>
      </c>
      <c r="AP1193" s="345"/>
      <c r="AQ1193" s="357">
        <f>IFERROR(VLOOKUP(AP1193,'COSTOS CTO 495-2025'!$B$6:$C$180,2,FALSE),0)</f>
        <v>0</v>
      </c>
      <c r="AR1193" s="360">
        <f>+AQ1193*AM1193</f>
        <v>0</v>
      </c>
      <c r="AS1193" s="224"/>
      <c r="AT1193" s="225">
        <f>IFERROR(VLOOKUP(AS1193,'COSTOS CTO 495-2025'!$B$6:$C$180,2,FALSE),0)</f>
        <v>0</v>
      </c>
      <c r="AU1193" s="226"/>
      <c r="AV1193" s="225">
        <f>IFERROR(VLOOKUP(AU1193,'COSTOS CTO 495-2025'!$B$6:$C$239,2,FALSE),0)</f>
        <v>0</v>
      </c>
      <c r="AW1193" s="227"/>
      <c r="AX1193" s="225">
        <f>IFERROR(VLOOKUP(AW1193,'COSTOS CTO 495-2025'!$B$6:$C$180,2,FALSE),0)</f>
        <v>0</v>
      </c>
      <c r="AY1193" s="227"/>
      <c r="AZ1193" s="225">
        <f>IFERROR(VLOOKUP(AY1193,'COSTOS CTO 495-2025'!$B$6:$C$239,2,FALSE),0)</f>
        <v>0</v>
      </c>
      <c r="BA1193" s="228"/>
      <c r="BB1193" s="225">
        <f>IFERROR(VLOOKUP(BA1193,'COSTOS CTO 495-2025'!$B$6:$C$289,2,FALSE),0)</f>
        <v>0</v>
      </c>
      <c r="BC1193" s="229"/>
      <c r="BD1193" s="225">
        <f>IFERROR(VLOOKUP(BC1193,'COSTOS CTO 495-2025'!$B$6:$C$209,2,FALSE),0)</f>
        <v>0</v>
      </c>
      <c r="BE1193" s="229"/>
      <c r="BF1193" s="225">
        <f>IFERROR(VLOOKUP(BE1193,'COSTOS CTO 495-2025'!$B$6:$C$180,2,FALSE),0)</f>
        <v>0</v>
      </c>
      <c r="BG1193" s="369"/>
      <c r="BH1193" s="363">
        <f>IFERROR(VLOOKUP(BG1193,'COSTOS CTO 495-2025'!$B$6:$C$180,2,FALSE),0)</f>
        <v>0</v>
      </c>
      <c r="BI1193" s="363">
        <f>+SUM(AZ1196+AX1196+BD1196+AT1196+AV1196+BH1196+AR1193+AK1193+BF1196+BB1196)</f>
        <v>0</v>
      </c>
      <c r="BJ1193" s="363">
        <f>BI1193+BI1197+BI1201</f>
        <v>0</v>
      </c>
      <c r="BK1193" s="327"/>
      <c r="BL1193" s="330"/>
      <c r="BM1193" s="333"/>
    </row>
    <row r="1194" spans="1:65" x14ac:dyDescent="0.3">
      <c r="A1194" s="373"/>
      <c r="B1194" s="376"/>
      <c r="C1194" s="379"/>
      <c r="D1194" s="379"/>
      <c r="E1194" s="334"/>
      <c r="F1194" s="373"/>
      <c r="G1194" s="382"/>
      <c r="H1194" s="385"/>
      <c r="I1194" s="385"/>
      <c r="J1194" s="379"/>
      <c r="K1194" s="346"/>
      <c r="L1194" s="346"/>
      <c r="M1194" s="346"/>
      <c r="N1194" s="379"/>
      <c r="O1194" s="346"/>
      <c r="P1194" s="346"/>
      <c r="Q1194" s="379"/>
      <c r="R1194" s="337"/>
      <c r="S1194" s="379"/>
      <c r="T1194" s="379"/>
      <c r="U1194" s="379"/>
      <c r="V1194" s="337"/>
      <c r="W1194" s="379"/>
      <c r="X1194" s="331"/>
      <c r="Y1194" s="373"/>
      <c r="Z1194" s="346"/>
      <c r="AA1194" s="385"/>
      <c r="AB1194" s="379"/>
      <c r="AC1194" s="385"/>
      <c r="AD1194" s="388"/>
      <c r="AE1194" s="340"/>
      <c r="AF1194" s="343"/>
      <c r="AG1194" s="340"/>
      <c r="AH1194" s="367"/>
      <c r="AI1194" s="346"/>
      <c r="AJ1194" s="349"/>
      <c r="AK1194" s="352"/>
      <c r="AL1194" s="340"/>
      <c r="AM1194" s="343"/>
      <c r="AN1194" s="340"/>
      <c r="AO1194" s="367"/>
      <c r="AP1194" s="346"/>
      <c r="AQ1194" s="358"/>
      <c r="AR1194" s="361"/>
      <c r="AS1194" s="224"/>
      <c r="AT1194" s="225">
        <f>IFERROR(VLOOKUP(AS1194,'COSTOS CTO 495-2025'!$B$6:$C$180,2,FALSE),0)</f>
        <v>0</v>
      </c>
      <c r="AU1194" s="226"/>
      <c r="AV1194" s="225">
        <f>IFERROR(VLOOKUP(AU1194,'COSTOS CTO 495-2025'!$B$6:$C$239,2,FALSE),0)</f>
        <v>0</v>
      </c>
      <c r="AW1194" s="227"/>
      <c r="AX1194" s="225">
        <f>IFERROR(VLOOKUP(AW1194,'COSTOS CTO 495-2025'!$B$6:$C$180,2,FALSE),0)</f>
        <v>0</v>
      </c>
      <c r="AY1194" s="227"/>
      <c r="AZ1194" s="225">
        <f>IFERROR(VLOOKUP(AY1194,'COSTOS CTO 495-2025'!$B$6:$C$239,2,FALSE),0)</f>
        <v>0</v>
      </c>
      <c r="BA1194" s="228"/>
      <c r="BB1194" s="225">
        <f>IFERROR(VLOOKUP(BA1194,'COSTOS CTO 495-2025'!$B$6:$C$289,2,FALSE),0)</f>
        <v>0</v>
      </c>
      <c r="BC1194" s="229"/>
      <c r="BD1194" s="225">
        <f>IFERROR(VLOOKUP(BC1194,'COSTOS CTO 495-2025'!$B$6:$C$209,2,FALSE),0)</f>
        <v>0</v>
      </c>
      <c r="BE1194" s="229"/>
      <c r="BF1194" s="225">
        <f>IFERROR(VLOOKUP(BE1194,'COSTOS CTO 495-2025'!$B$6:$C$180,2,FALSE),0)</f>
        <v>0</v>
      </c>
      <c r="BG1194" s="370"/>
      <c r="BH1194" s="364">
        <f>IFERROR(VLOOKUP(BG1194,'COSTOS CTO 495-2025'!$B$6:$C$180,2,FALSE),0)</f>
        <v>0</v>
      </c>
      <c r="BI1194" s="364"/>
      <c r="BJ1194" s="364"/>
      <c r="BK1194" s="328"/>
      <c r="BL1194" s="331"/>
      <c r="BM1194" s="334"/>
    </row>
    <row r="1195" spans="1:65" x14ac:dyDescent="0.3">
      <c r="A1195" s="373"/>
      <c r="B1195" s="376"/>
      <c r="C1195" s="379"/>
      <c r="D1195" s="379"/>
      <c r="E1195" s="334"/>
      <c r="F1195" s="373"/>
      <c r="G1195" s="382"/>
      <c r="H1195" s="385"/>
      <c r="I1195" s="385"/>
      <c r="J1195" s="379"/>
      <c r="K1195" s="346"/>
      <c r="L1195" s="346"/>
      <c r="M1195" s="346"/>
      <c r="N1195" s="379"/>
      <c r="O1195" s="346"/>
      <c r="P1195" s="346"/>
      <c r="Q1195" s="379"/>
      <c r="R1195" s="337"/>
      <c r="S1195" s="379"/>
      <c r="T1195" s="379"/>
      <c r="U1195" s="379"/>
      <c r="V1195" s="338"/>
      <c r="W1195" s="379"/>
      <c r="X1195" s="331"/>
      <c r="Y1195" s="373"/>
      <c r="Z1195" s="346"/>
      <c r="AA1195" s="385"/>
      <c r="AB1195" s="379"/>
      <c r="AC1195" s="385"/>
      <c r="AD1195" s="388"/>
      <c r="AE1195" s="341"/>
      <c r="AF1195" s="344"/>
      <c r="AG1195" s="341"/>
      <c r="AH1195" s="367"/>
      <c r="AI1195" s="347"/>
      <c r="AJ1195" s="350"/>
      <c r="AK1195" s="353"/>
      <c r="AL1195" s="341"/>
      <c r="AM1195" s="344"/>
      <c r="AN1195" s="341"/>
      <c r="AO1195" s="367"/>
      <c r="AP1195" s="347"/>
      <c r="AQ1195" s="359"/>
      <c r="AR1195" s="362"/>
      <c r="AS1195" s="224"/>
      <c r="AT1195" s="225">
        <f>IFERROR(VLOOKUP(AS1195,'COSTOS CTO 495-2025'!$B$6:$C$180,2,FALSE),0)</f>
        <v>0</v>
      </c>
      <c r="AU1195" s="226"/>
      <c r="AV1195" s="225">
        <f>IFERROR(VLOOKUP(AU1195,'COSTOS CTO 495-2025'!$B$6:$C$239,2,FALSE),0)</f>
        <v>0</v>
      </c>
      <c r="AW1195" s="227"/>
      <c r="AX1195" s="225">
        <f>IFERROR(VLOOKUP(AW1195,'COSTOS CTO 495-2025'!$B$6:$C$180,2,FALSE),0)</f>
        <v>0</v>
      </c>
      <c r="AY1195" s="227"/>
      <c r="AZ1195" s="225">
        <f>IFERROR(VLOOKUP(AY1195,'COSTOS CTO 495-2025'!$B$6:$C$239,2,FALSE),0)</f>
        <v>0</v>
      </c>
      <c r="BA1195" s="228"/>
      <c r="BB1195" s="225">
        <f>IFERROR(VLOOKUP(BA1195,'COSTOS CTO 495-2025'!$B$6:$C$289,2,FALSE),0)</f>
        <v>0</v>
      </c>
      <c r="BC1195" s="229"/>
      <c r="BD1195" s="225">
        <f>IFERROR(VLOOKUP(BC1195,'COSTOS CTO 495-2025'!$B$6:$C$209,2,FALSE),0)</f>
        <v>0</v>
      </c>
      <c r="BE1195" s="229"/>
      <c r="BF1195" s="225">
        <f>IFERROR(VLOOKUP(BE1195,'COSTOS CTO 495-2025'!$B$6:$C$180,2,FALSE),0)</f>
        <v>0</v>
      </c>
      <c r="BG1195" s="370"/>
      <c r="BH1195" s="364">
        <f>IFERROR(VLOOKUP(BG1195,'COSTOS CTO 495-2025'!$B$6:$C$180,2,FALSE),0)</f>
        <v>0</v>
      </c>
      <c r="BI1195" s="364"/>
      <c r="BJ1195" s="364"/>
      <c r="BK1195" s="328"/>
      <c r="BL1195" s="331"/>
      <c r="BM1195" s="334"/>
    </row>
    <row r="1196" spans="1:65" x14ac:dyDescent="0.3">
      <c r="A1196" s="373"/>
      <c r="B1196" s="376"/>
      <c r="C1196" s="379"/>
      <c r="D1196" s="379"/>
      <c r="E1196" s="334"/>
      <c r="F1196" s="373"/>
      <c r="G1196" s="382"/>
      <c r="H1196" s="385"/>
      <c r="I1196" s="385"/>
      <c r="J1196" s="379"/>
      <c r="K1196" s="346"/>
      <c r="L1196" s="346"/>
      <c r="M1196" s="346"/>
      <c r="N1196" s="379"/>
      <c r="O1196" s="346"/>
      <c r="P1196" s="346"/>
      <c r="Q1196" s="379"/>
      <c r="R1196" s="337"/>
      <c r="S1196" s="379"/>
      <c r="T1196" s="379"/>
      <c r="U1196" s="379"/>
      <c r="V1196" s="230"/>
      <c r="W1196" s="379"/>
      <c r="X1196" s="331"/>
      <c r="Y1196" s="373"/>
      <c r="Z1196" s="346"/>
      <c r="AA1196" s="385"/>
      <c r="AB1196" s="379"/>
      <c r="AC1196" s="385"/>
      <c r="AD1196" s="388"/>
      <c r="AE1196" s="231"/>
      <c r="AF1196" s="232"/>
      <c r="AG1196" s="230"/>
      <c r="AH1196" s="367"/>
      <c r="AI1196" s="230"/>
      <c r="AJ1196" s="230"/>
      <c r="AK1196" s="233"/>
      <c r="AL1196" s="230"/>
      <c r="AM1196" s="230"/>
      <c r="AN1196" s="230"/>
      <c r="AO1196" s="367"/>
      <c r="AP1196" s="230"/>
      <c r="AQ1196" s="230"/>
      <c r="AR1196" s="230"/>
      <c r="AS1196" s="234"/>
      <c r="AT1196" s="235">
        <f>+SUM(AT1193:AT1195)</f>
        <v>0</v>
      </c>
      <c r="AU1196" s="234"/>
      <c r="AV1196" s="235">
        <f>+SUM(AV1193:AV1195)</f>
        <v>0</v>
      </c>
      <c r="AW1196" s="235"/>
      <c r="AX1196" s="235">
        <f>+SUM(AX1193:AX1195)</f>
        <v>0</v>
      </c>
      <c r="AY1196" s="234"/>
      <c r="AZ1196" s="235">
        <f>+SUM(AZ1193:AZ1195)</f>
        <v>0</v>
      </c>
      <c r="BA1196" s="235"/>
      <c r="BB1196" s="235">
        <f>BB1193+BB1194+BB1195</f>
        <v>0</v>
      </c>
      <c r="BC1196" s="236"/>
      <c r="BD1196" s="235">
        <f>+BD1193+BD1194+BD1195</f>
        <v>0</v>
      </c>
      <c r="BE1196" s="236"/>
      <c r="BF1196" s="235">
        <f>+SUM(BF1193:BF1195)</f>
        <v>0</v>
      </c>
      <c r="BG1196" s="370"/>
      <c r="BH1196" s="364">
        <f>IFERROR(VLOOKUP(BG1196,'COSTOS CTO 495-2025'!$B$6:$C$180,2,FALSE),0)</f>
        <v>0</v>
      </c>
      <c r="BI1196" s="365"/>
      <c r="BJ1196" s="364"/>
      <c r="BK1196" s="328"/>
      <c r="BL1196" s="331"/>
      <c r="BM1196" s="334"/>
    </row>
    <row r="1197" spans="1:65" x14ac:dyDescent="0.3">
      <c r="A1197" s="373"/>
      <c r="B1197" s="376"/>
      <c r="C1197" s="379"/>
      <c r="D1197" s="379"/>
      <c r="E1197" s="334"/>
      <c r="F1197" s="373"/>
      <c r="G1197" s="382"/>
      <c r="H1197" s="385"/>
      <c r="I1197" s="385"/>
      <c r="J1197" s="379"/>
      <c r="K1197" s="346"/>
      <c r="L1197" s="346"/>
      <c r="M1197" s="346"/>
      <c r="N1197" s="379"/>
      <c r="O1197" s="346"/>
      <c r="P1197" s="346"/>
      <c r="Q1197" s="379"/>
      <c r="R1197" s="337"/>
      <c r="S1197" s="379"/>
      <c r="T1197" s="379"/>
      <c r="U1197" s="379"/>
      <c r="V1197" s="336"/>
      <c r="W1197" s="379"/>
      <c r="X1197" s="331"/>
      <c r="Y1197" s="373"/>
      <c r="Z1197" s="346"/>
      <c r="AA1197" s="385"/>
      <c r="AB1197" s="379"/>
      <c r="AC1197" s="385"/>
      <c r="AD1197" s="388"/>
      <c r="AE1197" s="339"/>
      <c r="AF1197" s="342">
        <f>IF(AE1197=0,0,IF(AG1197=0,(EOMONTH(AE1197,0)+1-(AE1197)),(1+AG1197-AE1197)))</f>
        <v>0</v>
      </c>
      <c r="AG1197" s="327"/>
      <c r="AH1197" s="367"/>
      <c r="AI1197" s="345"/>
      <c r="AJ1197" s="348">
        <f>IFERROR(VLOOKUP(AI1197,'COSTOS CTO 495-2025'!$B$6:$C$180,2,FALSE),0)</f>
        <v>0</v>
      </c>
      <c r="AK1197" s="351">
        <f>+AF1197*AJ1197</f>
        <v>0</v>
      </c>
      <c r="AL1197" s="354"/>
      <c r="AM1197" s="342">
        <f>IF(AL1197=0,0,IF(AN1197=0,(EOMONTH(AL1197,0)+1-(AL1197)),(1+AN1197-AL1197)))</f>
        <v>0</v>
      </c>
      <c r="AN1197" s="354"/>
      <c r="AO1197" s="367"/>
      <c r="AP1197" s="345"/>
      <c r="AQ1197" s="357">
        <f>IFERROR(VLOOKUP(AP1197,'COSTOS CTO 495-2025'!$B$6:$C$180,2,FALSE),0)</f>
        <v>0</v>
      </c>
      <c r="AR1197" s="360">
        <f>+AQ1197*AM1197</f>
        <v>0</v>
      </c>
      <c r="AS1197" s="224"/>
      <c r="AT1197" s="225">
        <f>IFERROR(VLOOKUP(AS1197,'COSTOS CTO 495-2025'!$B$6:$C$180,2,FALSE),0)</f>
        <v>0</v>
      </c>
      <c r="AU1197" s="226"/>
      <c r="AV1197" s="225">
        <f>IFERROR(VLOOKUP(AU1197,'COSTOS CTO 495-2025'!$B$6:$C$239,2,FALSE),0)</f>
        <v>0</v>
      </c>
      <c r="AW1197" s="227"/>
      <c r="AX1197" s="225">
        <f>IFERROR(VLOOKUP(AW1197,'COSTOS CTO 495-2025'!$B$6:$C$180,2,FALSE),0)</f>
        <v>0</v>
      </c>
      <c r="AY1197" s="227"/>
      <c r="AZ1197" s="225">
        <f>IFERROR(VLOOKUP(AY1197,'COSTOS CTO 495-2025'!$B$6:$C$239,2,FALSE),0)</f>
        <v>0</v>
      </c>
      <c r="BA1197" s="228"/>
      <c r="BB1197" s="225">
        <f>IFERROR(VLOOKUP(BA1197,'COSTOS CTO 495-2025'!$B$6:$C$289,2,FALSE),0)</f>
        <v>0</v>
      </c>
      <c r="BC1197" s="229"/>
      <c r="BD1197" s="225">
        <f>IFERROR(VLOOKUP(BC1197,'COSTOS CTO 495-2025'!$B$6:$C$209,2,FALSE),0)</f>
        <v>0</v>
      </c>
      <c r="BE1197" s="229"/>
      <c r="BF1197" s="225">
        <f>IFERROR(VLOOKUP(BE1197,'COSTOS CTO 495-2025'!$B$6:$C$180,2,FALSE),0)</f>
        <v>0</v>
      </c>
      <c r="BG1197" s="370"/>
      <c r="BH1197" s="364">
        <f>IFERROR(VLOOKUP(BG1197,'COSTOS CTO 495-2025'!$B$6:$C$180,2,FALSE),0)</f>
        <v>0</v>
      </c>
      <c r="BI1197" s="363">
        <f>+SUM(AZ1200+AX1200+BD1200+AT1200+AV1200+BH1200+AR1197+AK1197+BF1200+BB1200)</f>
        <v>0</v>
      </c>
      <c r="BJ1197" s="364"/>
      <c r="BK1197" s="328"/>
      <c r="BL1197" s="331"/>
      <c r="BM1197" s="334"/>
    </row>
    <row r="1198" spans="1:65" x14ac:dyDescent="0.3">
      <c r="A1198" s="373"/>
      <c r="B1198" s="376"/>
      <c r="C1198" s="379"/>
      <c r="D1198" s="379"/>
      <c r="E1198" s="334"/>
      <c r="F1198" s="373"/>
      <c r="G1198" s="382"/>
      <c r="H1198" s="385"/>
      <c r="I1198" s="385"/>
      <c r="J1198" s="379"/>
      <c r="K1198" s="346"/>
      <c r="L1198" s="346"/>
      <c r="M1198" s="346"/>
      <c r="N1198" s="379"/>
      <c r="O1198" s="346"/>
      <c r="P1198" s="346"/>
      <c r="Q1198" s="379"/>
      <c r="R1198" s="337"/>
      <c r="S1198" s="379"/>
      <c r="T1198" s="379"/>
      <c r="U1198" s="379"/>
      <c r="V1198" s="337"/>
      <c r="W1198" s="379"/>
      <c r="X1198" s="331"/>
      <c r="Y1198" s="373"/>
      <c r="Z1198" s="346"/>
      <c r="AA1198" s="385"/>
      <c r="AB1198" s="379"/>
      <c r="AC1198" s="385"/>
      <c r="AD1198" s="388"/>
      <c r="AE1198" s="340"/>
      <c r="AF1198" s="343"/>
      <c r="AG1198" s="328"/>
      <c r="AH1198" s="367"/>
      <c r="AI1198" s="346"/>
      <c r="AJ1198" s="349"/>
      <c r="AK1198" s="352"/>
      <c r="AL1198" s="355"/>
      <c r="AM1198" s="343"/>
      <c r="AN1198" s="355"/>
      <c r="AO1198" s="367"/>
      <c r="AP1198" s="346"/>
      <c r="AQ1198" s="358"/>
      <c r="AR1198" s="361"/>
      <c r="AS1198" s="224"/>
      <c r="AT1198" s="225">
        <f>IFERROR(VLOOKUP(AS1198,'COSTOS CTO 495-2025'!$B$6:$C$180,2,FALSE),0)</f>
        <v>0</v>
      </c>
      <c r="AU1198" s="226"/>
      <c r="AV1198" s="225">
        <f>IFERROR(VLOOKUP(AU1198,'COSTOS CTO 495-2025'!$B$6:$C$239,2,FALSE),0)</f>
        <v>0</v>
      </c>
      <c r="AW1198" s="227"/>
      <c r="AX1198" s="225">
        <f>IFERROR(VLOOKUP(AW1198,'COSTOS CTO 495-2025'!$B$6:$C$180,2,FALSE),0)</f>
        <v>0</v>
      </c>
      <c r="AY1198" s="227"/>
      <c r="AZ1198" s="225">
        <f>IFERROR(VLOOKUP(AY1198,'COSTOS CTO 495-2025'!$B$6:$C$239,2,FALSE),0)</f>
        <v>0</v>
      </c>
      <c r="BA1198" s="228"/>
      <c r="BB1198" s="225">
        <f>IFERROR(VLOOKUP(BA1198,'COSTOS CTO 495-2025'!$B$6:$C$289,2,FALSE),0)</f>
        <v>0</v>
      </c>
      <c r="BC1198" s="229"/>
      <c r="BD1198" s="225">
        <f>IFERROR(VLOOKUP(BC1198,'COSTOS CTO 495-2025'!$B$6:$C$209,2,FALSE),0)</f>
        <v>0</v>
      </c>
      <c r="BE1198" s="229"/>
      <c r="BF1198" s="225">
        <f>IFERROR(VLOOKUP(BE1198,'COSTOS CTO 495-2025'!$B$6:$C$180,2,FALSE),0)</f>
        <v>0</v>
      </c>
      <c r="BG1198" s="370"/>
      <c r="BH1198" s="364">
        <f>IFERROR(VLOOKUP(BG1198,'COSTOS CTO 495-2025'!$B$6:$C$180,2,FALSE),0)</f>
        <v>0</v>
      </c>
      <c r="BI1198" s="364"/>
      <c r="BJ1198" s="364"/>
      <c r="BK1198" s="328"/>
      <c r="BL1198" s="331"/>
      <c r="BM1198" s="334"/>
    </row>
    <row r="1199" spans="1:65" x14ac:dyDescent="0.3">
      <c r="A1199" s="373"/>
      <c r="B1199" s="376"/>
      <c r="C1199" s="379"/>
      <c r="D1199" s="379"/>
      <c r="E1199" s="334"/>
      <c r="F1199" s="373"/>
      <c r="G1199" s="382"/>
      <c r="H1199" s="385"/>
      <c r="I1199" s="385"/>
      <c r="J1199" s="379"/>
      <c r="K1199" s="346"/>
      <c r="L1199" s="346"/>
      <c r="M1199" s="346"/>
      <c r="N1199" s="379"/>
      <c r="O1199" s="346"/>
      <c r="P1199" s="346"/>
      <c r="Q1199" s="379"/>
      <c r="R1199" s="337"/>
      <c r="S1199" s="379"/>
      <c r="T1199" s="379"/>
      <c r="U1199" s="379"/>
      <c r="V1199" s="338"/>
      <c r="W1199" s="379"/>
      <c r="X1199" s="331"/>
      <c r="Y1199" s="373"/>
      <c r="Z1199" s="346"/>
      <c r="AA1199" s="385"/>
      <c r="AB1199" s="379"/>
      <c r="AC1199" s="385"/>
      <c r="AD1199" s="388"/>
      <c r="AE1199" s="341"/>
      <c r="AF1199" s="344"/>
      <c r="AG1199" s="329"/>
      <c r="AH1199" s="367"/>
      <c r="AI1199" s="347"/>
      <c r="AJ1199" s="350"/>
      <c r="AK1199" s="353"/>
      <c r="AL1199" s="356"/>
      <c r="AM1199" s="344"/>
      <c r="AN1199" s="356"/>
      <c r="AO1199" s="367"/>
      <c r="AP1199" s="347"/>
      <c r="AQ1199" s="359"/>
      <c r="AR1199" s="362"/>
      <c r="AS1199" s="224"/>
      <c r="AT1199" s="225">
        <f>IFERROR(VLOOKUP(AS1199,'COSTOS CTO 495-2025'!$B$6:$C$180,2,FALSE),0)</f>
        <v>0</v>
      </c>
      <c r="AU1199" s="226"/>
      <c r="AV1199" s="225">
        <f>IFERROR(VLOOKUP(AU1199,'COSTOS CTO 495-2025'!$B$6:$C$239,2,FALSE),0)</f>
        <v>0</v>
      </c>
      <c r="AW1199" s="227"/>
      <c r="AX1199" s="225">
        <f>IFERROR(VLOOKUP(AW1199,'COSTOS CTO 495-2025'!$B$6:$C$180,2,FALSE),0)</f>
        <v>0</v>
      </c>
      <c r="AY1199" s="227"/>
      <c r="AZ1199" s="225">
        <f>IFERROR(VLOOKUP(AY1199,'COSTOS CTO 495-2025'!$B$6:$C$239,2,FALSE),0)</f>
        <v>0</v>
      </c>
      <c r="BA1199" s="228"/>
      <c r="BB1199" s="225">
        <f>IFERROR(VLOOKUP(BA1199,'COSTOS CTO 495-2025'!$B$6:$C$289,2,FALSE),0)</f>
        <v>0</v>
      </c>
      <c r="BC1199" s="229"/>
      <c r="BD1199" s="225">
        <f>IFERROR(VLOOKUP(BC1199,'COSTOS CTO 495-2025'!$B$6:$C$209,2,FALSE),0)</f>
        <v>0</v>
      </c>
      <c r="BE1199" s="229"/>
      <c r="BF1199" s="225">
        <f>IFERROR(VLOOKUP(BE1199,'COSTOS CTO 495-2025'!$B$6:$C$180,2,FALSE),0)</f>
        <v>0</v>
      </c>
      <c r="BG1199" s="370"/>
      <c r="BH1199" s="364">
        <f>IFERROR(VLOOKUP(BG1199,'COSTOS CTO 495-2025'!$B$6:$C$180,2,FALSE),0)</f>
        <v>0</v>
      </c>
      <c r="BI1199" s="364"/>
      <c r="BJ1199" s="364"/>
      <c r="BK1199" s="328"/>
      <c r="BL1199" s="331"/>
      <c r="BM1199" s="334"/>
    </row>
    <row r="1200" spans="1:65" x14ac:dyDescent="0.3">
      <c r="A1200" s="373"/>
      <c r="B1200" s="376"/>
      <c r="C1200" s="379"/>
      <c r="D1200" s="379"/>
      <c r="E1200" s="334"/>
      <c r="F1200" s="373"/>
      <c r="G1200" s="382"/>
      <c r="H1200" s="385"/>
      <c r="I1200" s="385"/>
      <c r="J1200" s="379"/>
      <c r="K1200" s="346"/>
      <c r="L1200" s="346"/>
      <c r="M1200" s="346"/>
      <c r="N1200" s="379"/>
      <c r="O1200" s="346"/>
      <c r="P1200" s="346"/>
      <c r="Q1200" s="379"/>
      <c r="R1200" s="337"/>
      <c r="S1200" s="379"/>
      <c r="T1200" s="379"/>
      <c r="U1200" s="379"/>
      <c r="V1200" s="230"/>
      <c r="W1200" s="379"/>
      <c r="X1200" s="331"/>
      <c r="Y1200" s="373"/>
      <c r="Z1200" s="346"/>
      <c r="AA1200" s="385"/>
      <c r="AB1200" s="379"/>
      <c r="AC1200" s="385"/>
      <c r="AD1200" s="388"/>
      <c r="AE1200" s="231"/>
      <c r="AF1200" s="232"/>
      <c r="AG1200" s="230"/>
      <c r="AH1200" s="367"/>
      <c r="AI1200" s="230"/>
      <c r="AJ1200" s="230"/>
      <c r="AK1200" s="233"/>
      <c r="AL1200" s="230"/>
      <c r="AM1200" s="230"/>
      <c r="AN1200" s="230"/>
      <c r="AO1200" s="367"/>
      <c r="AP1200" s="233"/>
      <c r="AQ1200" s="233"/>
      <c r="AR1200" s="233"/>
      <c r="AS1200" s="234"/>
      <c r="AT1200" s="235">
        <f>+SUM(AT1197:AT1199)</f>
        <v>0</v>
      </c>
      <c r="AU1200" s="234"/>
      <c r="AV1200" s="235">
        <f>+SUM(AV1197:AV1199)</f>
        <v>0</v>
      </c>
      <c r="AW1200" s="235"/>
      <c r="AX1200" s="235">
        <f>+SUM(AX1197:AX1199)</f>
        <v>0</v>
      </c>
      <c r="AY1200" s="234"/>
      <c r="AZ1200" s="235">
        <f>+SUM(AZ1197:AZ1199)</f>
        <v>0</v>
      </c>
      <c r="BA1200" s="235"/>
      <c r="BB1200" s="235">
        <f>SUM(BB1197:BB1199)</f>
        <v>0</v>
      </c>
      <c r="BC1200" s="236"/>
      <c r="BD1200" s="235">
        <f>+SUM(BD1197:BD1199)</f>
        <v>0</v>
      </c>
      <c r="BE1200" s="236"/>
      <c r="BF1200" s="235">
        <f>+SUM(BF1197:BF1199)</f>
        <v>0</v>
      </c>
      <c r="BG1200" s="370"/>
      <c r="BH1200" s="364">
        <f>IFERROR(VLOOKUP(BG1200,'COSTOS CTO 495-2025'!$B$6:$C$180,2,FALSE),0)</f>
        <v>0</v>
      </c>
      <c r="BI1200" s="365"/>
      <c r="BJ1200" s="364"/>
      <c r="BK1200" s="328"/>
      <c r="BL1200" s="331"/>
      <c r="BM1200" s="334"/>
    </row>
    <row r="1201" spans="1:65" x14ac:dyDescent="0.3">
      <c r="A1201" s="373"/>
      <c r="B1201" s="376"/>
      <c r="C1201" s="379"/>
      <c r="D1201" s="379"/>
      <c r="E1201" s="334"/>
      <c r="F1201" s="373"/>
      <c r="G1201" s="382"/>
      <c r="H1201" s="385"/>
      <c r="I1201" s="385"/>
      <c r="J1201" s="379"/>
      <c r="K1201" s="346"/>
      <c r="L1201" s="346"/>
      <c r="M1201" s="346"/>
      <c r="N1201" s="379"/>
      <c r="O1201" s="346"/>
      <c r="P1201" s="346"/>
      <c r="Q1201" s="379"/>
      <c r="R1201" s="337"/>
      <c r="S1201" s="379"/>
      <c r="T1201" s="379"/>
      <c r="U1201" s="379"/>
      <c r="V1201" s="336"/>
      <c r="W1201" s="379"/>
      <c r="X1201" s="331"/>
      <c r="Y1201" s="373"/>
      <c r="Z1201" s="346"/>
      <c r="AA1201" s="385"/>
      <c r="AB1201" s="379"/>
      <c r="AC1201" s="385"/>
      <c r="AD1201" s="388"/>
      <c r="AE1201" s="339"/>
      <c r="AF1201" s="342">
        <f>IF(AE1201=0,0,IF(AG1201=0,(EOMONTH(AE1201,0)+1-(AE1201)),(1+AG1201-AE1201)))</f>
        <v>0</v>
      </c>
      <c r="AG1201" s="327"/>
      <c r="AH1201" s="367"/>
      <c r="AI1201" s="345"/>
      <c r="AJ1201" s="348">
        <f>IFERROR(VLOOKUP(AI1201,'COSTOS CTO 495-2025'!$B$6:$C$180,2,FALSE),0)</f>
        <v>0</v>
      </c>
      <c r="AK1201" s="351">
        <f>+AF1201*AJ1201</f>
        <v>0</v>
      </c>
      <c r="AL1201" s="354"/>
      <c r="AM1201" s="342">
        <f>IF(AL1201=0,0,IF(AN1201=0,(EOMONTH(AL1201,0)+1-(AL1201)),(1+AN1201-AL1201)))</f>
        <v>0</v>
      </c>
      <c r="AN1201" s="354"/>
      <c r="AO1201" s="367"/>
      <c r="AP1201" s="345"/>
      <c r="AQ1201" s="357">
        <f>IFERROR(VLOOKUP(AP1201,'COSTOS CTO 495-2025'!$B$6:$C$180,2,FALSE),0)</f>
        <v>0</v>
      </c>
      <c r="AR1201" s="360">
        <f>+AQ1201*AM1201</f>
        <v>0</v>
      </c>
      <c r="AS1201" s="224"/>
      <c r="AT1201" s="225">
        <f>IFERROR(VLOOKUP(AS1201,'COSTOS CTO 495-2025'!$B$6:$C$180,2,FALSE),0)</f>
        <v>0</v>
      </c>
      <c r="AU1201" s="226"/>
      <c r="AV1201" s="225">
        <f>IFERROR(VLOOKUP(AU1201,'COSTOS CTO 495-2025'!$B$6:$C$239,2,FALSE),0)</f>
        <v>0</v>
      </c>
      <c r="AW1201" s="227"/>
      <c r="AX1201" s="225">
        <f>IFERROR(VLOOKUP(AW1201,'COSTOS CTO 495-2025'!$B$6:$C$180,2,FALSE),0)</f>
        <v>0</v>
      </c>
      <c r="AY1201" s="227"/>
      <c r="AZ1201" s="225">
        <f>IFERROR(VLOOKUP(AY1201,'COSTOS CTO 495-2025'!$B$6:$C$239,2,FALSE),0)</f>
        <v>0</v>
      </c>
      <c r="BA1201" s="228"/>
      <c r="BB1201" s="225">
        <f>IFERROR(VLOOKUP(BA1201,'COSTOS CTO 495-2025'!$B$6:$C$289,2,FALSE),0)</f>
        <v>0</v>
      </c>
      <c r="BC1201" s="229"/>
      <c r="BD1201" s="225">
        <f>IFERROR(VLOOKUP(BC1201,'COSTOS CTO 495-2025'!$B$6:$C$209,2,FALSE),0)</f>
        <v>0</v>
      </c>
      <c r="BE1201" s="229"/>
      <c r="BF1201" s="225">
        <f>IFERROR(VLOOKUP(BE1201,'COSTOS CTO 495-2025'!$B$6:$C$209,2,FALSE),0)</f>
        <v>0</v>
      </c>
      <c r="BG1201" s="370"/>
      <c r="BH1201" s="364">
        <f>IFERROR(VLOOKUP(BG1201,'COSTOS CTO 495-2025'!$B$6:$C$180,2,FALSE),0)</f>
        <v>0</v>
      </c>
      <c r="BI1201" s="363">
        <f>+SUM(AZ1204+AX1204+BD1204+AT1204+AV1204+BH1204+AR1201+AK1201+BF1204+BB1204)</f>
        <v>0</v>
      </c>
      <c r="BJ1201" s="364"/>
      <c r="BK1201" s="328"/>
      <c r="BL1201" s="331"/>
      <c r="BM1201" s="334"/>
    </row>
    <row r="1202" spans="1:65" x14ac:dyDescent="0.3">
      <c r="A1202" s="373"/>
      <c r="B1202" s="376"/>
      <c r="C1202" s="379"/>
      <c r="D1202" s="379"/>
      <c r="E1202" s="334"/>
      <c r="F1202" s="373"/>
      <c r="G1202" s="382"/>
      <c r="H1202" s="385"/>
      <c r="I1202" s="385"/>
      <c r="J1202" s="379"/>
      <c r="K1202" s="346"/>
      <c r="L1202" s="346"/>
      <c r="M1202" s="346"/>
      <c r="N1202" s="379"/>
      <c r="O1202" s="346"/>
      <c r="P1202" s="346"/>
      <c r="Q1202" s="379"/>
      <c r="R1202" s="337"/>
      <c r="S1202" s="379"/>
      <c r="T1202" s="379"/>
      <c r="U1202" s="379"/>
      <c r="V1202" s="337"/>
      <c r="W1202" s="379"/>
      <c r="X1202" s="331"/>
      <c r="Y1202" s="373"/>
      <c r="Z1202" s="346"/>
      <c r="AA1202" s="385"/>
      <c r="AB1202" s="379"/>
      <c r="AC1202" s="385"/>
      <c r="AD1202" s="388"/>
      <c r="AE1202" s="340"/>
      <c r="AF1202" s="343"/>
      <c r="AG1202" s="328"/>
      <c r="AH1202" s="367"/>
      <c r="AI1202" s="346"/>
      <c r="AJ1202" s="349"/>
      <c r="AK1202" s="352"/>
      <c r="AL1202" s="355"/>
      <c r="AM1202" s="343"/>
      <c r="AN1202" s="355"/>
      <c r="AO1202" s="367"/>
      <c r="AP1202" s="346"/>
      <c r="AQ1202" s="358"/>
      <c r="AR1202" s="361"/>
      <c r="AS1202" s="224"/>
      <c r="AT1202" s="225">
        <f>IFERROR(VLOOKUP(AS1202,'COSTOS CTO 495-2025'!$B$6:$C$180,2,FALSE),0)</f>
        <v>0</v>
      </c>
      <c r="AU1202" s="226"/>
      <c r="AV1202" s="225">
        <f>IFERROR(VLOOKUP(AU1202,'COSTOS CTO 495-2025'!$B$6:$C$239,2,FALSE),0)</f>
        <v>0</v>
      </c>
      <c r="AW1202" s="227"/>
      <c r="AX1202" s="225">
        <f>IFERROR(VLOOKUP(AW1202,'COSTOS CTO 495-2025'!$B$6:$C$180,2,FALSE),0)</f>
        <v>0</v>
      </c>
      <c r="AY1202" s="227"/>
      <c r="AZ1202" s="225">
        <f>IFERROR(VLOOKUP(AY1202,'COSTOS CTO 495-2025'!$B$6:$C$239,2,FALSE),0)</f>
        <v>0</v>
      </c>
      <c r="BA1202" s="228"/>
      <c r="BB1202" s="225">
        <f>IFERROR(VLOOKUP(BA1202,'COSTOS CTO 495-2025'!$B$6:$C$289,2,FALSE),0)</f>
        <v>0</v>
      </c>
      <c r="BC1202" s="229"/>
      <c r="BD1202" s="225">
        <f>IFERROR(VLOOKUP(BC1202,'COSTOS CTO 495-2025'!$B$6:$C$209,2,FALSE),0)</f>
        <v>0</v>
      </c>
      <c r="BE1202" s="229"/>
      <c r="BF1202" s="225">
        <f>IFERROR(VLOOKUP(BE1202,'COSTOS CTO 495-2025'!$B$6:$C$209,2,FALSE),0)</f>
        <v>0</v>
      </c>
      <c r="BG1202" s="370"/>
      <c r="BH1202" s="364">
        <f>IFERROR(VLOOKUP(BG1202,'COSTOS CTO 495-2025'!$B$6:$C$180,2,FALSE),0)</f>
        <v>0</v>
      </c>
      <c r="BI1202" s="364"/>
      <c r="BJ1202" s="364"/>
      <c r="BK1202" s="328"/>
      <c r="BL1202" s="331"/>
      <c r="BM1202" s="334"/>
    </row>
    <row r="1203" spans="1:65" x14ac:dyDescent="0.3">
      <c r="A1203" s="373"/>
      <c r="B1203" s="376"/>
      <c r="C1203" s="379"/>
      <c r="D1203" s="379"/>
      <c r="E1203" s="334"/>
      <c r="F1203" s="373"/>
      <c r="G1203" s="382"/>
      <c r="H1203" s="385"/>
      <c r="I1203" s="385"/>
      <c r="J1203" s="379"/>
      <c r="K1203" s="346"/>
      <c r="L1203" s="346"/>
      <c r="M1203" s="346"/>
      <c r="N1203" s="379"/>
      <c r="O1203" s="346"/>
      <c r="P1203" s="346"/>
      <c r="Q1203" s="379"/>
      <c r="R1203" s="337"/>
      <c r="S1203" s="379"/>
      <c r="T1203" s="379"/>
      <c r="U1203" s="379"/>
      <c r="V1203" s="338"/>
      <c r="W1203" s="379"/>
      <c r="X1203" s="331"/>
      <c r="Y1203" s="373"/>
      <c r="Z1203" s="346"/>
      <c r="AA1203" s="385"/>
      <c r="AB1203" s="379"/>
      <c r="AC1203" s="385"/>
      <c r="AD1203" s="388"/>
      <c r="AE1203" s="341"/>
      <c r="AF1203" s="344"/>
      <c r="AG1203" s="329"/>
      <c r="AH1203" s="367"/>
      <c r="AI1203" s="347"/>
      <c r="AJ1203" s="350"/>
      <c r="AK1203" s="353"/>
      <c r="AL1203" s="356"/>
      <c r="AM1203" s="344"/>
      <c r="AN1203" s="356"/>
      <c r="AO1203" s="367"/>
      <c r="AP1203" s="347"/>
      <c r="AQ1203" s="359"/>
      <c r="AR1203" s="362"/>
      <c r="AS1203" s="224"/>
      <c r="AT1203" s="225">
        <f>IFERROR(VLOOKUP(AS1203,'COSTOS CTO 495-2025'!$B$6:$C$180,2,FALSE),0)</f>
        <v>0</v>
      </c>
      <c r="AU1203" s="226"/>
      <c r="AV1203" s="225">
        <f>IFERROR(VLOOKUP(AU1203,'COSTOS CTO 495-2025'!$B$6:$C$239,2,FALSE),0)</f>
        <v>0</v>
      </c>
      <c r="AW1203" s="227"/>
      <c r="AX1203" s="225">
        <f>IFERROR(VLOOKUP(AW1203,'COSTOS CTO 495-2025'!$B$6:$C$180,2,FALSE),0)</f>
        <v>0</v>
      </c>
      <c r="AY1203" s="227"/>
      <c r="AZ1203" s="225">
        <f>IFERROR(VLOOKUP(AY1203,'COSTOS CTO 495-2025'!$B$6:$C$239,2,FALSE),0)</f>
        <v>0</v>
      </c>
      <c r="BA1203" s="228"/>
      <c r="BB1203" s="225">
        <f>IFERROR(VLOOKUP(BA1203,'COSTOS CTO 495-2025'!$B$6:$C$289,2,FALSE),0)</f>
        <v>0</v>
      </c>
      <c r="BC1203" s="229"/>
      <c r="BD1203" s="225">
        <f>IFERROR(VLOOKUP(BC1203,'COSTOS CTO 495-2025'!$B$6:$C$209,2,FALSE),0)</f>
        <v>0</v>
      </c>
      <c r="BE1203" s="229"/>
      <c r="BF1203" s="225">
        <f>IFERROR(VLOOKUP(BE1203,'COSTOS CTO 495-2025'!$B$6:$C$209,2,FALSE),0)</f>
        <v>0</v>
      </c>
      <c r="BG1203" s="370"/>
      <c r="BH1203" s="364">
        <f>IFERROR(VLOOKUP(BG1203,'COSTOS CTO 495-2025'!$B$6:$C$180,2,FALSE),0)</f>
        <v>0</v>
      </c>
      <c r="BI1203" s="364"/>
      <c r="BJ1203" s="364"/>
      <c r="BK1203" s="328"/>
      <c r="BL1203" s="331"/>
      <c r="BM1203" s="334"/>
    </row>
    <row r="1204" spans="1:65" x14ac:dyDescent="0.3">
      <c r="A1204" s="374"/>
      <c r="B1204" s="377"/>
      <c r="C1204" s="380"/>
      <c r="D1204" s="380"/>
      <c r="E1204" s="335"/>
      <c r="F1204" s="374"/>
      <c r="G1204" s="383"/>
      <c r="H1204" s="386"/>
      <c r="I1204" s="386"/>
      <c r="J1204" s="380"/>
      <c r="K1204" s="347"/>
      <c r="L1204" s="347"/>
      <c r="M1204" s="347"/>
      <c r="N1204" s="380"/>
      <c r="O1204" s="347"/>
      <c r="P1204" s="347"/>
      <c r="Q1204" s="380"/>
      <c r="R1204" s="338"/>
      <c r="S1204" s="380"/>
      <c r="T1204" s="380"/>
      <c r="U1204" s="380"/>
      <c r="V1204" s="230"/>
      <c r="W1204" s="380"/>
      <c r="X1204" s="332"/>
      <c r="Y1204" s="374"/>
      <c r="Z1204" s="347"/>
      <c r="AA1204" s="386"/>
      <c r="AB1204" s="380"/>
      <c r="AC1204" s="386"/>
      <c r="AD1204" s="389"/>
      <c r="AE1204" s="231"/>
      <c r="AF1204" s="232"/>
      <c r="AG1204" s="230"/>
      <c r="AH1204" s="368"/>
      <c r="AI1204" s="230"/>
      <c r="AJ1204" s="230"/>
      <c r="AK1204" s="233"/>
      <c r="AL1204" s="230"/>
      <c r="AM1204" s="230"/>
      <c r="AN1204" s="230"/>
      <c r="AO1204" s="368"/>
      <c r="AP1204" s="233"/>
      <c r="AQ1204" s="233"/>
      <c r="AR1204" s="233"/>
      <c r="AS1204" s="234"/>
      <c r="AT1204" s="235">
        <f>+SUM(AT1201:AT1203)</f>
        <v>0</v>
      </c>
      <c r="AU1204" s="234"/>
      <c r="AV1204" s="235">
        <f>+SUM(AV1201:AV1203)</f>
        <v>0</v>
      </c>
      <c r="AW1204" s="235"/>
      <c r="AX1204" s="235">
        <f>+SUM(AX1201:AX1203)</f>
        <v>0</v>
      </c>
      <c r="AY1204" s="234"/>
      <c r="AZ1204" s="235">
        <f>+SUM(AZ1201:AZ1203)</f>
        <v>0</v>
      </c>
      <c r="BA1204" s="235"/>
      <c r="BB1204" s="235">
        <f>SUM(BB1201:BB1203)</f>
        <v>0</v>
      </c>
      <c r="BC1204" s="236"/>
      <c r="BD1204" s="235">
        <f>+SUM(BD1201:BD1203)</f>
        <v>0</v>
      </c>
      <c r="BE1204" s="236"/>
      <c r="BF1204" s="235">
        <f>+SUM(BF1201:BF1203)</f>
        <v>0</v>
      </c>
      <c r="BG1204" s="371"/>
      <c r="BH1204" s="365">
        <f>IFERROR(VLOOKUP(BG1204,'COSTOS CTO 495-2025'!$B$6:$C$180,2,FALSE),0)</f>
        <v>0</v>
      </c>
      <c r="BI1204" s="365"/>
      <c r="BJ1204" s="365"/>
      <c r="BK1204" s="329"/>
      <c r="BL1204" s="332"/>
      <c r="BM1204" s="335"/>
    </row>
    <row r="1205" spans="1:65" x14ac:dyDescent="0.3">
      <c r="A1205" s="372"/>
      <c r="B1205" s="375"/>
      <c r="C1205" s="378"/>
      <c r="D1205" s="378"/>
      <c r="E1205" s="333"/>
      <c r="F1205" s="372"/>
      <c r="G1205" s="381"/>
      <c r="H1205" s="384"/>
      <c r="I1205" s="384"/>
      <c r="J1205" s="378"/>
      <c r="K1205" s="345"/>
      <c r="L1205" s="345"/>
      <c r="M1205" s="345"/>
      <c r="N1205" s="378"/>
      <c r="O1205" s="345"/>
      <c r="P1205" s="345"/>
      <c r="Q1205" s="378"/>
      <c r="R1205" s="336"/>
      <c r="S1205" s="378"/>
      <c r="T1205" s="378"/>
      <c r="U1205" s="378"/>
      <c r="V1205" s="336"/>
      <c r="W1205" s="378"/>
      <c r="X1205" s="330"/>
      <c r="Y1205" s="372"/>
      <c r="Z1205" s="345"/>
      <c r="AA1205" s="384"/>
      <c r="AB1205" s="378"/>
      <c r="AC1205" s="384"/>
      <c r="AD1205" s="387"/>
      <c r="AE1205" s="339"/>
      <c r="AF1205" s="342">
        <f>IF(AE1205=0,0,IF(AG1205=0,(EOMONTH(AE1205,0)+1-(AE1205)),(1+AG1205-AE1205)))</f>
        <v>0</v>
      </c>
      <c r="AG1205" s="339"/>
      <c r="AH1205" s="366">
        <f>+AF1205+AF1209+AF1213</f>
        <v>0</v>
      </c>
      <c r="AI1205" s="345"/>
      <c r="AJ1205" s="348">
        <f>IFERROR(VLOOKUP(AI1205,'COSTOS CTO 495-2025'!$B$6:$C$180,2,FALSE),0)</f>
        <v>0</v>
      </c>
      <c r="AK1205" s="351">
        <f>+AH1205*AJ1205</f>
        <v>0</v>
      </c>
      <c r="AL1205" s="339"/>
      <c r="AM1205" s="342">
        <f>IF(AL1205=0,0,IF(AN1205=0,(EOMONTH(AL1205,0)+1-(AL1205)),(1+AN1205-AL1205)))</f>
        <v>0</v>
      </c>
      <c r="AN1205" s="339"/>
      <c r="AO1205" s="366">
        <f>+AM1205+AM1209+AM1213</f>
        <v>0</v>
      </c>
      <c r="AP1205" s="345"/>
      <c r="AQ1205" s="357">
        <f>IFERROR(VLOOKUP(AP1205,'COSTOS CTO 495-2025'!$B$6:$C$180,2,FALSE),0)</f>
        <v>0</v>
      </c>
      <c r="AR1205" s="360">
        <f>+AQ1205*AM1205</f>
        <v>0</v>
      </c>
      <c r="AS1205" s="224"/>
      <c r="AT1205" s="225">
        <f>IFERROR(VLOOKUP(AS1205,'COSTOS CTO 495-2025'!$B$6:$C$180,2,FALSE),0)</f>
        <v>0</v>
      </c>
      <c r="AU1205" s="226"/>
      <c r="AV1205" s="225">
        <f>IFERROR(VLOOKUP(AU1205,'COSTOS CTO 495-2025'!$B$6:$C$239,2,FALSE),0)</f>
        <v>0</v>
      </c>
      <c r="AW1205" s="227"/>
      <c r="AX1205" s="225">
        <f>IFERROR(VLOOKUP(AW1205,'COSTOS CTO 495-2025'!$B$6:$C$180,2,FALSE),0)</f>
        <v>0</v>
      </c>
      <c r="AY1205" s="227"/>
      <c r="AZ1205" s="225">
        <f>IFERROR(VLOOKUP(AY1205,'COSTOS CTO 495-2025'!$B$6:$C$239,2,FALSE),0)</f>
        <v>0</v>
      </c>
      <c r="BA1205" s="228"/>
      <c r="BB1205" s="225">
        <f>IFERROR(VLOOKUP(BA1205,'COSTOS CTO 495-2025'!$B$6:$C$289,2,FALSE),0)</f>
        <v>0</v>
      </c>
      <c r="BC1205" s="229"/>
      <c r="BD1205" s="225">
        <f>IFERROR(VLOOKUP(BC1205,'COSTOS CTO 495-2025'!$B$6:$C$209,2,FALSE),0)</f>
        <v>0</v>
      </c>
      <c r="BE1205" s="229"/>
      <c r="BF1205" s="225">
        <f>IFERROR(VLOOKUP(BE1205,'COSTOS CTO 495-2025'!$B$6:$C$180,2,FALSE),0)</f>
        <v>0</v>
      </c>
      <c r="BG1205" s="369"/>
      <c r="BH1205" s="363">
        <f>IFERROR(VLOOKUP(BG1205,'COSTOS CTO 495-2025'!$B$6:$C$180,2,FALSE),0)</f>
        <v>0</v>
      </c>
      <c r="BI1205" s="363">
        <f>+SUM(AZ1208+AX1208+BD1208+AT1208+AV1208+BH1208+AR1205+AK1205+BF1208+BB1208)</f>
        <v>0</v>
      </c>
      <c r="BJ1205" s="363">
        <f>BI1205+BI1209+BI1213</f>
        <v>0</v>
      </c>
      <c r="BK1205" s="327"/>
      <c r="BL1205" s="330"/>
      <c r="BM1205" s="333"/>
    </row>
    <row r="1206" spans="1:65" x14ac:dyDescent="0.3">
      <c r="A1206" s="373"/>
      <c r="B1206" s="376"/>
      <c r="C1206" s="379"/>
      <c r="D1206" s="379"/>
      <c r="E1206" s="334"/>
      <c r="F1206" s="373"/>
      <c r="G1206" s="382"/>
      <c r="H1206" s="385"/>
      <c r="I1206" s="385"/>
      <c r="J1206" s="379"/>
      <c r="K1206" s="346"/>
      <c r="L1206" s="346"/>
      <c r="M1206" s="346"/>
      <c r="N1206" s="379"/>
      <c r="O1206" s="346"/>
      <c r="P1206" s="346"/>
      <c r="Q1206" s="379"/>
      <c r="R1206" s="337"/>
      <c r="S1206" s="379"/>
      <c r="T1206" s="379"/>
      <c r="U1206" s="379"/>
      <c r="V1206" s="337"/>
      <c r="W1206" s="379"/>
      <c r="X1206" s="331"/>
      <c r="Y1206" s="373"/>
      <c r="Z1206" s="346"/>
      <c r="AA1206" s="385"/>
      <c r="AB1206" s="379"/>
      <c r="AC1206" s="385"/>
      <c r="AD1206" s="388"/>
      <c r="AE1206" s="340"/>
      <c r="AF1206" s="343"/>
      <c r="AG1206" s="340"/>
      <c r="AH1206" s="367"/>
      <c r="AI1206" s="346"/>
      <c r="AJ1206" s="349"/>
      <c r="AK1206" s="352"/>
      <c r="AL1206" s="340"/>
      <c r="AM1206" s="343"/>
      <c r="AN1206" s="340"/>
      <c r="AO1206" s="367"/>
      <c r="AP1206" s="346"/>
      <c r="AQ1206" s="358"/>
      <c r="AR1206" s="361"/>
      <c r="AS1206" s="224"/>
      <c r="AT1206" s="225">
        <f>IFERROR(VLOOKUP(AS1206,'COSTOS CTO 495-2025'!$B$6:$C$180,2,FALSE),0)</f>
        <v>0</v>
      </c>
      <c r="AU1206" s="226"/>
      <c r="AV1206" s="225">
        <f>IFERROR(VLOOKUP(AU1206,'COSTOS CTO 495-2025'!$B$6:$C$239,2,FALSE),0)</f>
        <v>0</v>
      </c>
      <c r="AW1206" s="227"/>
      <c r="AX1206" s="225">
        <f>IFERROR(VLOOKUP(AW1206,'COSTOS CTO 495-2025'!$B$6:$C$180,2,FALSE),0)</f>
        <v>0</v>
      </c>
      <c r="AY1206" s="227"/>
      <c r="AZ1206" s="225">
        <f>IFERROR(VLOOKUP(AY1206,'COSTOS CTO 495-2025'!$B$6:$C$239,2,FALSE),0)</f>
        <v>0</v>
      </c>
      <c r="BA1206" s="228"/>
      <c r="BB1206" s="225">
        <f>IFERROR(VLOOKUP(BA1206,'COSTOS CTO 495-2025'!$B$6:$C$289,2,FALSE),0)</f>
        <v>0</v>
      </c>
      <c r="BC1206" s="229"/>
      <c r="BD1206" s="225">
        <f>IFERROR(VLOOKUP(BC1206,'COSTOS CTO 495-2025'!$B$6:$C$209,2,FALSE),0)</f>
        <v>0</v>
      </c>
      <c r="BE1206" s="229"/>
      <c r="BF1206" s="225">
        <f>IFERROR(VLOOKUP(BE1206,'COSTOS CTO 495-2025'!$B$6:$C$180,2,FALSE),0)</f>
        <v>0</v>
      </c>
      <c r="BG1206" s="370"/>
      <c r="BH1206" s="364">
        <f>IFERROR(VLOOKUP(BG1206,'COSTOS CTO 495-2025'!$B$6:$C$180,2,FALSE),0)</f>
        <v>0</v>
      </c>
      <c r="BI1206" s="364"/>
      <c r="BJ1206" s="364"/>
      <c r="BK1206" s="328"/>
      <c r="BL1206" s="331"/>
      <c r="BM1206" s="334"/>
    </row>
    <row r="1207" spans="1:65" x14ac:dyDescent="0.3">
      <c r="A1207" s="373"/>
      <c r="B1207" s="376"/>
      <c r="C1207" s="379"/>
      <c r="D1207" s="379"/>
      <c r="E1207" s="334"/>
      <c r="F1207" s="373"/>
      <c r="G1207" s="382"/>
      <c r="H1207" s="385"/>
      <c r="I1207" s="385"/>
      <c r="J1207" s="379"/>
      <c r="K1207" s="346"/>
      <c r="L1207" s="346"/>
      <c r="M1207" s="346"/>
      <c r="N1207" s="379"/>
      <c r="O1207" s="346"/>
      <c r="P1207" s="346"/>
      <c r="Q1207" s="379"/>
      <c r="R1207" s="337"/>
      <c r="S1207" s="379"/>
      <c r="T1207" s="379"/>
      <c r="U1207" s="379"/>
      <c r="V1207" s="338"/>
      <c r="W1207" s="379"/>
      <c r="X1207" s="331"/>
      <c r="Y1207" s="373"/>
      <c r="Z1207" s="346"/>
      <c r="AA1207" s="385"/>
      <c r="AB1207" s="379"/>
      <c r="AC1207" s="385"/>
      <c r="AD1207" s="388"/>
      <c r="AE1207" s="341"/>
      <c r="AF1207" s="344"/>
      <c r="AG1207" s="341"/>
      <c r="AH1207" s="367"/>
      <c r="AI1207" s="347"/>
      <c r="AJ1207" s="350"/>
      <c r="AK1207" s="353"/>
      <c r="AL1207" s="341"/>
      <c r="AM1207" s="344"/>
      <c r="AN1207" s="341"/>
      <c r="AO1207" s="367"/>
      <c r="AP1207" s="347"/>
      <c r="AQ1207" s="359"/>
      <c r="AR1207" s="362"/>
      <c r="AS1207" s="224"/>
      <c r="AT1207" s="225">
        <f>IFERROR(VLOOKUP(AS1207,'COSTOS CTO 495-2025'!$B$6:$C$180,2,FALSE),0)</f>
        <v>0</v>
      </c>
      <c r="AU1207" s="226"/>
      <c r="AV1207" s="225">
        <f>IFERROR(VLOOKUP(AU1207,'COSTOS CTO 495-2025'!$B$6:$C$239,2,FALSE),0)</f>
        <v>0</v>
      </c>
      <c r="AW1207" s="227"/>
      <c r="AX1207" s="225">
        <f>IFERROR(VLOOKUP(AW1207,'COSTOS CTO 495-2025'!$B$6:$C$180,2,FALSE),0)</f>
        <v>0</v>
      </c>
      <c r="AY1207" s="227"/>
      <c r="AZ1207" s="225">
        <f>IFERROR(VLOOKUP(AY1207,'COSTOS CTO 495-2025'!$B$6:$C$239,2,FALSE),0)</f>
        <v>0</v>
      </c>
      <c r="BA1207" s="228"/>
      <c r="BB1207" s="225">
        <f>IFERROR(VLOOKUP(BA1207,'COSTOS CTO 495-2025'!$B$6:$C$289,2,FALSE),0)</f>
        <v>0</v>
      </c>
      <c r="BC1207" s="229"/>
      <c r="BD1207" s="225">
        <f>IFERROR(VLOOKUP(BC1207,'COSTOS CTO 495-2025'!$B$6:$C$209,2,FALSE),0)</f>
        <v>0</v>
      </c>
      <c r="BE1207" s="229"/>
      <c r="BF1207" s="225">
        <f>IFERROR(VLOOKUP(BE1207,'COSTOS CTO 495-2025'!$B$6:$C$180,2,FALSE),0)</f>
        <v>0</v>
      </c>
      <c r="BG1207" s="370"/>
      <c r="BH1207" s="364">
        <f>IFERROR(VLOOKUP(BG1207,'COSTOS CTO 495-2025'!$B$6:$C$180,2,FALSE),0)</f>
        <v>0</v>
      </c>
      <c r="BI1207" s="364"/>
      <c r="BJ1207" s="364"/>
      <c r="BK1207" s="328"/>
      <c r="BL1207" s="331"/>
      <c r="BM1207" s="334"/>
    </row>
    <row r="1208" spans="1:65" x14ac:dyDescent="0.3">
      <c r="A1208" s="373"/>
      <c r="B1208" s="376"/>
      <c r="C1208" s="379"/>
      <c r="D1208" s="379"/>
      <c r="E1208" s="334"/>
      <c r="F1208" s="373"/>
      <c r="G1208" s="382"/>
      <c r="H1208" s="385"/>
      <c r="I1208" s="385"/>
      <c r="J1208" s="379"/>
      <c r="K1208" s="346"/>
      <c r="L1208" s="346"/>
      <c r="M1208" s="346"/>
      <c r="N1208" s="379"/>
      <c r="O1208" s="346"/>
      <c r="P1208" s="346"/>
      <c r="Q1208" s="379"/>
      <c r="R1208" s="337"/>
      <c r="S1208" s="379"/>
      <c r="T1208" s="379"/>
      <c r="U1208" s="379"/>
      <c r="V1208" s="230"/>
      <c r="W1208" s="379"/>
      <c r="X1208" s="331"/>
      <c r="Y1208" s="373"/>
      <c r="Z1208" s="346"/>
      <c r="AA1208" s="385"/>
      <c r="AB1208" s="379"/>
      <c r="AC1208" s="385"/>
      <c r="AD1208" s="388"/>
      <c r="AE1208" s="231"/>
      <c r="AF1208" s="232"/>
      <c r="AG1208" s="230"/>
      <c r="AH1208" s="367"/>
      <c r="AI1208" s="230"/>
      <c r="AJ1208" s="230"/>
      <c r="AK1208" s="233"/>
      <c r="AL1208" s="230"/>
      <c r="AM1208" s="230"/>
      <c r="AN1208" s="230"/>
      <c r="AO1208" s="367"/>
      <c r="AP1208" s="230"/>
      <c r="AQ1208" s="230"/>
      <c r="AR1208" s="230"/>
      <c r="AS1208" s="234"/>
      <c r="AT1208" s="235">
        <f>+SUM(AT1205:AT1207)</f>
        <v>0</v>
      </c>
      <c r="AU1208" s="234"/>
      <c r="AV1208" s="235">
        <f>+SUM(AV1205:AV1207)</f>
        <v>0</v>
      </c>
      <c r="AW1208" s="235"/>
      <c r="AX1208" s="235">
        <f>+SUM(AX1205:AX1207)</f>
        <v>0</v>
      </c>
      <c r="AY1208" s="234"/>
      <c r="AZ1208" s="235">
        <f>+SUM(AZ1205:AZ1207)</f>
        <v>0</v>
      </c>
      <c r="BA1208" s="235"/>
      <c r="BB1208" s="235">
        <f>BB1205+BB1206+BB1207</f>
        <v>0</v>
      </c>
      <c r="BC1208" s="236"/>
      <c r="BD1208" s="235">
        <f>+BD1205+BD1206+BD1207</f>
        <v>0</v>
      </c>
      <c r="BE1208" s="236"/>
      <c r="BF1208" s="235">
        <f>+SUM(BF1205:BF1207)</f>
        <v>0</v>
      </c>
      <c r="BG1208" s="370"/>
      <c r="BH1208" s="364">
        <f>IFERROR(VLOOKUP(BG1208,'COSTOS CTO 495-2025'!$B$6:$C$180,2,FALSE),0)</f>
        <v>0</v>
      </c>
      <c r="BI1208" s="365"/>
      <c r="BJ1208" s="364"/>
      <c r="BK1208" s="328"/>
      <c r="BL1208" s="331"/>
      <c r="BM1208" s="334"/>
    </row>
    <row r="1209" spans="1:65" x14ac:dyDescent="0.3">
      <c r="A1209" s="373"/>
      <c r="B1209" s="376"/>
      <c r="C1209" s="379"/>
      <c r="D1209" s="379"/>
      <c r="E1209" s="334"/>
      <c r="F1209" s="373"/>
      <c r="G1209" s="382"/>
      <c r="H1209" s="385"/>
      <c r="I1209" s="385"/>
      <c r="J1209" s="379"/>
      <c r="K1209" s="346"/>
      <c r="L1209" s="346"/>
      <c r="M1209" s="346"/>
      <c r="N1209" s="379"/>
      <c r="O1209" s="346"/>
      <c r="P1209" s="346"/>
      <c r="Q1209" s="379"/>
      <c r="R1209" s="337"/>
      <c r="S1209" s="379"/>
      <c r="T1209" s="379"/>
      <c r="U1209" s="379"/>
      <c r="V1209" s="336"/>
      <c r="W1209" s="379"/>
      <c r="X1209" s="331"/>
      <c r="Y1209" s="373"/>
      <c r="Z1209" s="346"/>
      <c r="AA1209" s="385"/>
      <c r="AB1209" s="379"/>
      <c r="AC1209" s="385"/>
      <c r="AD1209" s="388"/>
      <c r="AE1209" s="339"/>
      <c r="AF1209" s="342">
        <f>IF(AE1209=0,0,IF(AG1209=0,(EOMONTH(AE1209,0)+1-(AE1209)),(1+AG1209-AE1209)))</f>
        <v>0</v>
      </c>
      <c r="AG1209" s="327"/>
      <c r="AH1209" s="367"/>
      <c r="AI1209" s="345"/>
      <c r="AJ1209" s="348">
        <f>IFERROR(VLOOKUP(AI1209,'COSTOS CTO 495-2025'!$B$6:$C$180,2,FALSE),0)</f>
        <v>0</v>
      </c>
      <c r="AK1209" s="351">
        <f>+AF1209*AJ1209</f>
        <v>0</v>
      </c>
      <c r="AL1209" s="354"/>
      <c r="AM1209" s="342">
        <f>IF(AL1209=0,0,IF(AN1209=0,(EOMONTH(AL1209,0)+1-(AL1209)),(1+AN1209-AL1209)))</f>
        <v>0</v>
      </c>
      <c r="AN1209" s="354"/>
      <c r="AO1209" s="367"/>
      <c r="AP1209" s="345"/>
      <c r="AQ1209" s="357">
        <f>IFERROR(VLOOKUP(AP1209,'COSTOS CTO 495-2025'!$B$6:$C$180,2,FALSE),0)</f>
        <v>0</v>
      </c>
      <c r="AR1209" s="360">
        <f>+AQ1209*AM1209</f>
        <v>0</v>
      </c>
      <c r="AS1209" s="224"/>
      <c r="AT1209" s="225">
        <f>IFERROR(VLOOKUP(AS1209,'COSTOS CTO 495-2025'!$B$6:$C$180,2,FALSE),0)</f>
        <v>0</v>
      </c>
      <c r="AU1209" s="226"/>
      <c r="AV1209" s="225">
        <f>IFERROR(VLOOKUP(AU1209,'COSTOS CTO 495-2025'!$B$6:$C$239,2,FALSE),0)</f>
        <v>0</v>
      </c>
      <c r="AW1209" s="227"/>
      <c r="AX1209" s="225">
        <f>IFERROR(VLOOKUP(AW1209,'COSTOS CTO 495-2025'!$B$6:$C$180,2,FALSE),0)</f>
        <v>0</v>
      </c>
      <c r="AY1209" s="227"/>
      <c r="AZ1209" s="225">
        <f>IFERROR(VLOOKUP(AY1209,'COSTOS CTO 495-2025'!$B$6:$C$239,2,FALSE),0)</f>
        <v>0</v>
      </c>
      <c r="BA1209" s="228"/>
      <c r="BB1209" s="225">
        <f>IFERROR(VLOOKUP(BA1209,'COSTOS CTO 495-2025'!$B$6:$C$289,2,FALSE),0)</f>
        <v>0</v>
      </c>
      <c r="BC1209" s="229"/>
      <c r="BD1209" s="225">
        <f>IFERROR(VLOOKUP(BC1209,'COSTOS CTO 495-2025'!$B$6:$C$209,2,FALSE),0)</f>
        <v>0</v>
      </c>
      <c r="BE1209" s="229"/>
      <c r="BF1209" s="225">
        <f>IFERROR(VLOOKUP(BE1209,'COSTOS CTO 495-2025'!$B$6:$C$180,2,FALSE),0)</f>
        <v>0</v>
      </c>
      <c r="BG1209" s="370"/>
      <c r="BH1209" s="364">
        <f>IFERROR(VLOOKUP(BG1209,'COSTOS CTO 495-2025'!$B$6:$C$180,2,FALSE),0)</f>
        <v>0</v>
      </c>
      <c r="BI1209" s="363">
        <f>+SUM(AZ1212+AX1212+BD1212+AT1212+AV1212+BH1212+AR1209+AK1209+BF1212+BB1212)</f>
        <v>0</v>
      </c>
      <c r="BJ1209" s="364"/>
      <c r="BK1209" s="328"/>
      <c r="BL1209" s="331"/>
      <c r="BM1209" s="334"/>
    </row>
    <row r="1210" spans="1:65" x14ac:dyDescent="0.3">
      <c r="A1210" s="373"/>
      <c r="B1210" s="376"/>
      <c r="C1210" s="379"/>
      <c r="D1210" s="379"/>
      <c r="E1210" s="334"/>
      <c r="F1210" s="373"/>
      <c r="G1210" s="382"/>
      <c r="H1210" s="385"/>
      <c r="I1210" s="385"/>
      <c r="J1210" s="379"/>
      <c r="K1210" s="346"/>
      <c r="L1210" s="346"/>
      <c r="M1210" s="346"/>
      <c r="N1210" s="379"/>
      <c r="O1210" s="346"/>
      <c r="P1210" s="346"/>
      <c r="Q1210" s="379"/>
      <c r="R1210" s="337"/>
      <c r="S1210" s="379"/>
      <c r="T1210" s="379"/>
      <c r="U1210" s="379"/>
      <c r="V1210" s="337"/>
      <c r="W1210" s="379"/>
      <c r="X1210" s="331"/>
      <c r="Y1210" s="373"/>
      <c r="Z1210" s="346"/>
      <c r="AA1210" s="385"/>
      <c r="AB1210" s="379"/>
      <c r="AC1210" s="385"/>
      <c r="AD1210" s="388"/>
      <c r="AE1210" s="340"/>
      <c r="AF1210" s="343"/>
      <c r="AG1210" s="328"/>
      <c r="AH1210" s="367"/>
      <c r="AI1210" s="346"/>
      <c r="AJ1210" s="349"/>
      <c r="AK1210" s="352"/>
      <c r="AL1210" s="355"/>
      <c r="AM1210" s="343"/>
      <c r="AN1210" s="355"/>
      <c r="AO1210" s="367"/>
      <c r="AP1210" s="346"/>
      <c r="AQ1210" s="358"/>
      <c r="AR1210" s="361"/>
      <c r="AS1210" s="224"/>
      <c r="AT1210" s="225">
        <f>IFERROR(VLOOKUP(AS1210,'COSTOS CTO 495-2025'!$B$6:$C$180,2,FALSE),0)</f>
        <v>0</v>
      </c>
      <c r="AU1210" s="226"/>
      <c r="AV1210" s="225">
        <f>IFERROR(VLOOKUP(AU1210,'COSTOS CTO 495-2025'!$B$6:$C$239,2,FALSE),0)</f>
        <v>0</v>
      </c>
      <c r="AW1210" s="227"/>
      <c r="AX1210" s="225">
        <f>IFERROR(VLOOKUP(AW1210,'COSTOS CTO 495-2025'!$B$6:$C$180,2,FALSE),0)</f>
        <v>0</v>
      </c>
      <c r="AY1210" s="227"/>
      <c r="AZ1210" s="225">
        <f>IFERROR(VLOOKUP(AY1210,'COSTOS CTO 495-2025'!$B$6:$C$239,2,FALSE),0)</f>
        <v>0</v>
      </c>
      <c r="BA1210" s="228"/>
      <c r="BB1210" s="225">
        <f>IFERROR(VLOOKUP(BA1210,'COSTOS CTO 495-2025'!$B$6:$C$289,2,FALSE),0)</f>
        <v>0</v>
      </c>
      <c r="BC1210" s="229"/>
      <c r="BD1210" s="225">
        <f>IFERROR(VLOOKUP(BC1210,'COSTOS CTO 495-2025'!$B$6:$C$209,2,FALSE),0)</f>
        <v>0</v>
      </c>
      <c r="BE1210" s="229"/>
      <c r="BF1210" s="225">
        <f>IFERROR(VLOOKUP(BE1210,'COSTOS CTO 495-2025'!$B$6:$C$180,2,FALSE),0)</f>
        <v>0</v>
      </c>
      <c r="BG1210" s="370"/>
      <c r="BH1210" s="364">
        <f>IFERROR(VLOOKUP(BG1210,'COSTOS CTO 495-2025'!$B$6:$C$180,2,FALSE),0)</f>
        <v>0</v>
      </c>
      <c r="BI1210" s="364"/>
      <c r="BJ1210" s="364"/>
      <c r="BK1210" s="328"/>
      <c r="BL1210" s="331"/>
      <c r="BM1210" s="334"/>
    </row>
    <row r="1211" spans="1:65" x14ac:dyDescent="0.3">
      <c r="A1211" s="373"/>
      <c r="B1211" s="376"/>
      <c r="C1211" s="379"/>
      <c r="D1211" s="379"/>
      <c r="E1211" s="334"/>
      <c r="F1211" s="373"/>
      <c r="G1211" s="382"/>
      <c r="H1211" s="385"/>
      <c r="I1211" s="385"/>
      <c r="J1211" s="379"/>
      <c r="K1211" s="346"/>
      <c r="L1211" s="346"/>
      <c r="M1211" s="346"/>
      <c r="N1211" s="379"/>
      <c r="O1211" s="346"/>
      <c r="P1211" s="346"/>
      <c r="Q1211" s="379"/>
      <c r="R1211" s="337"/>
      <c r="S1211" s="379"/>
      <c r="T1211" s="379"/>
      <c r="U1211" s="379"/>
      <c r="V1211" s="338"/>
      <c r="W1211" s="379"/>
      <c r="X1211" s="331"/>
      <c r="Y1211" s="373"/>
      <c r="Z1211" s="346"/>
      <c r="AA1211" s="385"/>
      <c r="AB1211" s="379"/>
      <c r="AC1211" s="385"/>
      <c r="AD1211" s="388"/>
      <c r="AE1211" s="341"/>
      <c r="AF1211" s="344"/>
      <c r="AG1211" s="329"/>
      <c r="AH1211" s="367"/>
      <c r="AI1211" s="347"/>
      <c r="AJ1211" s="350"/>
      <c r="AK1211" s="353"/>
      <c r="AL1211" s="356"/>
      <c r="AM1211" s="344"/>
      <c r="AN1211" s="356"/>
      <c r="AO1211" s="367"/>
      <c r="AP1211" s="347"/>
      <c r="AQ1211" s="359"/>
      <c r="AR1211" s="362"/>
      <c r="AS1211" s="224"/>
      <c r="AT1211" s="225">
        <f>IFERROR(VLOOKUP(AS1211,'COSTOS CTO 495-2025'!$B$6:$C$180,2,FALSE),0)</f>
        <v>0</v>
      </c>
      <c r="AU1211" s="226"/>
      <c r="AV1211" s="225">
        <f>IFERROR(VLOOKUP(AU1211,'COSTOS CTO 495-2025'!$B$6:$C$239,2,FALSE),0)</f>
        <v>0</v>
      </c>
      <c r="AW1211" s="227"/>
      <c r="AX1211" s="225">
        <f>IFERROR(VLOOKUP(AW1211,'COSTOS CTO 495-2025'!$B$6:$C$180,2,FALSE),0)</f>
        <v>0</v>
      </c>
      <c r="AY1211" s="227"/>
      <c r="AZ1211" s="225">
        <f>IFERROR(VLOOKUP(AY1211,'COSTOS CTO 495-2025'!$B$6:$C$239,2,FALSE),0)</f>
        <v>0</v>
      </c>
      <c r="BA1211" s="228"/>
      <c r="BB1211" s="225">
        <f>IFERROR(VLOOKUP(BA1211,'COSTOS CTO 495-2025'!$B$6:$C$289,2,FALSE),0)</f>
        <v>0</v>
      </c>
      <c r="BC1211" s="229"/>
      <c r="BD1211" s="225">
        <f>IFERROR(VLOOKUP(BC1211,'COSTOS CTO 495-2025'!$B$6:$C$209,2,FALSE),0)</f>
        <v>0</v>
      </c>
      <c r="BE1211" s="229"/>
      <c r="BF1211" s="225">
        <f>IFERROR(VLOOKUP(BE1211,'COSTOS CTO 495-2025'!$B$6:$C$180,2,FALSE),0)</f>
        <v>0</v>
      </c>
      <c r="BG1211" s="370"/>
      <c r="BH1211" s="364">
        <f>IFERROR(VLOOKUP(BG1211,'COSTOS CTO 495-2025'!$B$6:$C$180,2,FALSE),0)</f>
        <v>0</v>
      </c>
      <c r="BI1211" s="364"/>
      <c r="BJ1211" s="364"/>
      <c r="BK1211" s="328"/>
      <c r="BL1211" s="331"/>
      <c r="BM1211" s="334"/>
    </row>
    <row r="1212" spans="1:65" x14ac:dyDescent="0.3">
      <c r="A1212" s="373"/>
      <c r="B1212" s="376"/>
      <c r="C1212" s="379"/>
      <c r="D1212" s="379"/>
      <c r="E1212" s="334"/>
      <c r="F1212" s="373"/>
      <c r="G1212" s="382"/>
      <c r="H1212" s="385"/>
      <c r="I1212" s="385"/>
      <c r="J1212" s="379"/>
      <c r="K1212" s="346"/>
      <c r="L1212" s="346"/>
      <c r="M1212" s="346"/>
      <c r="N1212" s="379"/>
      <c r="O1212" s="346"/>
      <c r="P1212" s="346"/>
      <c r="Q1212" s="379"/>
      <c r="R1212" s="337"/>
      <c r="S1212" s="379"/>
      <c r="T1212" s="379"/>
      <c r="U1212" s="379"/>
      <c r="V1212" s="230"/>
      <c r="W1212" s="379"/>
      <c r="X1212" s="331"/>
      <c r="Y1212" s="373"/>
      <c r="Z1212" s="346"/>
      <c r="AA1212" s="385"/>
      <c r="AB1212" s="379"/>
      <c r="AC1212" s="385"/>
      <c r="AD1212" s="388"/>
      <c r="AE1212" s="231"/>
      <c r="AF1212" s="232"/>
      <c r="AG1212" s="230"/>
      <c r="AH1212" s="367"/>
      <c r="AI1212" s="230"/>
      <c r="AJ1212" s="230"/>
      <c r="AK1212" s="233"/>
      <c r="AL1212" s="230"/>
      <c r="AM1212" s="230"/>
      <c r="AN1212" s="230"/>
      <c r="AO1212" s="367"/>
      <c r="AP1212" s="233"/>
      <c r="AQ1212" s="233"/>
      <c r="AR1212" s="233"/>
      <c r="AS1212" s="234"/>
      <c r="AT1212" s="235">
        <f>+SUM(AT1209:AT1211)</f>
        <v>0</v>
      </c>
      <c r="AU1212" s="234"/>
      <c r="AV1212" s="235">
        <f>+SUM(AV1209:AV1211)</f>
        <v>0</v>
      </c>
      <c r="AW1212" s="235"/>
      <c r="AX1212" s="235">
        <f>+SUM(AX1209:AX1211)</f>
        <v>0</v>
      </c>
      <c r="AY1212" s="234"/>
      <c r="AZ1212" s="235">
        <f>+SUM(AZ1209:AZ1211)</f>
        <v>0</v>
      </c>
      <c r="BA1212" s="235"/>
      <c r="BB1212" s="235">
        <f>SUM(BB1209:BB1211)</f>
        <v>0</v>
      </c>
      <c r="BC1212" s="236"/>
      <c r="BD1212" s="235">
        <f>+SUM(BD1209:BD1211)</f>
        <v>0</v>
      </c>
      <c r="BE1212" s="236"/>
      <c r="BF1212" s="235">
        <f>+SUM(BF1209:BF1211)</f>
        <v>0</v>
      </c>
      <c r="BG1212" s="370"/>
      <c r="BH1212" s="364">
        <f>IFERROR(VLOOKUP(BG1212,'COSTOS CTO 495-2025'!$B$6:$C$180,2,FALSE),0)</f>
        <v>0</v>
      </c>
      <c r="BI1212" s="365"/>
      <c r="BJ1212" s="364"/>
      <c r="BK1212" s="328"/>
      <c r="BL1212" s="331"/>
      <c r="BM1212" s="334"/>
    </row>
    <row r="1213" spans="1:65" x14ac:dyDescent="0.3">
      <c r="A1213" s="373"/>
      <c r="B1213" s="376"/>
      <c r="C1213" s="379"/>
      <c r="D1213" s="379"/>
      <c r="E1213" s="334"/>
      <c r="F1213" s="373"/>
      <c r="G1213" s="382"/>
      <c r="H1213" s="385"/>
      <c r="I1213" s="385"/>
      <c r="J1213" s="379"/>
      <c r="K1213" s="346"/>
      <c r="L1213" s="346"/>
      <c r="M1213" s="346"/>
      <c r="N1213" s="379"/>
      <c r="O1213" s="346"/>
      <c r="P1213" s="346"/>
      <c r="Q1213" s="379"/>
      <c r="R1213" s="337"/>
      <c r="S1213" s="379"/>
      <c r="T1213" s="379"/>
      <c r="U1213" s="379"/>
      <c r="V1213" s="336"/>
      <c r="W1213" s="379"/>
      <c r="X1213" s="331"/>
      <c r="Y1213" s="373"/>
      <c r="Z1213" s="346"/>
      <c r="AA1213" s="385"/>
      <c r="AB1213" s="379"/>
      <c r="AC1213" s="385"/>
      <c r="AD1213" s="388"/>
      <c r="AE1213" s="339"/>
      <c r="AF1213" s="342">
        <f>IF(AE1213=0,0,IF(AG1213=0,(EOMONTH(AE1213,0)+1-(AE1213)),(1+AG1213-AE1213)))</f>
        <v>0</v>
      </c>
      <c r="AG1213" s="327"/>
      <c r="AH1213" s="367"/>
      <c r="AI1213" s="345"/>
      <c r="AJ1213" s="348">
        <f>IFERROR(VLOOKUP(AI1213,'COSTOS CTO 495-2025'!$B$6:$C$180,2,FALSE),0)</f>
        <v>0</v>
      </c>
      <c r="AK1213" s="351">
        <f>+AF1213*AJ1213</f>
        <v>0</v>
      </c>
      <c r="AL1213" s="354"/>
      <c r="AM1213" s="342">
        <f>IF(AL1213=0,0,IF(AN1213=0,(EOMONTH(AL1213,0)+1-(AL1213)),(1+AN1213-AL1213)))</f>
        <v>0</v>
      </c>
      <c r="AN1213" s="354"/>
      <c r="AO1213" s="367"/>
      <c r="AP1213" s="345"/>
      <c r="AQ1213" s="357">
        <f>IFERROR(VLOOKUP(AP1213,'COSTOS CTO 495-2025'!$B$6:$C$180,2,FALSE),0)</f>
        <v>0</v>
      </c>
      <c r="AR1213" s="360">
        <f>+AQ1213*AM1213</f>
        <v>0</v>
      </c>
      <c r="AS1213" s="224"/>
      <c r="AT1213" s="225">
        <f>IFERROR(VLOOKUP(AS1213,'COSTOS CTO 495-2025'!$B$6:$C$180,2,FALSE),0)</f>
        <v>0</v>
      </c>
      <c r="AU1213" s="226"/>
      <c r="AV1213" s="225">
        <f>IFERROR(VLOOKUP(AU1213,'COSTOS CTO 495-2025'!$B$6:$C$239,2,FALSE),0)</f>
        <v>0</v>
      </c>
      <c r="AW1213" s="227"/>
      <c r="AX1213" s="225">
        <f>IFERROR(VLOOKUP(AW1213,'COSTOS CTO 495-2025'!$B$6:$C$180,2,FALSE),0)</f>
        <v>0</v>
      </c>
      <c r="AY1213" s="227"/>
      <c r="AZ1213" s="225">
        <f>IFERROR(VLOOKUP(AY1213,'COSTOS CTO 495-2025'!$B$6:$C$239,2,FALSE),0)</f>
        <v>0</v>
      </c>
      <c r="BA1213" s="228"/>
      <c r="BB1213" s="225">
        <f>IFERROR(VLOOKUP(BA1213,'COSTOS CTO 495-2025'!$B$6:$C$289,2,FALSE),0)</f>
        <v>0</v>
      </c>
      <c r="BC1213" s="229"/>
      <c r="BD1213" s="225">
        <f>IFERROR(VLOOKUP(BC1213,'COSTOS CTO 495-2025'!$B$6:$C$209,2,FALSE),0)</f>
        <v>0</v>
      </c>
      <c r="BE1213" s="229"/>
      <c r="BF1213" s="225">
        <f>IFERROR(VLOOKUP(BE1213,'COSTOS CTO 495-2025'!$B$6:$C$209,2,FALSE),0)</f>
        <v>0</v>
      </c>
      <c r="BG1213" s="370"/>
      <c r="BH1213" s="364">
        <f>IFERROR(VLOOKUP(BG1213,'COSTOS CTO 495-2025'!$B$6:$C$180,2,FALSE),0)</f>
        <v>0</v>
      </c>
      <c r="BI1213" s="363">
        <f>+SUM(AZ1216+AX1216+BD1216+AT1216+AV1216+BH1216+AR1213+AK1213+BF1216+BB1216)</f>
        <v>0</v>
      </c>
      <c r="BJ1213" s="364"/>
      <c r="BK1213" s="328"/>
      <c r="BL1213" s="331"/>
      <c r="BM1213" s="334"/>
    </row>
    <row r="1214" spans="1:65" x14ac:dyDescent="0.3">
      <c r="A1214" s="373"/>
      <c r="B1214" s="376"/>
      <c r="C1214" s="379"/>
      <c r="D1214" s="379"/>
      <c r="E1214" s="334"/>
      <c r="F1214" s="373"/>
      <c r="G1214" s="382"/>
      <c r="H1214" s="385"/>
      <c r="I1214" s="385"/>
      <c r="J1214" s="379"/>
      <c r="K1214" s="346"/>
      <c r="L1214" s="346"/>
      <c r="M1214" s="346"/>
      <c r="N1214" s="379"/>
      <c r="O1214" s="346"/>
      <c r="P1214" s="346"/>
      <c r="Q1214" s="379"/>
      <c r="R1214" s="337"/>
      <c r="S1214" s="379"/>
      <c r="T1214" s="379"/>
      <c r="U1214" s="379"/>
      <c r="V1214" s="337"/>
      <c r="W1214" s="379"/>
      <c r="X1214" s="331"/>
      <c r="Y1214" s="373"/>
      <c r="Z1214" s="346"/>
      <c r="AA1214" s="385"/>
      <c r="AB1214" s="379"/>
      <c r="AC1214" s="385"/>
      <c r="AD1214" s="388"/>
      <c r="AE1214" s="340"/>
      <c r="AF1214" s="343"/>
      <c r="AG1214" s="328"/>
      <c r="AH1214" s="367"/>
      <c r="AI1214" s="346"/>
      <c r="AJ1214" s="349"/>
      <c r="AK1214" s="352"/>
      <c r="AL1214" s="355"/>
      <c r="AM1214" s="343"/>
      <c r="AN1214" s="355"/>
      <c r="AO1214" s="367"/>
      <c r="AP1214" s="346"/>
      <c r="AQ1214" s="358"/>
      <c r="AR1214" s="361"/>
      <c r="AS1214" s="224"/>
      <c r="AT1214" s="225">
        <f>IFERROR(VLOOKUP(AS1214,'COSTOS CTO 495-2025'!$B$6:$C$180,2,FALSE),0)</f>
        <v>0</v>
      </c>
      <c r="AU1214" s="226"/>
      <c r="AV1214" s="225">
        <f>IFERROR(VLOOKUP(AU1214,'COSTOS CTO 495-2025'!$B$6:$C$239,2,FALSE),0)</f>
        <v>0</v>
      </c>
      <c r="AW1214" s="227"/>
      <c r="AX1214" s="225">
        <f>IFERROR(VLOOKUP(AW1214,'COSTOS CTO 495-2025'!$B$6:$C$180,2,FALSE),0)</f>
        <v>0</v>
      </c>
      <c r="AY1214" s="227"/>
      <c r="AZ1214" s="225">
        <f>IFERROR(VLOOKUP(AY1214,'COSTOS CTO 495-2025'!$B$6:$C$239,2,FALSE),0)</f>
        <v>0</v>
      </c>
      <c r="BA1214" s="228"/>
      <c r="BB1214" s="225">
        <f>IFERROR(VLOOKUP(BA1214,'COSTOS CTO 495-2025'!$B$6:$C$289,2,FALSE),0)</f>
        <v>0</v>
      </c>
      <c r="BC1214" s="229"/>
      <c r="BD1214" s="225">
        <f>IFERROR(VLOOKUP(BC1214,'COSTOS CTO 495-2025'!$B$6:$C$209,2,FALSE),0)</f>
        <v>0</v>
      </c>
      <c r="BE1214" s="229"/>
      <c r="BF1214" s="225">
        <f>IFERROR(VLOOKUP(BE1214,'COSTOS CTO 495-2025'!$B$6:$C$209,2,FALSE),0)</f>
        <v>0</v>
      </c>
      <c r="BG1214" s="370"/>
      <c r="BH1214" s="364">
        <f>IFERROR(VLOOKUP(BG1214,'COSTOS CTO 495-2025'!$B$6:$C$180,2,FALSE),0)</f>
        <v>0</v>
      </c>
      <c r="BI1214" s="364"/>
      <c r="BJ1214" s="364"/>
      <c r="BK1214" s="328"/>
      <c r="BL1214" s="331"/>
      <c r="BM1214" s="334"/>
    </row>
    <row r="1215" spans="1:65" x14ac:dyDescent="0.3">
      <c r="A1215" s="373"/>
      <c r="B1215" s="376"/>
      <c r="C1215" s="379"/>
      <c r="D1215" s="379"/>
      <c r="E1215" s="334"/>
      <c r="F1215" s="373"/>
      <c r="G1215" s="382"/>
      <c r="H1215" s="385"/>
      <c r="I1215" s="385"/>
      <c r="J1215" s="379"/>
      <c r="K1215" s="346"/>
      <c r="L1215" s="346"/>
      <c r="M1215" s="346"/>
      <c r="N1215" s="379"/>
      <c r="O1215" s="346"/>
      <c r="P1215" s="346"/>
      <c r="Q1215" s="379"/>
      <c r="R1215" s="337"/>
      <c r="S1215" s="379"/>
      <c r="T1215" s="379"/>
      <c r="U1215" s="379"/>
      <c r="V1215" s="338"/>
      <c r="W1215" s="379"/>
      <c r="X1215" s="331"/>
      <c r="Y1215" s="373"/>
      <c r="Z1215" s="346"/>
      <c r="AA1215" s="385"/>
      <c r="AB1215" s="379"/>
      <c r="AC1215" s="385"/>
      <c r="AD1215" s="388"/>
      <c r="AE1215" s="341"/>
      <c r="AF1215" s="344"/>
      <c r="AG1215" s="329"/>
      <c r="AH1215" s="367"/>
      <c r="AI1215" s="347"/>
      <c r="AJ1215" s="350"/>
      <c r="AK1215" s="353"/>
      <c r="AL1215" s="356"/>
      <c r="AM1215" s="344"/>
      <c r="AN1215" s="356"/>
      <c r="AO1215" s="367"/>
      <c r="AP1215" s="347"/>
      <c r="AQ1215" s="359"/>
      <c r="AR1215" s="362"/>
      <c r="AS1215" s="224"/>
      <c r="AT1215" s="225">
        <f>IFERROR(VLOOKUP(AS1215,'COSTOS CTO 495-2025'!$B$6:$C$180,2,FALSE),0)</f>
        <v>0</v>
      </c>
      <c r="AU1215" s="226"/>
      <c r="AV1215" s="225">
        <f>IFERROR(VLOOKUP(AU1215,'COSTOS CTO 495-2025'!$B$6:$C$239,2,FALSE),0)</f>
        <v>0</v>
      </c>
      <c r="AW1215" s="227"/>
      <c r="AX1215" s="225">
        <f>IFERROR(VLOOKUP(AW1215,'COSTOS CTO 495-2025'!$B$6:$C$180,2,FALSE),0)</f>
        <v>0</v>
      </c>
      <c r="AY1215" s="227"/>
      <c r="AZ1215" s="225">
        <f>IFERROR(VLOOKUP(AY1215,'COSTOS CTO 495-2025'!$B$6:$C$239,2,FALSE),0)</f>
        <v>0</v>
      </c>
      <c r="BA1215" s="228"/>
      <c r="BB1215" s="225">
        <f>IFERROR(VLOOKUP(BA1215,'COSTOS CTO 495-2025'!$B$6:$C$289,2,FALSE),0)</f>
        <v>0</v>
      </c>
      <c r="BC1215" s="229"/>
      <c r="BD1215" s="225">
        <f>IFERROR(VLOOKUP(BC1215,'COSTOS CTO 495-2025'!$B$6:$C$209,2,FALSE),0)</f>
        <v>0</v>
      </c>
      <c r="BE1215" s="229"/>
      <c r="BF1215" s="225">
        <f>IFERROR(VLOOKUP(BE1215,'COSTOS CTO 495-2025'!$B$6:$C$209,2,FALSE),0)</f>
        <v>0</v>
      </c>
      <c r="BG1215" s="370"/>
      <c r="BH1215" s="364">
        <f>IFERROR(VLOOKUP(BG1215,'COSTOS CTO 495-2025'!$B$6:$C$180,2,FALSE),0)</f>
        <v>0</v>
      </c>
      <c r="BI1215" s="364"/>
      <c r="BJ1215" s="364"/>
      <c r="BK1215" s="328"/>
      <c r="BL1215" s="331"/>
      <c r="BM1215" s="334"/>
    </row>
    <row r="1216" spans="1:65" x14ac:dyDescent="0.3">
      <c r="A1216" s="374"/>
      <c r="B1216" s="377"/>
      <c r="C1216" s="380"/>
      <c r="D1216" s="380"/>
      <c r="E1216" s="335"/>
      <c r="F1216" s="374"/>
      <c r="G1216" s="383"/>
      <c r="H1216" s="386"/>
      <c r="I1216" s="386"/>
      <c r="J1216" s="380"/>
      <c r="K1216" s="347"/>
      <c r="L1216" s="347"/>
      <c r="M1216" s="347"/>
      <c r="N1216" s="380"/>
      <c r="O1216" s="347"/>
      <c r="P1216" s="347"/>
      <c r="Q1216" s="380"/>
      <c r="R1216" s="338"/>
      <c r="S1216" s="380"/>
      <c r="T1216" s="380"/>
      <c r="U1216" s="380"/>
      <c r="V1216" s="230"/>
      <c r="W1216" s="380"/>
      <c r="X1216" s="332"/>
      <c r="Y1216" s="374"/>
      <c r="Z1216" s="347"/>
      <c r="AA1216" s="386"/>
      <c r="AB1216" s="380"/>
      <c r="AC1216" s="386"/>
      <c r="AD1216" s="389"/>
      <c r="AE1216" s="231"/>
      <c r="AF1216" s="232"/>
      <c r="AG1216" s="230"/>
      <c r="AH1216" s="368"/>
      <c r="AI1216" s="230"/>
      <c r="AJ1216" s="230"/>
      <c r="AK1216" s="233"/>
      <c r="AL1216" s="230"/>
      <c r="AM1216" s="230"/>
      <c r="AN1216" s="230"/>
      <c r="AO1216" s="368"/>
      <c r="AP1216" s="233"/>
      <c r="AQ1216" s="233"/>
      <c r="AR1216" s="233"/>
      <c r="AS1216" s="234"/>
      <c r="AT1216" s="235">
        <f>+SUM(AT1213:AT1215)</f>
        <v>0</v>
      </c>
      <c r="AU1216" s="234"/>
      <c r="AV1216" s="235">
        <f>+SUM(AV1213:AV1215)</f>
        <v>0</v>
      </c>
      <c r="AW1216" s="235"/>
      <c r="AX1216" s="235">
        <f>+SUM(AX1213:AX1215)</f>
        <v>0</v>
      </c>
      <c r="AY1216" s="234"/>
      <c r="AZ1216" s="235">
        <f>+SUM(AZ1213:AZ1215)</f>
        <v>0</v>
      </c>
      <c r="BA1216" s="235"/>
      <c r="BB1216" s="235">
        <f>SUM(BB1213:BB1215)</f>
        <v>0</v>
      </c>
      <c r="BC1216" s="236"/>
      <c r="BD1216" s="235">
        <f>+SUM(BD1213:BD1215)</f>
        <v>0</v>
      </c>
      <c r="BE1216" s="236"/>
      <c r="BF1216" s="235">
        <f>+SUM(BF1213:BF1215)</f>
        <v>0</v>
      </c>
      <c r="BG1216" s="371"/>
      <c r="BH1216" s="365">
        <f>IFERROR(VLOOKUP(BG1216,'COSTOS CTO 495-2025'!$B$6:$C$180,2,FALSE),0)</f>
        <v>0</v>
      </c>
      <c r="BI1216" s="365"/>
      <c r="BJ1216" s="365"/>
      <c r="BK1216" s="329"/>
      <c r="BL1216" s="332"/>
      <c r="BM1216" s="335"/>
    </row>
    <row r="1217" spans="1:65" x14ac:dyDescent="0.3">
      <c r="A1217" s="372"/>
      <c r="B1217" s="375"/>
      <c r="C1217" s="378"/>
      <c r="D1217" s="378"/>
      <c r="E1217" s="333"/>
      <c r="F1217" s="372"/>
      <c r="G1217" s="381"/>
      <c r="H1217" s="384"/>
      <c r="I1217" s="384"/>
      <c r="J1217" s="378"/>
      <c r="K1217" s="345"/>
      <c r="L1217" s="345"/>
      <c r="M1217" s="345"/>
      <c r="N1217" s="378"/>
      <c r="O1217" s="345"/>
      <c r="P1217" s="345"/>
      <c r="Q1217" s="378"/>
      <c r="R1217" s="336"/>
      <c r="S1217" s="378"/>
      <c r="T1217" s="378"/>
      <c r="U1217" s="378"/>
      <c r="V1217" s="336"/>
      <c r="W1217" s="378"/>
      <c r="X1217" s="330"/>
      <c r="Y1217" s="372"/>
      <c r="Z1217" s="345"/>
      <c r="AA1217" s="384"/>
      <c r="AB1217" s="378"/>
      <c r="AC1217" s="384"/>
      <c r="AD1217" s="387"/>
      <c r="AE1217" s="339"/>
      <c r="AF1217" s="342">
        <f>IF(AE1217=0,0,IF(AG1217=0,(EOMONTH(AE1217,0)+1-(AE1217)),(1+AG1217-AE1217)))</f>
        <v>0</v>
      </c>
      <c r="AG1217" s="339"/>
      <c r="AH1217" s="366">
        <f>+AF1217+AF1221+AF1225</f>
        <v>0</v>
      </c>
      <c r="AI1217" s="345"/>
      <c r="AJ1217" s="348">
        <f>IFERROR(VLOOKUP(AI1217,'COSTOS CTO 495-2025'!$B$6:$C$180,2,FALSE),0)</f>
        <v>0</v>
      </c>
      <c r="AK1217" s="351">
        <f>+AH1217*AJ1217</f>
        <v>0</v>
      </c>
      <c r="AL1217" s="339"/>
      <c r="AM1217" s="342">
        <f>IF(AL1217=0,0,IF(AN1217=0,(EOMONTH(AL1217,0)+1-(AL1217)),(1+AN1217-AL1217)))</f>
        <v>0</v>
      </c>
      <c r="AN1217" s="339"/>
      <c r="AO1217" s="366">
        <f>+AM1217+AM1221+AM1225</f>
        <v>0</v>
      </c>
      <c r="AP1217" s="345"/>
      <c r="AQ1217" s="357">
        <f>IFERROR(VLOOKUP(AP1217,'COSTOS CTO 495-2025'!$B$6:$C$180,2,FALSE),0)</f>
        <v>0</v>
      </c>
      <c r="AR1217" s="360">
        <f>+AQ1217*AM1217</f>
        <v>0</v>
      </c>
      <c r="AS1217" s="224"/>
      <c r="AT1217" s="225">
        <f>IFERROR(VLOOKUP(AS1217,'COSTOS CTO 495-2025'!$B$6:$C$180,2,FALSE),0)</f>
        <v>0</v>
      </c>
      <c r="AU1217" s="226"/>
      <c r="AV1217" s="225">
        <f>IFERROR(VLOOKUP(AU1217,'COSTOS CTO 495-2025'!$B$6:$C$239,2,FALSE),0)</f>
        <v>0</v>
      </c>
      <c r="AW1217" s="227"/>
      <c r="AX1217" s="225">
        <f>IFERROR(VLOOKUP(AW1217,'COSTOS CTO 495-2025'!$B$6:$C$180,2,FALSE),0)</f>
        <v>0</v>
      </c>
      <c r="AY1217" s="227"/>
      <c r="AZ1217" s="225">
        <f>IFERROR(VLOOKUP(AY1217,'COSTOS CTO 495-2025'!$B$6:$C$239,2,FALSE),0)</f>
        <v>0</v>
      </c>
      <c r="BA1217" s="228"/>
      <c r="BB1217" s="225">
        <f>IFERROR(VLOOKUP(BA1217,'COSTOS CTO 495-2025'!$B$6:$C$289,2,FALSE),0)</f>
        <v>0</v>
      </c>
      <c r="BC1217" s="229"/>
      <c r="BD1217" s="225">
        <f>IFERROR(VLOOKUP(BC1217,'COSTOS CTO 495-2025'!$B$6:$C$209,2,FALSE),0)</f>
        <v>0</v>
      </c>
      <c r="BE1217" s="229"/>
      <c r="BF1217" s="225">
        <f>IFERROR(VLOOKUP(BE1217,'COSTOS CTO 495-2025'!$B$6:$C$180,2,FALSE),0)</f>
        <v>0</v>
      </c>
      <c r="BG1217" s="369"/>
      <c r="BH1217" s="363">
        <f>IFERROR(VLOOKUP(BG1217,'COSTOS CTO 495-2025'!$B$6:$C$180,2,FALSE),0)</f>
        <v>0</v>
      </c>
      <c r="BI1217" s="363">
        <f>+SUM(AZ1220+AX1220+BD1220+AT1220+AV1220+BH1220+AR1217+AK1217+BF1220+BB1220)</f>
        <v>0</v>
      </c>
      <c r="BJ1217" s="363">
        <f>BI1217+BI1221+BI1225</f>
        <v>0</v>
      </c>
      <c r="BK1217" s="327"/>
      <c r="BL1217" s="330"/>
      <c r="BM1217" s="333"/>
    </row>
    <row r="1218" spans="1:65" x14ac:dyDescent="0.3">
      <c r="A1218" s="373"/>
      <c r="B1218" s="376"/>
      <c r="C1218" s="379"/>
      <c r="D1218" s="379"/>
      <c r="E1218" s="334"/>
      <c r="F1218" s="373"/>
      <c r="G1218" s="382"/>
      <c r="H1218" s="385"/>
      <c r="I1218" s="385"/>
      <c r="J1218" s="379"/>
      <c r="K1218" s="346"/>
      <c r="L1218" s="346"/>
      <c r="M1218" s="346"/>
      <c r="N1218" s="379"/>
      <c r="O1218" s="346"/>
      <c r="P1218" s="346"/>
      <c r="Q1218" s="379"/>
      <c r="R1218" s="337"/>
      <c r="S1218" s="379"/>
      <c r="T1218" s="379"/>
      <c r="U1218" s="379"/>
      <c r="V1218" s="337"/>
      <c r="W1218" s="379"/>
      <c r="X1218" s="331"/>
      <c r="Y1218" s="373"/>
      <c r="Z1218" s="346"/>
      <c r="AA1218" s="385"/>
      <c r="AB1218" s="379"/>
      <c r="AC1218" s="385"/>
      <c r="AD1218" s="388"/>
      <c r="AE1218" s="340"/>
      <c r="AF1218" s="343"/>
      <c r="AG1218" s="340"/>
      <c r="AH1218" s="367"/>
      <c r="AI1218" s="346"/>
      <c r="AJ1218" s="349"/>
      <c r="AK1218" s="352"/>
      <c r="AL1218" s="340"/>
      <c r="AM1218" s="343"/>
      <c r="AN1218" s="340"/>
      <c r="AO1218" s="367"/>
      <c r="AP1218" s="346"/>
      <c r="AQ1218" s="358"/>
      <c r="AR1218" s="361"/>
      <c r="AS1218" s="224"/>
      <c r="AT1218" s="225">
        <f>IFERROR(VLOOKUP(AS1218,'COSTOS CTO 495-2025'!$B$6:$C$180,2,FALSE),0)</f>
        <v>0</v>
      </c>
      <c r="AU1218" s="226"/>
      <c r="AV1218" s="225">
        <f>IFERROR(VLOOKUP(AU1218,'COSTOS CTO 495-2025'!$B$6:$C$239,2,FALSE),0)</f>
        <v>0</v>
      </c>
      <c r="AW1218" s="227"/>
      <c r="AX1218" s="225">
        <f>IFERROR(VLOOKUP(AW1218,'COSTOS CTO 495-2025'!$B$6:$C$180,2,FALSE),0)</f>
        <v>0</v>
      </c>
      <c r="AY1218" s="227"/>
      <c r="AZ1218" s="225">
        <f>IFERROR(VLOOKUP(AY1218,'COSTOS CTO 495-2025'!$B$6:$C$239,2,FALSE),0)</f>
        <v>0</v>
      </c>
      <c r="BA1218" s="228"/>
      <c r="BB1218" s="225">
        <f>IFERROR(VLOOKUP(BA1218,'COSTOS CTO 495-2025'!$B$6:$C$289,2,FALSE),0)</f>
        <v>0</v>
      </c>
      <c r="BC1218" s="229"/>
      <c r="BD1218" s="225">
        <f>IFERROR(VLOOKUP(BC1218,'COSTOS CTO 495-2025'!$B$6:$C$209,2,FALSE),0)</f>
        <v>0</v>
      </c>
      <c r="BE1218" s="229"/>
      <c r="BF1218" s="225">
        <f>IFERROR(VLOOKUP(BE1218,'COSTOS CTO 495-2025'!$B$6:$C$180,2,FALSE),0)</f>
        <v>0</v>
      </c>
      <c r="BG1218" s="370"/>
      <c r="BH1218" s="364">
        <f>IFERROR(VLOOKUP(BG1218,'COSTOS CTO 495-2025'!$B$6:$C$180,2,FALSE),0)</f>
        <v>0</v>
      </c>
      <c r="BI1218" s="364"/>
      <c r="BJ1218" s="364"/>
      <c r="BK1218" s="328"/>
      <c r="BL1218" s="331"/>
      <c r="BM1218" s="334"/>
    </row>
    <row r="1219" spans="1:65" x14ac:dyDescent="0.3">
      <c r="A1219" s="373"/>
      <c r="B1219" s="376"/>
      <c r="C1219" s="379"/>
      <c r="D1219" s="379"/>
      <c r="E1219" s="334"/>
      <c r="F1219" s="373"/>
      <c r="G1219" s="382"/>
      <c r="H1219" s="385"/>
      <c r="I1219" s="385"/>
      <c r="J1219" s="379"/>
      <c r="K1219" s="346"/>
      <c r="L1219" s="346"/>
      <c r="M1219" s="346"/>
      <c r="N1219" s="379"/>
      <c r="O1219" s="346"/>
      <c r="P1219" s="346"/>
      <c r="Q1219" s="379"/>
      <c r="R1219" s="337"/>
      <c r="S1219" s="379"/>
      <c r="T1219" s="379"/>
      <c r="U1219" s="379"/>
      <c r="V1219" s="338"/>
      <c r="W1219" s="379"/>
      <c r="X1219" s="331"/>
      <c r="Y1219" s="373"/>
      <c r="Z1219" s="346"/>
      <c r="AA1219" s="385"/>
      <c r="AB1219" s="379"/>
      <c r="AC1219" s="385"/>
      <c r="AD1219" s="388"/>
      <c r="AE1219" s="341"/>
      <c r="AF1219" s="344"/>
      <c r="AG1219" s="341"/>
      <c r="AH1219" s="367"/>
      <c r="AI1219" s="347"/>
      <c r="AJ1219" s="350"/>
      <c r="AK1219" s="353"/>
      <c r="AL1219" s="341"/>
      <c r="AM1219" s="344"/>
      <c r="AN1219" s="341"/>
      <c r="AO1219" s="367"/>
      <c r="AP1219" s="347"/>
      <c r="AQ1219" s="359"/>
      <c r="AR1219" s="362"/>
      <c r="AS1219" s="224"/>
      <c r="AT1219" s="225">
        <f>IFERROR(VLOOKUP(AS1219,'COSTOS CTO 495-2025'!$B$6:$C$180,2,FALSE),0)</f>
        <v>0</v>
      </c>
      <c r="AU1219" s="226"/>
      <c r="AV1219" s="225">
        <f>IFERROR(VLOOKUP(AU1219,'COSTOS CTO 495-2025'!$B$6:$C$239,2,FALSE),0)</f>
        <v>0</v>
      </c>
      <c r="AW1219" s="227"/>
      <c r="AX1219" s="225">
        <f>IFERROR(VLOOKUP(AW1219,'COSTOS CTO 495-2025'!$B$6:$C$180,2,FALSE),0)</f>
        <v>0</v>
      </c>
      <c r="AY1219" s="227"/>
      <c r="AZ1219" s="225">
        <f>IFERROR(VLOOKUP(AY1219,'COSTOS CTO 495-2025'!$B$6:$C$239,2,FALSE),0)</f>
        <v>0</v>
      </c>
      <c r="BA1219" s="228"/>
      <c r="BB1219" s="225">
        <f>IFERROR(VLOOKUP(BA1219,'COSTOS CTO 495-2025'!$B$6:$C$289,2,FALSE),0)</f>
        <v>0</v>
      </c>
      <c r="BC1219" s="229"/>
      <c r="BD1219" s="225">
        <f>IFERROR(VLOOKUP(BC1219,'COSTOS CTO 495-2025'!$B$6:$C$209,2,FALSE),0)</f>
        <v>0</v>
      </c>
      <c r="BE1219" s="229"/>
      <c r="BF1219" s="225">
        <f>IFERROR(VLOOKUP(BE1219,'COSTOS CTO 495-2025'!$B$6:$C$180,2,FALSE),0)</f>
        <v>0</v>
      </c>
      <c r="BG1219" s="370"/>
      <c r="BH1219" s="364">
        <f>IFERROR(VLOOKUP(BG1219,'COSTOS CTO 495-2025'!$B$6:$C$180,2,FALSE),0)</f>
        <v>0</v>
      </c>
      <c r="BI1219" s="364"/>
      <c r="BJ1219" s="364"/>
      <c r="BK1219" s="328"/>
      <c r="BL1219" s="331"/>
      <c r="BM1219" s="334"/>
    </row>
    <row r="1220" spans="1:65" x14ac:dyDescent="0.3">
      <c r="A1220" s="373"/>
      <c r="B1220" s="376"/>
      <c r="C1220" s="379"/>
      <c r="D1220" s="379"/>
      <c r="E1220" s="334"/>
      <c r="F1220" s="373"/>
      <c r="G1220" s="382"/>
      <c r="H1220" s="385"/>
      <c r="I1220" s="385"/>
      <c r="J1220" s="379"/>
      <c r="K1220" s="346"/>
      <c r="L1220" s="346"/>
      <c r="M1220" s="346"/>
      <c r="N1220" s="379"/>
      <c r="O1220" s="346"/>
      <c r="P1220" s="346"/>
      <c r="Q1220" s="379"/>
      <c r="R1220" s="337"/>
      <c r="S1220" s="379"/>
      <c r="T1220" s="379"/>
      <c r="U1220" s="379"/>
      <c r="V1220" s="230"/>
      <c r="W1220" s="379"/>
      <c r="X1220" s="331"/>
      <c r="Y1220" s="373"/>
      <c r="Z1220" s="346"/>
      <c r="AA1220" s="385"/>
      <c r="AB1220" s="379"/>
      <c r="AC1220" s="385"/>
      <c r="AD1220" s="388"/>
      <c r="AE1220" s="231"/>
      <c r="AF1220" s="232"/>
      <c r="AG1220" s="230"/>
      <c r="AH1220" s="367"/>
      <c r="AI1220" s="230"/>
      <c r="AJ1220" s="230"/>
      <c r="AK1220" s="233"/>
      <c r="AL1220" s="230"/>
      <c r="AM1220" s="230"/>
      <c r="AN1220" s="230"/>
      <c r="AO1220" s="367"/>
      <c r="AP1220" s="230"/>
      <c r="AQ1220" s="230"/>
      <c r="AR1220" s="230"/>
      <c r="AS1220" s="234"/>
      <c r="AT1220" s="235">
        <f>+SUM(AT1217:AT1219)</f>
        <v>0</v>
      </c>
      <c r="AU1220" s="234"/>
      <c r="AV1220" s="235">
        <f>+SUM(AV1217:AV1219)</f>
        <v>0</v>
      </c>
      <c r="AW1220" s="235"/>
      <c r="AX1220" s="235">
        <f>+SUM(AX1217:AX1219)</f>
        <v>0</v>
      </c>
      <c r="AY1220" s="234"/>
      <c r="AZ1220" s="235">
        <f>+SUM(AZ1217:AZ1219)</f>
        <v>0</v>
      </c>
      <c r="BA1220" s="235"/>
      <c r="BB1220" s="235">
        <f>BB1217+BB1218+BB1219</f>
        <v>0</v>
      </c>
      <c r="BC1220" s="236"/>
      <c r="BD1220" s="235">
        <f>+BD1217+BD1218+BD1219</f>
        <v>0</v>
      </c>
      <c r="BE1220" s="236"/>
      <c r="BF1220" s="235">
        <f>+SUM(BF1217:BF1219)</f>
        <v>0</v>
      </c>
      <c r="BG1220" s="370"/>
      <c r="BH1220" s="364">
        <f>IFERROR(VLOOKUP(BG1220,'COSTOS CTO 495-2025'!$B$6:$C$180,2,FALSE),0)</f>
        <v>0</v>
      </c>
      <c r="BI1220" s="365"/>
      <c r="BJ1220" s="364"/>
      <c r="BK1220" s="328"/>
      <c r="BL1220" s="331"/>
      <c r="BM1220" s="334"/>
    </row>
    <row r="1221" spans="1:65" x14ac:dyDescent="0.3">
      <c r="A1221" s="373"/>
      <c r="B1221" s="376"/>
      <c r="C1221" s="379"/>
      <c r="D1221" s="379"/>
      <c r="E1221" s="334"/>
      <c r="F1221" s="373"/>
      <c r="G1221" s="382"/>
      <c r="H1221" s="385"/>
      <c r="I1221" s="385"/>
      <c r="J1221" s="379"/>
      <c r="K1221" s="346"/>
      <c r="L1221" s="346"/>
      <c r="M1221" s="346"/>
      <c r="N1221" s="379"/>
      <c r="O1221" s="346"/>
      <c r="P1221" s="346"/>
      <c r="Q1221" s="379"/>
      <c r="R1221" s="337"/>
      <c r="S1221" s="379"/>
      <c r="T1221" s="379"/>
      <c r="U1221" s="379"/>
      <c r="V1221" s="336"/>
      <c r="W1221" s="379"/>
      <c r="X1221" s="331"/>
      <c r="Y1221" s="373"/>
      <c r="Z1221" s="346"/>
      <c r="AA1221" s="385"/>
      <c r="AB1221" s="379"/>
      <c r="AC1221" s="385"/>
      <c r="AD1221" s="388"/>
      <c r="AE1221" s="339"/>
      <c r="AF1221" s="342">
        <f>IF(AE1221=0,0,IF(AG1221=0,(EOMONTH(AE1221,0)+1-(AE1221)),(1+AG1221-AE1221)))</f>
        <v>0</v>
      </c>
      <c r="AG1221" s="327"/>
      <c r="AH1221" s="367"/>
      <c r="AI1221" s="345"/>
      <c r="AJ1221" s="348">
        <f>IFERROR(VLOOKUP(AI1221,'COSTOS CTO 495-2025'!$B$6:$C$180,2,FALSE),0)</f>
        <v>0</v>
      </c>
      <c r="AK1221" s="351">
        <f>+AF1221*AJ1221</f>
        <v>0</v>
      </c>
      <c r="AL1221" s="354"/>
      <c r="AM1221" s="342">
        <f>IF(AL1221=0,0,IF(AN1221=0,(EOMONTH(AL1221,0)+1-(AL1221)),(1+AN1221-AL1221)))</f>
        <v>0</v>
      </c>
      <c r="AN1221" s="354"/>
      <c r="AO1221" s="367"/>
      <c r="AP1221" s="345"/>
      <c r="AQ1221" s="357">
        <f>IFERROR(VLOOKUP(AP1221,'COSTOS CTO 495-2025'!$B$6:$C$180,2,FALSE),0)</f>
        <v>0</v>
      </c>
      <c r="AR1221" s="360">
        <f>+AQ1221*AM1221</f>
        <v>0</v>
      </c>
      <c r="AS1221" s="224"/>
      <c r="AT1221" s="225">
        <f>IFERROR(VLOOKUP(AS1221,'COSTOS CTO 495-2025'!$B$6:$C$180,2,FALSE),0)</f>
        <v>0</v>
      </c>
      <c r="AU1221" s="226"/>
      <c r="AV1221" s="225">
        <f>IFERROR(VLOOKUP(AU1221,'COSTOS CTO 495-2025'!$B$6:$C$239,2,FALSE),0)</f>
        <v>0</v>
      </c>
      <c r="AW1221" s="227"/>
      <c r="AX1221" s="225">
        <f>IFERROR(VLOOKUP(AW1221,'COSTOS CTO 495-2025'!$B$6:$C$180,2,FALSE),0)</f>
        <v>0</v>
      </c>
      <c r="AY1221" s="227"/>
      <c r="AZ1221" s="225">
        <f>IFERROR(VLOOKUP(AY1221,'COSTOS CTO 495-2025'!$B$6:$C$239,2,FALSE),0)</f>
        <v>0</v>
      </c>
      <c r="BA1221" s="228"/>
      <c r="BB1221" s="225">
        <f>IFERROR(VLOOKUP(BA1221,'COSTOS CTO 495-2025'!$B$6:$C$289,2,FALSE),0)</f>
        <v>0</v>
      </c>
      <c r="BC1221" s="229"/>
      <c r="BD1221" s="225">
        <f>IFERROR(VLOOKUP(BC1221,'COSTOS CTO 495-2025'!$B$6:$C$209,2,FALSE),0)</f>
        <v>0</v>
      </c>
      <c r="BE1221" s="229"/>
      <c r="BF1221" s="225">
        <f>IFERROR(VLOOKUP(BE1221,'COSTOS CTO 495-2025'!$B$6:$C$180,2,FALSE),0)</f>
        <v>0</v>
      </c>
      <c r="BG1221" s="370"/>
      <c r="BH1221" s="364">
        <f>IFERROR(VLOOKUP(BG1221,'COSTOS CTO 495-2025'!$B$6:$C$180,2,FALSE),0)</f>
        <v>0</v>
      </c>
      <c r="BI1221" s="363">
        <f>+SUM(AZ1224+AX1224+BD1224+AT1224+AV1224+BH1224+AR1221+AK1221+BF1224+BB1224)</f>
        <v>0</v>
      </c>
      <c r="BJ1221" s="364"/>
      <c r="BK1221" s="328"/>
      <c r="BL1221" s="331"/>
      <c r="BM1221" s="334"/>
    </row>
    <row r="1222" spans="1:65" x14ac:dyDescent="0.3">
      <c r="A1222" s="373"/>
      <c r="B1222" s="376"/>
      <c r="C1222" s="379"/>
      <c r="D1222" s="379"/>
      <c r="E1222" s="334"/>
      <c r="F1222" s="373"/>
      <c r="G1222" s="382"/>
      <c r="H1222" s="385"/>
      <c r="I1222" s="385"/>
      <c r="J1222" s="379"/>
      <c r="K1222" s="346"/>
      <c r="L1222" s="346"/>
      <c r="M1222" s="346"/>
      <c r="N1222" s="379"/>
      <c r="O1222" s="346"/>
      <c r="P1222" s="346"/>
      <c r="Q1222" s="379"/>
      <c r="R1222" s="337"/>
      <c r="S1222" s="379"/>
      <c r="T1222" s="379"/>
      <c r="U1222" s="379"/>
      <c r="V1222" s="337"/>
      <c r="W1222" s="379"/>
      <c r="X1222" s="331"/>
      <c r="Y1222" s="373"/>
      <c r="Z1222" s="346"/>
      <c r="AA1222" s="385"/>
      <c r="AB1222" s="379"/>
      <c r="AC1222" s="385"/>
      <c r="AD1222" s="388"/>
      <c r="AE1222" s="340"/>
      <c r="AF1222" s="343"/>
      <c r="AG1222" s="328"/>
      <c r="AH1222" s="367"/>
      <c r="AI1222" s="346"/>
      <c r="AJ1222" s="349"/>
      <c r="AK1222" s="352"/>
      <c r="AL1222" s="355"/>
      <c r="AM1222" s="343"/>
      <c r="AN1222" s="355"/>
      <c r="AO1222" s="367"/>
      <c r="AP1222" s="346"/>
      <c r="AQ1222" s="358"/>
      <c r="AR1222" s="361"/>
      <c r="AS1222" s="224"/>
      <c r="AT1222" s="225">
        <f>IFERROR(VLOOKUP(AS1222,'COSTOS CTO 495-2025'!$B$6:$C$180,2,FALSE),0)</f>
        <v>0</v>
      </c>
      <c r="AU1222" s="226"/>
      <c r="AV1222" s="225">
        <f>IFERROR(VLOOKUP(AU1222,'COSTOS CTO 495-2025'!$B$6:$C$239,2,FALSE),0)</f>
        <v>0</v>
      </c>
      <c r="AW1222" s="227"/>
      <c r="AX1222" s="225">
        <f>IFERROR(VLOOKUP(AW1222,'COSTOS CTO 495-2025'!$B$6:$C$180,2,FALSE),0)</f>
        <v>0</v>
      </c>
      <c r="AY1222" s="227"/>
      <c r="AZ1222" s="225">
        <f>IFERROR(VLOOKUP(AY1222,'COSTOS CTO 495-2025'!$B$6:$C$239,2,FALSE),0)</f>
        <v>0</v>
      </c>
      <c r="BA1222" s="228"/>
      <c r="BB1222" s="225">
        <f>IFERROR(VLOOKUP(BA1222,'COSTOS CTO 495-2025'!$B$6:$C$289,2,FALSE),0)</f>
        <v>0</v>
      </c>
      <c r="BC1222" s="229"/>
      <c r="BD1222" s="225">
        <f>IFERROR(VLOOKUP(BC1222,'COSTOS CTO 495-2025'!$B$6:$C$209,2,FALSE),0)</f>
        <v>0</v>
      </c>
      <c r="BE1222" s="229"/>
      <c r="BF1222" s="225">
        <f>IFERROR(VLOOKUP(BE1222,'COSTOS CTO 495-2025'!$B$6:$C$180,2,FALSE),0)</f>
        <v>0</v>
      </c>
      <c r="BG1222" s="370"/>
      <c r="BH1222" s="364">
        <f>IFERROR(VLOOKUP(BG1222,'COSTOS CTO 495-2025'!$B$6:$C$180,2,FALSE),0)</f>
        <v>0</v>
      </c>
      <c r="BI1222" s="364"/>
      <c r="BJ1222" s="364"/>
      <c r="BK1222" s="328"/>
      <c r="BL1222" s="331"/>
      <c r="BM1222" s="334"/>
    </row>
    <row r="1223" spans="1:65" x14ac:dyDescent="0.3">
      <c r="A1223" s="373"/>
      <c r="B1223" s="376"/>
      <c r="C1223" s="379"/>
      <c r="D1223" s="379"/>
      <c r="E1223" s="334"/>
      <c r="F1223" s="373"/>
      <c r="G1223" s="382"/>
      <c r="H1223" s="385"/>
      <c r="I1223" s="385"/>
      <c r="J1223" s="379"/>
      <c r="K1223" s="346"/>
      <c r="L1223" s="346"/>
      <c r="M1223" s="346"/>
      <c r="N1223" s="379"/>
      <c r="O1223" s="346"/>
      <c r="P1223" s="346"/>
      <c r="Q1223" s="379"/>
      <c r="R1223" s="337"/>
      <c r="S1223" s="379"/>
      <c r="T1223" s="379"/>
      <c r="U1223" s="379"/>
      <c r="V1223" s="338"/>
      <c r="W1223" s="379"/>
      <c r="X1223" s="331"/>
      <c r="Y1223" s="373"/>
      <c r="Z1223" s="346"/>
      <c r="AA1223" s="385"/>
      <c r="AB1223" s="379"/>
      <c r="AC1223" s="385"/>
      <c r="AD1223" s="388"/>
      <c r="AE1223" s="341"/>
      <c r="AF1223" s="344"/>
      <c r="AG1223" s="329"/>
      <c r="AH1223" s="367"/>
      <c r="AI1223" s="347"/>
      <c r="AJ1223" s="350"/>
      <c r="AK1223" s="353"/>
      <c r="AL1223" s="356"/>
      <c r="AM1223" s="344"/>
      <c r="AN1223" s="356"/>
      <c r="AO1223" s="367"/>
      <c r="AP1223" s="347"/>
      <c r="AQ1223" s="359"/>
      <c r="AR1223" s="362"/>
      <c r="AS1223" s="224"/>
      <c r="AT1223" s="225">
        <f>IFERROR(VLOOKUP(AS1223,'COSTOS CTO 495-2025'!$B$6:$C$180,2,FALSE),0)</f>
        <v>0</v>
      </c>
      <c r="AU1223" s="226"/>
      <c r="AV1223" s="225">
        <f>IFERROR(VLOOKUP(AU1223,'COSTOS CTO 495-2025'!$B$6:$C$239,2,FALSE),0)</f>
        <v>0</v>
      </c>
      <c r="AW1223" s="227"/>
      <c r="AX1223" s="225">
        <f>IFERROR(VLOOKUP(AW1223,'COSTOS CTO 495-2025'!$B$6:$C$180,2,FALSE),0)</f>
        <v>0</v>
      </c>
      <c r="AY1223" s="227"/>
      <c r="AZ1223" s="225">
        <f>IFERROR(VLOOKUP(AY1223,'COSTOS CTO 495-2025'!$B$6:$C$239,2,FALSE),0)</f>
        <v>0</v>
      </c>
      <c r="BA1223" s="228"/>
      <c r="BB1223" s="225">
        <f>IFERROR(VLOOKUP(BA1223,'COSTOS CTO 495-2025'!$B$6:$C$289,2,FALSE),0)</f>
        <v>0</v>
      </c>
      <c r="BC1223" s="229"/>
      <c r="BD1223" s="225">
        <f>IFERROR(VLOOKUP(BC1223,'COSTOS CTO 495-2025'!$B$6:$C$209,2,FALSE),0)</f>
        <v>0</v>
      </c>
      <c r="BE1223" s="229"/>
      <c r="BF1223" s="225">
        <f>IFERROR(VLOOKUP(BE1223,'COSTOS CTO 495-2025'!$B$6:$C$180,2,FALSE),0)</f>
        <v>0</v>
      </c>
      <c r="BG1223" s="370"/>
      <c r="BH1223" s="364">
        <f>IFERROR(VLOOKUP(BG1223,'COSTOS CTO 495-2025'!$B$6:$C$180,2,FALSE),0)</f>
        <v>0</v>
      </c>
      <c r="BI1223" s="364"/>
      <c r="BJ1223" s="364"/>
      <c r="BK1223" s="328"/>
      <c r="BL1223" s="331"/>
      <c r="BM1223" s="334"/>
    </row>
    <row r="1224" spans="1:65" x14ac:dyDescent="0.3">
      <c r="A1224" s="373"/>
      <c r="B1224" s="376"/>
      <c r="C1224" s="379"/>
      <c r="D1224" s="379"/>
      <c r="E1224" s="334"/>
      <c r="F1224" s="373"/>
      <c r="G1224" s="382"/>
      <c r="H1224" s="385"/>
      <c r="I1224" s="385"/>
      <c r="J1224" s="379"/>
      <c r="K1224" s="346"/>
      <c r="L1224" s="346"/>
      <c r="M1224" s="346"/>
      <c r="N1224" s="379"/>
      <c r="O1224" s="346"/>
      <c r="P1224" s="346"/>
      <c r="Q1224" s="379"/>
      <c r="R1224" s="337"/>
      <c r="S1224" s="379"/>
      <c r="T1224" s="379"/>
      <c r="U1224" s="379"/>
      <c r="V1224" s="230"/>
      <c r="W1224" s="379"/>
      <c r="X1224" s="331"/>
      <c r="Y1224" s="373"/>
      <c r="Z1224" s="346"/>
      <c r="AA1224" s="385"/>
      <c r="AB1224" s="379"/>
      <c r="AC1224" s="385"/>
      <c r="AD1224" s="388"/>
      <c r="AE1224" s="231"/>
      <c r="AF1224" s="232"/>
      <c r="AG1224" s="230"/>
      <c r="AH1224" s="367"/>
      <c r="AI1224" s="230"/>
      <c r="AJ1224" s="230"/>
      <c r="AK1224" s="233"/>
      <c r="AL1224" s="230"/>
      <c r="AM1224" s="230"/>
      <c r="AN1224" s="230"/>
      <c r="AO1224" s="367"/>
      <c r="AP1224" s="233"/>
      <c r="AQ1224" s="233"/>
      <c r="AR1224" s="233"/>
      <c r="AS1224" s="234"/>
      <c r="AT1224" s="235">
        <f>+SUM(AT1221:AT1223)</f>
        <v>0</v>
      </c>
      <c r="AU1224" s="234"/>
      <c r="AV1224" s="235">
        <f>+SUM(AV1221:AV1223)</f>
        <v>0</v>
      </c>
      <c r="AW1224" s="235"/>
      <c r="AX1224" s="235">
        <f>+SUM(AX1221:AX1223)</f>
        <v>0</v>
      </c>
      <c r="AY1224" s="234"/>
      <c r="AZ1224" s="235">
        <f>+SUM(AZ1221:AZ1223)</f>
        <v>0</v>
      </c>
      <c r="BA1224" s="235"/>
      <c r="BB1224" s="235">
        <f>SUM(BB1221:BB1223)</f>
        <v>0</v>
      </c>
      <c r="BC1224" s="236"/>
      <c r="BD1224" s="235">
        <f>+SUM(BD1221:BD1223)</f>
        <v>0</v>
      </c>
      <c r="BE1224" s="236"/>
      <c r="BF1224" s="235">
        <f>+SUM(BF1221:BF1223)</f>
        <v>0</v>
      </c>
      <c r="BG1224" s="370"/>
      <c r="BH1224" s="364">
        <f>IFERROR(VLOOKUP(BG1224,'COSTOS CTO 495-2025'!$B$6:$C$180,2,FALSE),0)</f>
        <v>0</v>
      </c>
      <c r="BI1224" s="365"/>
      <c r="BJ1224" s="364"/>
      <c r="BK1224" s="328"/>
      <c r="BL1224" s="331"/>
      <c r="BM1224" s="334"/>
    </row>
    <row r="1225" spans="1:65" x14ac:dyDescent="0.3">
      <c r="A1225" s="373"/>
      <c r="B1225" s="376"/>
      <c r="C1225" s="379"/>
      <c r="D1225" s="379"/>
      <c r="E1225" s="334"/>
      <c r="F1225" s="373"/>
      <c r="G1225" s="382"/>
      <c r="H1225" s="385"/>
      <c r="I1225" s="385"/>
      <c r="J1225" s="379"/>
      <c r="K1225" s="346"/>
      <c r="L1225" s="346"/>
      <c r="M1225" s="346"/>
      <c r="N1225" s="379"/>
      <c r="O1225" s="346"/>
      <c r="P1225" s="346"/>
      <c r="Q1225" s="379"/>
      <c r="R1225" s="337"/>
      <c r="S1225" s="379"/>
      <c r="T1225" s="379"/>
      <c r="U1225" s="379"/>
      <c r="V1225" s="336"/>
      <c r="W1225" s="379"/>
      <c r="X1225" s="331"/>
      <c r="Y1225" s="373"/>
      <c r="Z1225" s="346"/>
      <c r="AA1225" s="385"/>
      <c r="AB1225" s="379"/>
      <c r="AC1225" s="385"/>
      <c r="AD1225" s="388"/>
      <c r="AE1225" s="339"/>
      <c r="AF1225" s="342">
        <f>IF(AE1225=0,0,IF(AG1225=0,(EOMONTH(AE1225,0)+1-(AE1225)),(1+AG1225-AE1225)))</f>
        <v>0</v>
      </c>
      <c r="AG1225" s="327"/>
      <c r="AH1225" s="367"/>
      <c r="AI1225" s="345"/>
      <c r="AJ1225" s="348">
        <f>IFERROR(VLOOKUP(AI1225,'COSTOS CTO 495-2025'!$B$6:$C$180,2,FALSE),0)</f>
        <v>0</v>
      </c>
      <c r="AK1225" s="351">
        <f>+AF1225*AJ1225</f>
        <v>0</v>
      </c>
      <c r="AL1225" s="354"/>
      <c r="AM1225" s="342">
        <f>IF(AL1225=0,0,IF(AN1225=0,(EOMONTH(AL1225,0)+1-(AL1225)),(1+AN1225-AL1225)))</f>
        <v>0</v>
      </c>
      <c r="AN1225" s="354"/>
      <c r="AO1225" s="367"/>
      <c r="AP1225" s="345"/>
      <c r="AQ1225" s="357">
        <f>IFERROR(VLOOKUP(AP1225,'COSTOS CTO 495-2025'!$B$6:$C$180,2,FALSE),0)</f>
        <v>0</v>
      </c>
      <c r="AR1225" s="360">
        <f>+AQ1225*AM1225</f>
        <v>0</v>
      </c>
      <c r="AS1225" s="224"/>
      <c r="AT1225" s="225">
        <f>IFERROR(VLOOKUP(AS1225,'COSTOS CTO 495-2025'!$B$6:$C$180,2,FALSE),0)</f>
        <v>0</v>
      </c>
      <c r="AU1225" s="226"/>
      <c r="AV1225" s="225">
        <f>IFERROR(VLOOKUP(AU1225,'COSTOS CTO 495-2025'!$B$6:$C$239,2,FALSE),0)</f>
        <v>0</v>
      </c>
      <c r="AW1225" s="227"/>
      <c r="AX1225" s="225">
        <f>IFERROR(VLOOKUP(AW1225,'COSTOS CTO 495-2025'!$B$6:$C$180,2,FALSE),0)</f>
        <v>0</v>
      </c>
      <c r="AY1225" s="227"/>
      <c r="AZ1225" s="225">
        <f>IFERROR(VLOOKUP(AY1225,'COSTOS CTO 495-2025'!$B$6:$C$239,2,FALSE),0)</f>
        <v>0</v>
      </c>
      <c r="BA1225" s="228"/>
      <c r="BB1225" s="225">
        <f>IFERROR(VLOOKUP(BA1225,'COSTOS CTO 495-2025'!$B$6:$C$289,2,FALSE),0)</f>
        <v>0</v>
      </c>
      <c r="BC1225" s="229"/>
      <c r="BD1225" s="225">
        <f>IFERROR(VLOOKUP(BC1225,'COSTOS CTO 495-2025'!$B$6:$C$209,2,FALSE),0)</f>
        <v>0</v>
      </c>
      <c r="BE1225" s="229"/>
      <c r="BF1225" s="225">
        <f>IFERROR(VLOOKUP(BE1225,'COSTOS CTO 495-2025'!$B$6:$C$209,2,FALSE),0)</f>
        <v>0</v>
      </c>
      <c r="BG1225" s="370"/>
      <c r="BH1225" s="364">
        <f>IFERROR(VLOOKUP(BG1225,'COSTOS CTO 495-2025'!$B$6:$C$180,2,FALSE),0)</f>
        <v>0</v>
      </c>
      <c r="BI1225" s="363">
        <f>+SUM(AZ1228+AX1228+BD1228+AT1228+AV1228+BH1228+AR1225+AK1225+BF1228+BB1228)</f>
        <v>0</v>
      </c>
      <c r="BJ1225" s="364"/>
      <c r="BK1225" s="328"/>
      <c r="BL1225" s="331"/>
      <c r="BM1225" s="334"/>
    </row>
    <row r="1226" spans="1:65" x14ac:dyDescent="0.3">
      <c r="A1226" s="373"/>
      <c r="B1226" s="376"/>
      <c r="C1226" s="379"/>
      <c r="D1226" s="379"/>
      <c r="E1226" s="334"/>
      <c r="F1226" s="373"/>
      <c r="G1226" s="382"/>
      <c r="H1226" s="385"/>
      <c r="I1226" s="385"/>
      <c r="J1226" s="379"/>
      <c r="K1226" s="346"/>
      <c r="L1226" s="346"/>
      <c r="M1226" s="346"/>
      <c r="N1226" s="379"/>
      <c r="O1226" s="346"/>
      <c r="P1226" s="346"/>
      <c r="Q1226" s="379"/>
      <c r="R1226" s="337"/>
      <c r="S1226" s="379"/>
      <c r="T1226" s="379"/>
      <c r="U1226" s="379"/>
      <c r="V1226" s="337"/>
      <c r="W1226" s="379"/>
      <c r="X1226" s="331"/>
      <c r="Y1226" s="373"/>
      <c r="Z1226" s="346"/>
      <c r="AA1226" s="385"/>
      <c r="AB1226" s="379"/>
      <c r="AC1226" s="385"/>
      <c r="AD1226" s="388"/>
      <c r="AE1226" s="340"/>
      <c r="AF1226" s="343"/>
      <c r="AG1226" s="328"/>
      <c r="AH1226" s="367"/>
      <c r="AI1226" s="346"/>
      <c r="AJ1226" s="349"/>
      <c r="AK1226" s="352"/>
      <c r="AL1226" s="355"/>
      <c r="AM1226" s="343"/>
      <c r="AN1226" s="355"/>
      <c r="AO1226" s="367"/>
      <c r="AP1226" s="346"/>
      <c r="AQ1226" s="358"/>
      <c r="AR1226" s="361"/>
      <c r="AS1226" s="224"/>
      <c r="AT1226" s="225">
        <f>IFERROR(VLOOKUP(AS1226,'COSTOS CTO 495-2025'!$B$6:$C$180,2,FALSE),0)</f>
        <v>0</v>
      </c>
      <c r="AU1226" s="226"/>
      <c r="AV1226" s="225">
        <f>IFERROR(VLOOKUP(AU1226,'COSTOS CTO 495-2025'!$B$6:$C$239,2,FALSE),0)</f>
        <v>0</v>
      </c>
      <c r="AW1226" s="227"/>
      <c r="AX1226" s="225">
        <f>IFERROR(VLOOKUP(AW1226,'COSTOS CTO 495-2025'!$B$6:$C$180,2,FALSE),0)</f>
        <v>0</v>
      </c>
      <c r="AY1226" s="227"/>
      <c r="AZ1226" s="225">
        <f>IFERROR(VLOOKUP(AY1226,'COSTOS CTO 495-2025'!$B$6:$C$239,2,FALSE),0)</f>
        <v>0</v>
      </c>
      <c r="BA1226" s="228"/>
      <c r="BB1226" s="225">
        <f>IFERROR(VLOOKUP(BA1226,'COSTOS CTO 495-2025'!$B$6:$C$289,2,FALSE),0)</f>
        <v>0</v>
      </c>
      <c r="BC1226" s="229"/>
      <c r="BD1226" s="225">
        <f>IFERROR(VLOOKUP(BC1226,'COSTOS CTO 495-2025'!$B$6:$C$209,2,FALSE),0)</f>
        <v>0</v>
      </c>
      <c r="BE1226" s="229"/>
      <c r="BF1226" s="225">
        <f>IFERROR(VLOOKUP(BE1226,'COSTOS CTO 495-2025'!$B$6:$C$209,2,FALSE),0)</f>
        <v>0</v>
      </c>
      <c r="BG1226" s="370"/>
      <c r="BH1226" s="364">
        <f>IFERROR(VLOOKUP(BG1226,'COSTOS CTO 495-2025'!$B$6:$C$180,2,FALSE),0)</f>
        <v>0</v>
      </c>
      <c r="BI1226" s="364"/>
      <c r="BJ1226" s="364"/>
      <c r="BK1226" s="328"/>
      <c r="BL1226" s="331"/>
      <c r="BM1226" s="334"/>
    </row>
    <row r="1227" spans="1:65" x14ac:dyDescent="0.3">
      <c r="A1227" s="373"/>
      <c r="B1227" s="376"/>
      <c r="C1227" s="379"/>
      <c r="D1227" s="379"/>
      <c r="E1227" s="334"/>
      <c r="F1227" s="373"/>
      <c r="G1227" s="382"/>
      <c r="H1227" s="385"/>
      <c r="I1227" s="385"/>
      <c r="J1227" s="379"/>
      <c r="K1227" s="346"/>
      <c r="L1227" s="346"/>
      <c r="M1227" s="346"/>
      <c r="N1227" s="379"/>
      <c r="O1227" s="346"/>
      <c r="P1227" s="346"/>
      <c r="Q1227" s="379"/>
      <c r="R1227" s="337"/>
      <c r="S1227" s="379"/>
      <c r="T1227" s="379"/>
      <c r="U1227" s="379"/>
      <c r="V1227" s="338"/>
      <c r="W1227" s="379"/>
      <c r="X1227" s="331"/>
      <c r="Y1227" s="373"/>
      <c r="Z1227" s="346"/>
      <c r="AA1227" s="385"/>
      <c r="AB1227" s="379"/>
      <c r="AC1227" s="385"/>
      <c r="AD1227" s="388"/>
      <c r="AE1227" s="341"/>
      <c r="AF1227" s="344"/>
      <c r="AG1227" s="329"/>
      <c r="AH1227" s="367"/>
      <c r="AI1227" s="347"/>
      <c r="AJ1227" s="350"/>
      <c r="AK1227" s="353"/>
      <c r="AL1227" s="356"/>
      <c r="AM1227" s="344"/>
      <c r="AN1227" s="356"/>
      <c r="AO1227" s="367"/>
      <c r="AP1227" s="347"/>
      <c r="AQ1227" s="359"/>
      <c r="AR1227" s="362"/>
      <c r="AS1227" s="224"/>
      <c r="AT1227" s="225">
        <f>IFERROR(VLOOKUP(AS1227,'COSTOS CTO 495-2025'!$B$6:$C$180,2,FALSE),0)</f>
        <v>0</v>
      </c>
      <c r="AU1227" s="226"/>
      <c r="AV1227" s="225">
        <f>IFERROR(VLOOKUP(AU1227,'COSTOS CTO 495-2025'!$B$6:$C$239,2,FALSE),0)</f>
        <v>0</v>
      </c>
      <c r="AW1227" s="227"/>
      <c r="AX1227" s="225">
        <f>IFERROR(VLOOKUP(AW1227,'COSTOS CTO 495-2025'!$B$6:$C$180,2,FALSE),0)</f>
        <v>0</v>
      </c>
      <c r="AY1227" s="227"/>
      <c r="AZ1227" s="225">
        <f>IFERROR(VLOOKUP(AY1227,'COSTOS CTO 495-2025'!$B$6:$C$239,2,FALSE),0)</f>
        <v>0</v>
      </c>
      <c r="BA1227" s="228"/>
      <c r="BB1227" s="225">
        <f>IFERROR(VLOOKUP(BA1227,'COSTOS CTO 495-2025'!$B$6:$C$289,2,FALSE),0)</f>
        <v>0</v>
      </c>
      <c r="BC1227" s="229"/>
      <c r="BD1227" s="225">
        <f>IFERROR(VLOOKUP(BC1227,'COSTOS CTO 495-2025'!$B$6:$C$209,2,FALSE),0)</f>
        <v>0</v>
      </c>
      <c r="BE1227" s="229"/>
      <c r="BF1227" s="225">
        <f>IFERROR(VLOOKUP(BE1227,'COSTOS CTO 495-2025'!$B$6:$C$209,2,FALSE),0)</f>
        <v>0</v>
      </c>
      <c r="BG1227" s="370"/>
      <c r="BH1227" s="364">
        <f>IFERROR(VLOOKUP(BG1227,'COSTOS CTO 495-2025'!$B$6:$C$180,2,FALSE),0)</f>
        <v>0</v>
      </c>
      <c r="BI1227" s="364"/>
      <c r="BJ1227" s="364"/>
      <c r="BK1227" s="328"/>
      <c r="BL1227" s="331"/>
      <c r="BM1227" s="334"/>
    </row>
    <row r="1228" spans="1:65" x14ac:dyDescent="0.3">
      <c r="A1228" s="374"/>
      <c r="B1228" s="377"/>
      <c r="C1228" s="380"/>
      <c r="D1228" s="380"/>
      <c r="E1228" s="335"/>
      <c r="F1228" s="374"/>
      <c r="G1228" s="383"/>
      <c r="H1228" s="386"/>
      <c r="I1228" s="386"/>
      <c r="J1228" s="380"/>
      <c r="K1228" s="347"/>
      <c r="L1228" s="347"/>
      <c r="M1228" s="347"/>
      <c r="N1228" s="380"/>
      <c r="O1228" s="347"/>
      <c r="P1228" s="347"/>
      <c r="Q1228" s="380"/>
      <c r="R1228" s="338"/>
      <c r="S1228" s="380"/>
      <c r="T1228" s="380"/>
      <c r="U1228" s="380"/>
      <c r="V1228" s="230"/>
      <c r="W1228" s="380"/>
      <c r="X1228" s="332"/>
      <c r="Y1228" s="374"/>
      <c r="Z1228" s="347"/>
      <c r="AA1228" s="386"/>
      <c r="AB1228" s="380"/>
      <c r="AC1228" s="386"/>
      <c r="AD1228" s="389"/>
      <c r="AE1228" s="231"/>
      <c r="AF1228" s="232"/>
      <c r="AG1228" s="230"/>
      <c r="AH1228" s="368"/>
      <c r="AI1228" s="230"/>
      <c r="AJ1228" s="230"/>
      <c r="AK1228" s="233"/>
      <c r="AL1228" s="230"/>
      <c r="AM1228" s="230"/>
      <c r="AN1228" s="230"/>
      <c r="AO1228" s="368"/>
      <c r="AP1228" s="233"/>
      <c r="AQ1228" s="233"/>
      <c r="AR1228" s="233"/>
      <c r="AS1228" s="234"/>
      <c r="AT1228" s="235">
        <f>+SUM(AT1225:AT1227)</f>
        <v>0</v>
      </c>
      <c r="AU1228" s="234"/>
      <c r="AV1228" s="235">
        <f>+SUM(AV1225:AV1227)</f>
        <v>0</v>
      </c>
      <c r="AW1228" s="235"/>
      <c r="AX1228" s="235">
        <f>+SUM(AX1225:AX1227)</f>
        <v>0</v>
      </c>
      <c r="AY1228" s="234"/>
      <c r="AZ1228" s="235">
        <f>+SUM(AZ1225:AZ1227)</f>
        <v>0</v>
      </c>
      <c r="BA1228" s="235"/>
      <c r="BB1228" s="235">
        <f>SUM(BB1225:BB1227)</f>
        <v>0</v>
      </c>
      <c r="BC1228" s="236"/>
      <c r="BD1228" s="235">
        <f>+SUM(BD1225:BD1227)</f>
        <v>0</v>
      </c>
      <c r="BE1228" s="236"/>
      <c r="BF1228" s="235">
        <f>+SUM(BF1225:BF1227)</f>
        <v>0</v>
      </c>
      <c r="BG1228" s="371"/>
      <c r="BH1228" s="365">
        <f>IFERROR(VLOOKUP(BG1228,'COSTOS CTO 495-2025'!$B$6:$C$180,2,FALSE),0)</f>
        <v>0</v>
      </c>
      <c r="BI1228" s="365"/>
      <c r="BJ1228" s="365"/>
      <c r="BK1228" s="329"/>
      <c r="BL1228" s="332"/>
      <c r="BM1228" s="335"/>
    </row>
    <row r="1229" spans="1:65" x14ac:dyDescent="0.3">
      <c r="A1229" s="372"/>
      <c r="B1229" s="375"/>
      <c r="C1229" s="378"/>
      <c r="D1229" s="378"/>
      <c r="E1229" s="333"/>
      <c r="F1229" s="372"/>
      <c r="G1229" s="381"/>
      <c r="H1229" s="384"/>
      <c r="I1229" s="384"/>
      <c r="J1229" s="378"/>
      <c r="K1229" s="345"/>
      <c r="L1229" s="345"/>
      <c r="M1229" s="345"/>
      <c r="N1229" s="378"/>
      <c r="O1229" s="345"/>
      <c r="P1229" s="345"/>
      <c r="Q1229" s="378"/>
      <c r="R1229" s="336"/>
      <c r="S1229" s="378"/>
      <c r="T1229" s="378"/>
      <c r="U1229" s="378"/>
      <c r="V1229" s="336"/>
      <c r="W1229" s="378"/>
      <c r="X1229" s="330"/>
      <c r="Y1229" s="372"/>
      <c r="Z1229" s="345"/>
      <c r="AA1229" s="384"/>
      <c r="AB1229" s="378"/>
      <c r="AC1229" s="384"/>
      <c r="AD1229" s="387"/>
      <c r="AE1229" s="339"/>
      <c r="AF1229" s="342">
        <f>IF(AE1229=0,0,IF(AG1229=0,(EOMONTH(AE1229,0)+1-(AE1229)),(1+AG1229-AE1229)))</f>
        <v>0</v>
      </c>
      <c r="AG1229" s="339"/>
      <c r="AH1229" s="366">
        <f>+AF1229+AF1233+AF1237</f>
        <v>0</v>
      </c>
      <c r="AI1229" s="345"/>
      <c r="AJ1229" s="348">
        <f>IFERROR(VLOOKUP(AI1229,'COSTOS CTO 495-2025'!$B$6:$C$180,2,FALSE),0)</f>
        <v>0</v>
      </c>
      <c r="AK1229" s="351">
        <f>+AH1229*AJ1229</f>
        <v>0</v>
      </c>
      <c r="AL1229" s="339"/>
      <c r="AM1229" s="342">
        <f>IF(AL1229=0,0,IF(AN1229=0,(EOMONTH(AL1229,0)+1-(AL1229)),(1+AN1229-AL1229)))</f>
        <v>0</v>
      </c>
      <c r="AN1229" s="339"/>
      <c r="AO1229" s="366">
        <f>+AM1229+AM1233+AM1237</f>
        <v>0</v>
      </c>
      <c r="AP1229" s="345"/>
      <c r="AQ1229" s="357">
        <f>IFERROR(VLOOKUP(AP1229,'COSTOS CTO 495-2025'!$B$6:$C$180,2,FALSE),0)</f>
        <v>0</v>
      </c>
      <c r="AR1229" s="360">
        <f>+AQ1229*AM1229</f>
        <v>0</v>
      </c>
      <c r="AS1229" s="224"/>
      <c r="AT1229" s="225">
        <f>IFERROR(VLOOKUP(AS1229,'COSTOS CTO 495-2025'!$B$6:$C$180,2,FALSE),0)</f>
        <v>0</v>
      </c>
      <c r="AU1229" s="226"/>
      <c r="AV1229" s="225">
        <f>IFERROR(VLOOKUP(AU1229,'COSTOS CTO 495-2025'!$B$6:$C$239,2,FALSE),0)</f>
        <v>0</v>
      </c>
      <c r="AW1229" s="227"/>
      <c r="AX1229" s="225">
        <f>IFERROR(VLOOKUP(AW1229,'COSTOS CTO 495-2025'!$B$6:$C$180,2,FALSE),0)</f>
        <v>0</v>
      </c>
      <c r="AY1229" s="227"/>
      <c r="AZ1229" s="225">
        <f>IFERROR(VLOOKUP(AY1229,'COSTOS CTO 495-2025'!$B$6:$C$239,2,FALSE),0)</f>
        <v>0</v>
      </c>
      <c r="BA1229" s="228"/>
      <c r="BB1229" s="225">
        <f>IFERROR(VLOOKUP(BA1229,'COSTOS CTO 495-2025'!$B$6:$C$289,2,FALSE),0)</f>
        <v>0</v>
      </c>
      <c r="BC1229" s="229"/>
      <c r="BD1229" s="225">
        <f>IFERROR(VLOOKUP(BC1229,'COSTOS CTO 495-2025'!$B$6:$C$209,2,FALSE),0)</f>
        <v>0</v>
      </c>
      <c r="BE1229" s="229"/>
      <c r="BF1229" s="225">
        <f>IFERROR(VLOOKUP(BE1229,'COSTOS CTO 495-2025'!$B$6:$C$180,2,FALSE),0)</f>
        <v>0</v>
      </c>
      <c r="BG1229" s="369"/>
      <c r="BH1229" s="363">
        <f>IFERROR(VLOOKUP(BG1229,'COSTOS CTO 495-2025'!$B$6:$C$180,2,FALSE),0)</f>
        <v>0</v>
      </c>
      <c r="BI1229" s="363">
        <f>+SUM(AZ1232+AX1232+BD1232+AT1232+AV1232+BH1232+AR1229+AK1229+BF1232+BB1232)</f>
        <v>0</v>
      </c>
      <c r="BJ1229" s="363">
        <f>BI1229+BI1233+BI1237</f>
        <v>0</v>
      </c>
      <c r="BK1229" s="327"/>
      <c r="BL1229" s="330"/>
      <c r="BM1229" s="333"/>
    </row>
    <row r="1230" spans="1:65" x14ac:dyDescent="0.3">
      <c r="A1230" s="373"/>
      <c r="B1230" s="376"/>
      <c r="C1230" s="379"/>
      <c r="D1230" s="379"/>
      <c r="E1230" s="334"/>
      <c r="F1230" s="373"/>
      <c r="G1230" s="382"/>
      <c r="H1230" s="385"/>
      <c r="I1230" s="385"/>
      <c r="J1230" s="379"/>
      <c r="K1230" s="346"/>
      <c r="L1230" s="346"/>
      <c r="M1230" s="346"/>
      <c r="N1230" s="379"/>
      <c r="O1230" s="346"/>
      <c r="P1230" s="346"/>
      <c r="Q1230" s="379"/>
      <c r="R1230" s="337"/>
      <c r="S1230" s="379"/>
      <c r="T1230" s="379"/>
      <c r="U1230" s="379"/>
      <c r="V1230" s="337"/>
      <c r="W1230" s="379"/>
      <c r="X1230" s="331"/>
      <c r="Y1230" s="373"/>
      <c r="Z1230" s="346"/>
      <c r="AA1230" s="385"/>
      <c r="AB1230" s="379"/>
      <c r="AC1230" s="385"/>
      <c r="AD1230" s="388"/>
      <c r="AE1230" s="340"/>
      <c r="AF1230" s="343"/>
      <c r="AG1230" s="340"/>
      <c r="AH1230" s="367"/>
      <c r="AI1230" s="346"/>
      <c r="AJ1230" s="349"/>
      <c r="AK1230" s="352"/>
      <c r="AL1230" s="340"/>
      <c r="AM1230" s="343"/>
      <c r="AN1230" s="340"/>
      <c r="AO1230" s="367"/>
      <c r="AP1230" s="346"/>
      <c r="AQ1230" s="358"/>
      <c r="AR1230" s="361"/>
      <c r="AS1230" s="224"/>
      <c r="AT1230" s="225">
        <f>IFERROR(VLOOKUP(AS1230,'COSTOS CTO 495-2025'!$B$6:$C$180,2,FALSE),0)</f>
        <v>0</v>
      </c>
      <c r="AU1230" s="226"/>
      <c r="AV1230" s="225">
        <f>IFERROR(VLOOKUP(AU1230,'COSTOS CTO 495-2025'!$B$6:$C$239,2,FALSE),0)</f>
        <v>0</v>
      </c>
      <c r="AW1230" s="227"/>
      <c r="AX1230" s="225">
        <f>IFERROR(VLOOKUP(AW1230,'COSTOS CTO 495-2025'!$B$6:$C$180,2,FALSE),0)</f>
        <v>0</v>
      </c>
      <c r="AY1230" s="227"/>
      <c r="AZ1230" s="225">
        <f>IFERROR(VLOOKUP(AY1230,'COSTOS CTO 495-2025'!$B$6:$C$239,2,FALSE),0)</f>
        <v>0</v>
      </c>
      <c r="BA1230" s="228"/>
      <c r="BB1230" s="225">
        <f>IFERROR(VLOOKUP(BA1230,'COSTOS CTO 495-2025'!$B$6:$C$289,2,FALSE),0)</f>
        <v>0</v>
      </c>
      <c r="BC1230" s="229"/>
      <c r="BD1230" s="225">
        <f>IFERROR(VLOOKUP(BC1230,'COSTOS CTO 495-2025'!$B$6:$C$209,2,FALSE),0)</f>
        <v>0</v>
      </c>
      <c r="BE1230" s="229"/>
      <c r="BF1230" s="225">
        <f>IFERROR(VLOOKUP(BE1230,'COSTOS CTO 495-2025'!$B$6:$C$180,2,FALSE),0)</f>
        <v>0</v>
      </c>
      <c r="BG1230" s="370"/>
      <c r="BH1230" s="364">
        <f>IFERROR(VLOOKUP(BG1230,'COSTOS CTO 495-2025'!$B$6:$C$180,2,FALSE),0)</f>
        <v>0</v>
      </c>
      <c r="BI1230" s="364"/>
      <c r="BJ1230" s="364"/>
      <c r="BK1230" s="328"/>
      <c r="BL1230" s="331"/>
      <c r="BM1230" s="334"/>
    </row>
    <row r="1231" spans="1:65" x14ac:dyDescent="0.3">
      <c r="A1231" s="373"/>
      <c r="B1231" s="376"/>
      <c r="C1231" s="379"/>
      <c r="D1231" s="379"/>
      <c r="E1231" s="334"/>
      <c r="F1231" s="373"/>
      <c r="G1231" s="382"/>
      <c r="H1231" s="385"/>
      <c r="I1231" s="385"/>
      <c r="J1231" s="379"/>
      <c r="K1231" s="346"/>
      <c r="L1231" s="346"/>
      <c r="M1231" s="346"/>
      <c r="N1231" s="379"/>
      <c r="O1231" s="346"/>
      <c r="P1231" s="346"/>
      <c r="Q1231" s="379"/>
      <c r="R1231" s="337"/>
      <c r="S1231" s="379"/>
      <c r="T1231" s="379"/>
      <c r="U1231" s="379"/>
      <c r="V1231" s="338"/>
      <c r="W1231" s="379"/>
      <c r="X1231" s="331"/>
      <c r="Y1231" s="373"/>
      <c r="Z1231" s="346"/>
      <c r="AA1231" s="385"/>
      <c r="AB1231" s="379"/>
      <c r="AC1231" s="385"/>
      <c r="AD1231" s="388"/>
      <c r="AE1231" s="341"/>
      <c r="AF1231" s="344"/>
      <c r="AG1231" s="341"/>
      <c r="AH1231" s="367"/>
      <c r="AI1231" s="347"/>
      <c r="AJ1231" s="350"/>
      <c r="AK1231" s="353"/>
      <c r="AL1231" s="341"/>
      <c r="AM1231" s="344"/>
      <c r="AN1231" s="341"/>
      <c r="AO1231" s="367"/>
      <c r="AP1231" s="347"/>
      <c r="AQ1231" s="359"/>
      <c r="AR1231" s="362"/>
      <c r="AS1231" s="224"/>
      <c r="AT1231" s="225">
        <f>IFERROR(VLOOKUP(AS1231,'COSTOS CTO 495-2025'!$B$6:$C$180,2,FALSE),0)</f>
        <v>0</v>
      </c>
      <c r="AU1231" s="226"/>
      <c r="AV1231" s="225">
        <f>IFERROR(VLOOKUP(AU1231,'COSTOS CTO 495-2025'!$B$6:$C$239,2,FALSE),0)</f>
        <v>0</v>
      </c>
      <c r="AW1231" s="227"/>
      <c r="AX1231" s="225">
        <f>IFERROR(VLOOKUP(AW1231,'COSTOS CTO 495-2025'!$B$6:$C$180,2,FALSE),0)</f>
        <v>0</v>
      </c>
      <c r="AY1231" s="227"/>
      <c r="AZ1231" s="225">
        <f>IFERROR(VLOOKUP(AY1231,'COSTOS CTO 495-2025'!$B$6:$C$239,2,FALSE),0)</f>
        <v>0</v>
      </c>
      <c r="BA1231" s="228"/>
      <c r="BB1231" s="225">
        <f>IFERROR(VLOOKUP(BA1231,'COSTOS CTO 495-2025'!$B$6:$C$289,2,FALSE),0)</f>
        <v>0</v>
      </c>
      <c r="BC1231" s="229"/>
      <c r="BD1231" s="225">
        <f>IFERROR(VLOOKUP(BC1231,'COSTOS CTO 495-2025'!$B$6:$C$209,2,FALSE),0)</f>
        <v>0</v>
      </c>
      <c r="BE1231" s="229"/>
      <c r="BF1231" s="225">
        <f>IFERROR(VLOOKUP(BE1231,'COSTOS CTO 495-2025'!$B$6:$C$180,2,FALSE),0)</f>
        <v>0</v>
      </c>
      <c r="BG1231" s="370"/>
      <c r="BH1231" s="364">
        <f>IFERROR(VLOOKUP(BG1231,'COSTOS CTO 495-2025'!$B$6:$C$180,2,FALSE),0)</f>
        <v>0</v>
      </c>
      <c r="BI1231" s="364"/>
      <c r="BJ1231" s="364"/>
      <c r="BK1231" s="328"/>
      <c r="BL1231" s="331"/>
      <c r="BM1231" s="334"/>
    </row>
    <row r="1232" spans="1:65" x14ac:dyDescent="0.3">
      <c r="A1232" s="373"/>
      <c r="B1232" s="376"/>
      <c r="C1232" s="379"/>
      <c r="D1232" s="379"/>
      <c r="E1232" s="334"/>
      <c r="F1232" s="373"/>
      <c r="G1232" s="382"/>
      <c r="H1232" s="385"/>
      <c r="I1232" s="385"/>
      <c r="J1232" s="379"/>
      <c r="K1232" s="346"/>
      <c r="L1232" s="346"/>
      <c r="M1232" s="346"/>
      <c r="N1232" s="379"/>
      <c r="O1232" s="346"/>
      <c r="P1232" s="346"/>
      <c r="Q1232" s="379"/>
      <c r="R1232" s="337"/>
      <c r="S1232" s="379"/>
      <c r="T1232" s="379"/>
      <c r="U1232" s="379"/>
      <c r="V1232" s="230"/>
      <c r="W1232" s="379"/>
      <c r="X1232" s="331"/>
      <c r="Y1232" s="373"/>
      <c r="Z1232" s="346"/>
      <c r="AA1232" s="385"/>
      <c r="AB1232" s="379"/>
      <c r="AC1232" s="385"/>
      <c r="AD1232" s="388"/>
      <c r="AE1232" s="231"/>
      <c r="AF1232" s="232"/>
      <c r="AG1232" s="230"/>
      <c r="AH1232" s="367"/>
      <c r="AI1232" s="230"/>
      <c r="AJ1232" s="230"/>
      <c r="AK1232" s="233"/>
      <c r="AL1232" s="230"/>
      <c r="AM1232" s="230"/>
      <c r="AN1232" s="230"/>
      <c r="AO1232" s="367"/>
      <c r="AP1232" s="230"/>
      <c r="AQ1232" s="230"/>
      <c r="AR1232" s="230"/>
      <c r="AS1232" s="234"/>
      <c r="AT1232" s="235">
        <f>+SUM(AT1229:AT1231)</f>
        <v>0</v>
      </c>
      <c r="AU1232" s="234"/>
      <c r="AV1232" s="235">
        <f>+SUM(AV1229:AV1231)</f>
        <v>0</v>
      </c>
      <c r="AW1232" s="235"/>
      <c r="AX1232" s="235">
        <f>+SUM(AX1229:AX1231)</f>
        <v>0</v>
      </c>
      <c r="AY1232" s="234"/>
      <c r="AZ1232" s="235">
        <f>+SUM(AZ1229:AZ1231)</f>
        <v>0</v>
      </c>
      <c r="BA1232" s="235"/>
      <c r="BB1232" s="235">
        <f>BB1229+BB1230+BB1231</f>
        <v>0</v>
      </c>
      <c r="BC1232" s="236"/>
      <c r="BD1232" s="235">
        <f>+BD1229+BD1230+BD1231</f>
        <v>0</v>
      </c>
      <c r="BE1232" s="236"/>
      <c r="BF1232" s="235">
        <f>+SUM(BF1229:BF1231)</f>
        <v>0</v>
      </c>
      <c r="BG1232" s="370"/>
      <c r="BH1232" s="364">
        <f>IFERROR(VLOOKUP(BG1232,'COSTOS CTO 495-2025'!$B$6:$C$180,2,FALSE),0)</f>
        <v>0</v>
      </c>
      <c r="BI1232" s="365"/>
      <c r="BJ1232" s="364"/>
      <c r="BK1232" s="328"/>
      <c r="BL1232" s="331"/>
      <c r="BM1232" s="334"/>
    </row>
    <row r="1233" spans="1:65" x14ac:dyDescent="0.3">
      <c r="A1233" s="373"/>
      <c r="B1233" s="376"/>
      <c r="C1233" s="379"/>
      <c r="D1233" s="379"/>
      <c r="E1233" s="334"/>
      <c r="F1233" s="373"/>
      <c r="G1233" s="382"/>
      <c r="H1233" s="385"/>
      <c r="I1233" s="385"/>
      <c r="J1233" s="379"/>
      <c r="K1233" s="346"/>
      <c r="L1233" s="346"/>
      <c r="M1233" s="346"/>
      <c r="N1233" s="379"/>
      <c r="O1233" s="346"/>
      <c r="P1233" s="346"/>
      <c r="Q1233" s="379"/>
      <c r="R1233" s="337"/>
      <c r="S1233" s="379"/>
      <c r="T1233" s="379"/>
      <c r="U1233" s="379"/>
      <c r="V1233" s="336"/>
      <c r="W1233" s="379"/>
      <c r="X1233" s="331"/>
      <c r="Y1233" s="373"/>
      <c r="Z1233" s="346"/>
      <c r="AA1233" s="385"/>
      <c r="AB1233" s="379"/>
      <c r="AC1233" s="385"/>
      <c r="AD1233" s="388"/>
      <c r="AE1233" s="339"/>
      <c r="AF1233" s="342">
        <f>IF(AE1233=0,0,IF(AG1233=0,(EOMONTH(AE1233,0)+1-(AE1233)),(1+AG1233-AE1233)))</f>
        <v>0</v>
      </c>
      <c r="AG1233" s="327"/>
      <c r="AH1233" s="367"/>
      <c r="AI1233" s="345"/>
      <c r="AJ1233" s="348">
        <f>IFERROR(VLOOKUP(AI1233,'COSTOS CTO 495-2025'!$B$6:$C$180,2,FALSE),0)</f>
        <v>0</v>
      </c>
      <c r="AK1233" s="351">
        <f>+AF1233*AJ1233</f>
        <v>0</v>
      </c>
      <c r="AL1233" s="354"/>
      <c r="AM1233" s="342">
        <f>IF(AL1233=0,0,IF(AN1233=0,(EOMONTH(AL1233,0)+1-(AL1233)),(1+AN1233-AL1233)))</f>
        <v>0</v>
      </c>
      <c r="AN1233" s="354"/>
      <c r="AO1233" s="367"/>
      <c r="AP1233" s="345"/>
      <c r="AQ1233" s="357">
        <f>IFERROR(VLOOKUP(AP1233,'COSTOS CTO 495-2025'!$B$6:$C$180,2,FALSE),0)</f>
        <v>0</v>
      </c>
      <c r="AR1233" s="360">
        <f>+AQ1233*AM1233</f>
        <v>0</v>
      </c>
      <c r="AS1233" s="224"/>
      <c r="AT1233" s="225">
        <f>IFERROR(VLOOKUP(AS1233,'COSTOS CTO 495-2025'!$B$6:$C$180,2,FALSE),0)</f>
        <v>0</v>
      </c>
      <c r="AU1233" s="226"/>
      <c r="AV1233" s="225">
        <f>IFERROR(VLOOKUP(AU1233,'COSTOS CTO 495-2025'!$B$6:$C$239,2,FALSE),0)</f>
        <v>0</v>
      </c>
      <c r="AW1233" s="227"/>
      <c r="AX1233" s="225">
        <f>IFERROR(VLOOKUP(AW1233,'COSTOS CTO 495-2025'!$B$6:$C$180,2,FALSE),0)</f>
        <v>0</v>
      </c>
      <c r="AY1233" s="227"/>
      <c r="AZ1233" s="225">
        <f>IFERROR(VLOOKUP(AY1233,'COSTOS CTO 495-2025'!$B$6:$C$239,2,FALSE),0)</f>
        <v>0</v>
      </c>
      <c r="BA1233" s="228"/>
      <c r="BB1233" s="225">
        <f>IFERROR(VLOOKUP(BA1233,'COSTOS CTO 495-2025'!$B$6:$C$289,2,FALSE),0)</f>
        <v>0</v>
      </c>
      <c r="BC1233" s="229"/>
      <c r="BD1233" s="225">
        <f>IFERROR(VLOOKUP(BC1233,'COSTOS CTO 495-2025'!$B$6:$C$209,2,FALSE),0)</f>
        <v>0</v>
      </c>
      <c r="BE1233" s="229"/>
      <c r="BF1233" s="225">
        <f>IFERROR(VLOOKUP(BE1233,'COSTOS CTO 495-2025'!$B$6:$C$180,2,FALSE),0)</f>
        <v>0</v>
      </c>
      <c r="BG1233" s="370"/>
      <c r="BH1233" s="364">
        <f>IFERROR(VLOOKUP(BG1233,'COSTOS CTO 495-2025'!$B$6:$C$180,2,FALSE),0)</f>
        <v>0</v>
      </c>
      <c r="BI1233" s="363">
        <f>+SUM(AZ1236+AX1236+BD1236+AT1236+AV1236+BH1236+AR1233+AK1233+BF1236+BB1236)</f>
        <v>0</v>
      </c>
      <c r="BJ1233" s="364"/>
      <c r="BK1233" s="328"/>
      <c r="BL1233" s="331"/>
      <c r="BM1233" s="334"/>
    </row>
    <row r="1234" spans="1:65" x14ac:dyDescent="0.3">
      <c r="A1234" s="373"/>
      <c r="B1234" s="376"/>
      <c r="C1234" s="379"/>
      <c r="D1234" s="379"/>
      <c r="E1234" s="334"/>
      <c r="F1234" s="373"/>
      <c r="G1234" s="382"/>
      <c r="H1234" s="385"/>
      <c r="I1234" s="385"/>
      <c r="J1234" s="379"/>
      <c r="K1234" s="346"/>
      <c r="L1234" s="346"/>
      <c r="M1234" s="346"/>
      <c r="N1234" s="379"/>
      <c r="O1234" s="346"/>
      <c r="P1234" s="346"/>
      <c r="Q1234" s="379"/>
      <c r="R1234" s="337"/>
      <c r="S1234" s="379"/>
      <c r="T1234" s="379"/>
      <c r="U1234" s="379"/>
      <c r="V1234" s="337"/>
      <c r="W1234" s="379"/>
      <c r="X1234" s="331"/>
      <c r="Y1234" s="373"/>
      <c r="Z1234" s="346"/>
      <c r="AA1234" s="385"/>
      <c r="AB1234" s="379"/>
      <c r="AC1234" s="385"/>
      <c r="AD1234" s="388"/>
      <c r="AE1234" s="340"/>
      <c r="AF1234" s="343"/>
      <c r="AG1234" s="328"/>
      <c r="AH1234" s="367"/>
      <c r="AI1234" s="346"/>
      <c r="AJ1234" s="349"/>
      <c r="AK1234" s="352"/>
      <c r="AL1234" s="355"/>
      <c r="AM1234" s="343"/>
      <c r="AN1234" s="355"/>
      <c r="AO1234" s="367"/>
      <c r="AP1234" s="346"/>
      <c r="AQ1234" s="358"/>
      <c r="AR1234" s="361"/>
      <c r="AS1234" s="224"/>
      <c r="AT1234" s="225">
        <f>IFERROR(VLOOKUP(AS1234,'COSTOS CTO 495-2025'!$B$6:$C$180,2,FALSE),0)</f>
        <v>0</v>
      </c>
      <c r="AU1234" s="226"/>
      <c r="AV1234" s="225">
        <f>IFERROR(VLOOKUP(AU1234,'COSTOS CTO 495-2025'!$B$6:$C$239,2,FALSE),0)</f>
        <v>0</v>
      </c>
      <c r="AW1234" s="227"/>
      <c r="AX1234" s="225">
        <f>IFERROR(VLOOKUP(AW1234,'COSTOS CTO 495-2025'!$B$6:$C$180,2,FALSE),0)</f>
        <v>0</v>
      </c>
      <c r="AY1234" s="227"/>
      <c r="AZ1234" s="225">
        <f>IFERROR(VLOOKUP(AY1234,'COSTOS CTO 495-2025'!$B$6:$C$239,2,FALSE),0)</f>
        <v>0</v>
      </c>
      <c r="BA1234" s="228"/>
      <c r="BB1234" s="225">
        <f>IFERROR(VLOOKUP(BA1234,'COSTOS CTO 495-2025'!$B$6:$C$289,2,FALSE),0)</f>
        <v>0</v>
      </c>
      <c r="BC1234" s="229"/>
      <c r="BD1234" s="225">
        <f>IFERROR(VLOOKUP(BC1234,'COSTOS CTO 495-2025'!$B$6:$C$209,2,FALSE),0)</f>
        <v>0</v>
      </c>
      <c r="BE1234" s="229"/>
      <c r="BF1234" s="225">
        <f>IFERROR(VLOOKUP(BE1234,'COSTOS CTO 495-2025'!$B$6:$C$180,2,FALSE),0)</f>
        <v>0</v>
      </c>
      <c r="BG1234" s="370"/>
      <c r="BH1234" s="364">
        <f>IFERROR(VLOOKUP(BG1234,'COSTOS CTO 495-2025'!$B$6:$C$180,2,FALSE),0)</f>
        <v>0</v>
      </c>
      <c r="BI1234" s="364"/>
      <c r="BJ1234" s="364"/>
      <c r="BK1234" s="328"/>
      <c r="BL1234" s="331"/>
      <c r="BM1234" s="334"/>
    </row>
    <row r="1235" spans="1:65" x14ac:dyDescent="0.3">
      <c r="A1235" s="373"/>
      <c r="B1235" s="376"/>
      <c r="C1235" s="379"/>
      <c r="D1235" s="379"/>
      <c r="E1235" s="334"/>
      <c r="F1235" s="373"/>
      <c r="G1235" s="382"/>
      <c r="H1235" s="385"/>
      <c r="I1235" s="385"/>
      <c r="J1235" s="379"/>
      <c r="K1235" s="346"/>
      <c r="L1235" s="346"/>
      <c r="M1235" s="346"/>
      <c r="N1235" s="379"/>
      <c r="O1235" s="346"/>
      <c r="P1235" s="346"/>
      <c r="Q1235" s="379"/>
      <c r="R1235" s="337"/>
      <c r="S1235" s="379"/>
      <c r="T1235" s="379"/>
      <c r="U1235" s="379"/>
      <c r="V1235" s="338"/>
      <c r="W1235" s="379"/>
      <c r="X1235" s="331"/>
      <c r="Y1235" s="373"/>
      <c r="Z1235" s="346"/>
      <c r="AA1235" s="385"/>
      <c r="AB1235" s="379"/>
      <c r="AC1235" s="385"/>
      <c r="AD1235" s="388"/>
      <c r="AE1235" s="341"/>
      <c r="AF1235" s="344"/>
      <c r="AG1235" s="329"/>
      <c r="AH1235" s="367"/>
      <c r="AI1235" s="347"/>
      <c r="AJ1235" s="350"/>
      <c r="AK1235" s="353"/>
      <c r="AL1235" s="356"/>
      <c r="AM1235" s="344"/>
      <c r="AN1235" s="356"/>
      <c r="AO1235" s="367"/>
      <c r="AP1235" s="347"/>
      <c r="AQ1235" s="359"/>
      <c r="AR1235" s="362"/>
      <c r="AS1235" s="224"/>
      <c r="AT1235" s="225">
        <f>IFERROR(VLOOKUP(AS1235,'COSTOS CTO 495-2025'!$B$6:$C$180,2,FALSE),0)</f>
        <v>0</v>
      </c>
      <c r="AU1235" s="226"/>
      <c r="AV1235" s="225">
        <f>IFERROR(VLOOKUP(AU1235,'COSTOS CTO 495-2025'!$B$6:$C$239,2,FALSE),0)</f>
        <v>0</v>
      </c>
      <c r="AW1235" s="227"/>
      <c r="AX1235" s="225">
        <f>IFERROR(VLOOKUP(AW1235,'COSTOS CTO 495-2025'!$B$6:$C$180,2,FALSE),0)</f>
        <v>0</v>
      </c>
      <c r="AY1235" s="227"/>
      <c r="AZ1235" s="225">
        <f>IFERROR(VLOOKUP(AY1235,'COSTOS CTO 495-2025'!$B$6:$C$239,2,FALSE),0)</f>
        <v>0</v>
      </c>
      <c r="BA1235" s="228"/>
      <c r="BB1235" s="225">
        <f>IFERROR(VLOOKUP(BA1235,'COSTOS CTO 495-2025'!$B$6:$C$289,2,FALSE),0)</f>
        <v>0</v>
      </c>
      <c r="BC1235" s="229"/>
      <c r="BD1235" s="225">
        <f>IFERROR(VLOOKUP(BC1235,'COSTOS CTO 495-2025'!$B$6:$C$209,2,FALSE),0)</f>
        <v>0</v>
      </c>
      <c r="BE1235" s="229"/>
      <c r="BF1235" s="225">
        <f>IFERROR(VLOOKUP(BE1235,'COSTOS CTO 495-2025'!$B$6:$C$180,2,FALSE),0)</f>
        <v>0</v>
      </c>
      <c r="BG1235" s="370"/>
      <c r="BH1235" s="364">
        <f>IFERROR(VLOOKUP(BG1235,'COSTOS CTO 495-2025'!$B$6:$C$180,2,FALSE),0)</f>
        <v>0</v>
      </c>
      <c r="BI1235" s="364"/>
      <c r="BJ1235" s="364"/>
      <c r="BK1235" s="328"/>
      <c r="BL1235" s="331"/>
      <c r="BM1235" s="334"/>
    </row>
    <row r="1236" spans="1:65" x14ac:dyDescent="0.3">
      <c r="A1236" s="373"/>
      <c r="B1236" s="376"/>
      <c r="C1236" s="379"/>
      <c r="D1236" s="379"/>
      <c r="E1236" s="334"/>
      <c r="F1236" s="373"/>
      <c r="G1236" s="382"/>
      <c r="H1236" s="385"/>
      <c r="I1236" s="385"/>
      <c r="J1236" s="379"/>
      <c r="K1236" s="346"/>
      <c r="L1236" s="346"/>
      <c r="M1236" s="346"/>
      <c r="N1236" s="379"/>
      <c r="O1236" s="346"/>
      <c r="P1236" s="346"/>
      <c r="Q1236" s="379"/>
      <c r="R1236" s="337"/>
      <c r="S1236" s="379"/>
      <c r="T1236" s="379"/>
      <c r="U1236" s="379"/>
      <c r="V1236" s="230"/>
      <c r="W1236" s="379"/>
      <c r="X1236" s="331"/>
      <c r="Y1236" s="373"/>
      <c r="Z1236" s="346"/>
      <c r="AA1236" s="385"/>
      <c r="AB1236" s="379"/>
      <c r="AC1236" s="385"/>
      <c r="AD1236" s="388"/>
      <c r="AE1236" s="231"/>
      <c r="AF1236" s="232"/>
      <c r="AG1236" s="230"/>
      <c r="AH1236" s="367"/>
      <c r="AI1236" s="230"/>
      <c r="AJ1236" s="230"/>
      <c r="AK1236" s="233"/>
      <c r="AL1236" s="230"/>
      <c r="AM1236" s="230"/>
      <c r="AN1236" s="230"/>
      <c r="AO1236" s="367"/>
      <c r="AP1236" s="233"/>
      <c r="AQ1236" s="233"/>
      <c r="AR1236" s="233"/>
      <c r="AS1236" s="234"/>
      <c r="AT1236" s="235">
        <f>+SUM(AT1233:AT1235)</f>
        <v>0</v>
      </c>
      <c r="AU1236" s="234"/>
      <c r="AV1236" s="235">
        <f>+SUM(AV1233:AV1235)</f>
        <v>0</v>
      </c>
      <c r="AW1236" s="235"/>
      <c r="AX1236" s="235">
        <f>+SUM(AX1233:AX1235)</f>
        <v>0</v>
      </c>
      <c r="AY1236" s="234"/>
      <c r="AZ1236" s="235">
        <f>+SUM(AZ1233:AZ1235)</f>
        <v>0</v>
      </c>
      <c r="BA1236" s="235"/>
      <c r="BB1236" s="235">
        <f>SUM(BB1233:BB1235)</f>
        <v>0</v>
      </c>
      <c r="BC1236" s="236"/>
      <c r="BD1236" s="235">
        <f>+SUM(BD1233:BD1235)</f>
        <v>0</v>
      </c>
      <c r="BE1236" s="236"/>
      <c r="BF1236" s="235">
        <f>+SUM(BF1233:BF1235)</f>
        <v>0</v>
      </c>
      <c r="BG1236" s="370"/>
      <c r="BH1236" s="364">
        <f>IFERROR(VLOOKUP(BG1236,'COSTOS CTO 495-2025'!$B$6:$C$180,2,FALSE),0)</f>
        <v>0</v>
      </c>
      <c r="BI1236" s="365"/>
      <c r="BJ1236" s="364"/>
      <c r="BK1236" s="328"/>
      <c r="BL1236" s="331"/>
      <c r="BM1236" s="334"/>
    </row>
    <row r="1237" spans="1:65" x14ac:dyDescent="0.3">
      <c r="A1237" s="373"/>
      <c r="B1237" s="376"/>
      <c r="C1237" s="379"/>
      <c r="D1237" s="379"/>
      <c r="E1237" s="334"/>
      <c r="F1237" s="373"/>
      <c r="G1237" s="382"/>
      <c r="H1237" s="385"/>
      <c r="I1237" s="385"/>
      <c r="J1237" s="379"/>
      <c r="K1237" s="346"/>
      <c r="L1237" s="346"/>
      <c r="M1237" s="346"/>
      <c r="N1237" s="379"/>
      <c r="O1237" s="346"/>
      <c r="P1237" s="346"/>
      <c r="Q1237" s="379"/>
      <c r="R1237" s="337"/>
      <c r="S1237" s="379"/>
      <c r="T1237" s="379"/>
      <c r="U1237" s="379"/>
      <c r="V1237" s="336"/>
      <c r="W1237" s="379"/>
      <c r="X1237" s="331"/>
      <c r="Y1237" s="373"/>
      <c r="Z1237" s="346"/>
      <c r="AA1237" s="385"/>
      <c r="AB1237" s="379"/>
      <c r="AC1237" s="385"/>
      <c r="AD1237" s="388"/>
      <c r="AE1237" s="339"/>
      <c r="AF1237" s="342">
        <f>IF(AE1237=0,0,IF(AG1237=0,(EOMONTH(AE1237,0)+1-(AE1237)),(1+AG1237-AE1237)))</f>
        <v>0</v>
      </c>
      <c r="AG1237" s="327"/>
      <c r="AH1237" s="367"/>
      <c r="AI1237" s="345"/>
      <c r="AJ1237" s="348">
        <f>IFERROR(VLOOKUP(AI1237,'COSTOS CTO 495-2025'!$B$6:$C$180,2,FALSE),0)</f>
        <v>0</v>
      </c>
      <c r="AK1237" s="351">
        <f>+AF1237*AJ1237</f>
        <v>0</v>
      </c>
      <c r="AL1237" s="354"/>
      <c r="AM1237" s="342">
        <f>IF(AL1237=0,0,IF(AN1237=0,(EOMONTH(AL1237,0)+1-(AL1237)),(1+AN1237-AL1237)))</f>
        <v>0</v>
      </c>
      <c r="AN1237" s="354"/>
      <c r="AO1237" s="367"/>
      <c r="AP1237" s="345"/>
      <c r="AQ1237" s="357">
        <f>IFERROR(VLOOKUP(AP1237,'COSTOS CTO 495-2025'!$B$6:$C$180,2,FALSE),0)</f>
        <v>0</v>
      </c>
      <c r="AR1237" s="360">
        <f>+AQ1237*AM1237</f>
        <v>0</v>
      </c>
      <c r="AS1237" s="224"/>
      <c r="AT1237" s="225">
        <f>IFERROR(VLOOKUP(AS1237,'COSTOS CTO 495-2025'!$B$6:$C$180,2,FALSE),0)</f>
        <v>0</v>
      </c>
      <c r="AU1237" s="226"/>
      <c r="AV1237" s="225">
        <f>IFERROR(VLOOKUP(AU1237,'COSTOS CTO 495-2025'!$B$6:$C$239,2,FALSE),0)</f>
        <v>0</v>
      </c>
      <c r="AW1237" s="227"/>
      <c r="AX1237" s="225">
        <f>IFERROR(VLOOKUP(AW1237,'COSTOS CTO 495-2025'!$B$6:$C$180,2,FALSE),0)</f>
        <v>0</v>
      </c>
      <c r="AY1237" s="227"/>
      <c r="AZ1237" s="225">
        <f>IFERROR(VLOOKUP(AY1237,'COSTOS CTO 495-2025'!$B$6:$C$239,2,FALSE),0)</f>
        <v>0</v>
      </c>
      <c r="BA1237" s="228"/>
      <c r="BB1237" s="225">
        <f>IFERROR(VLOOKUP(BA1237,'COSTOS CTO 495-2025'!$B$6:$C$289,2,FALSE),0)</f>
        <v>0</v>
      </c>
      <c r="BC1237" s="229"/>
      <c r="BD1237" s="225">
        <f>IFERROR(VLOOKUP(BC1237,'COSTOS CTO 495-2025'!$B$6:$C$209,2,FALSE),0)</f>
        <v>0</v>
      </c>
      <c r="BE1237" s="229"/>
      <c r="BF1237" s="225">
        <f>IFERROR(VLOOKUP(BE1237,'COSTOS CTO 495-2025'!$B$6:$C$209,2,FALSE),0)</f>
        <v>0</v>
      </c>
      <c r="BG1237" s="370"/>
      <c r="BH1237" s="364">
        <f>IFERROR(VLOOKUP(BG1237,'COSTOS CTO 495-2025'!$B$6:$C$180,2,FALSE),0)</f>
        <v>0</v>
      </c>
      <c r="BI1237" s="363">
        <f>+SUM(AZ1240+AX1240+BD1240+AT1240+AV1240+BH1240+AR1237+AK1237+BF1240+BB1240)</f>
        <v>0</v>
      </c>
      <c r="BJ1237" s="364"/>
      <c r="BK1237" s="328"/>
      <c r="BL1237" s="331"/>
      <c r="BM1237" s="334"/>
    </row>
    <row r="1238" spans="1:65" x14ac:dyDescent="0.3">
      <c r="A1238" s="373"/>
      <c r="B1238" s="376"/>
      <c r="C1238" s="379"/>
      <c r="D1238" s="379"/>
      <c r="E1238" s="334"/>
      <c r="F1238" s="373"/>
      <c r="G1238" s="382"/>
      <c r="H1238" s="385"/>
      <c r="I1238" s="385"/>
      <c r="J1238" s="379"/>
      <c r="K1238" s="346"/>
      <c r="L1238" s="346"/>
      <c r="M1238" s="346"/>
      <c r="N1238" s="379"/>
      <c r="O1238" s="346"/>
      <c r="P1238" s="346"/>
      <c r="Q1238" s="379"/>
      <c r="R1238" s="337"/>
      <c r="S1238" s="379"/>
      <c r="T1238" s="379"/>
      <c r="U1238" s="379"/>
      <c r="V1238" s="337"/>
      <c r="W1238" s="379"/>
      <c r="X1238" s="331"/>
      <c r="Y1238" s="373"/>
      <c r="Z1238" s="346"/>
      <c r="AA1238" s="385"/>
      <c r="AB1238" s="379"/>
      <c r="AC1238" s="385"/>
      <c r="AD1238" s="388"/>
      <c r="AE1238" s="340"/>
      <c r="AF1238" s="343"/>
      <c r="AG1238" s="328"/>
      <c r="AH1238" s="367"/>
      <c r="AI1238" s="346"/>
      <c r="AJ1238" s="349"/>
      <c r="AK1238" s="352"/>
      <c r="AL1238" s="355"/>
      <c r="AM1238" s="343"/>
      <c r="AN1238" s="355"/>
      <c r="AO1238" s="367"/>
      <c r="AP1238" s="346"/>
      <c r="AQ1238" s="358"/>
      <c r="AR1238" s="361"/>
      <c r="AS1238" s="224"/>
      <c r="AT1238" s="225">
        <f>IFERROR(VLOOKUP(AS1238,'COSTOS CTO 495-2025'!$B$6:$C$180,2,FALSE),0)</f>
        <v>0</v>
      </c>
      <c r="AU1238" s="226"/>
      <c r="AV1238" s="225">
        <f>IFERROR(VLOOKUP(AU1238,'COSTOS CTO 495-2025'!$B$6:$C$239,2,FALSE),0)</f>
        <v>0</v>
      </c>
      <c r="AW1238" s="227"/>
      <c r="AX1238" s="225">
        <f>IFERROR(VLOOKUP(AW1238,'COSTOS CTO 495-2025'!$B$6:$C$180,2,FALSE),0)</f>
        <v>0</v>
      </c>
      <c r="AY1238" s="227"/>
      <c r="AZ1238" s="225">
        <f>IFERROR(VLOOKUP(AY1238,'COSTOS CTO 495-2025'!$B$6:$C$239,2,FALSE),0)</f>
        <v>0</v>
      </c>
      <c r="BA1238" s="228"/>
      <c r="BB1238" s="225">
        <f>IFERROR(VLOOKUP(BA1238,'COSTOS CTO 495-2025'!$B$6:$C$289,2,FALSE),0)</f>
        <v>0</v>
      </c>
      <c r="BC1238" s="229"/>
      <c r="BD1238" s="225">
        <f>IFERROR(VLOOKUP(BC1238,'COSTOS CTO 495-2025'!$B$6:$C$209,2,FALSE),0)</f>
        <v>0</v>
      </c>
      <c r="BE1238" s="229"/>
      <c r="BF1238" s="225">
        <f>IFERROR(VLOOKUP(BE1238,'COSTOS CTO 495-2025'!$B$6:$C$209,2,FALSE),0)</f>
        <v>0</v>
      </c>
      <c r="BG1238" s="370"/>
      <c r="BH1238" s="364">
        <f>IFERROR(VLOOKUP(BG1238,'COSTOS CTO 495-2025'!$B$6:$C$180,2,FALSE),0)</f>
        <v>0</v>
      </c>
      <c r="BI1238" s="364"/>
      <c r="BJ1238" s="364"/>
      <c r="BK1238" s="328"/>
      <c r="BL1238" s="331"/>
      <c r="BM1238" s="334"/>
    </row>
    <row r="1239" spans="1:65" x14ac:dyDescent="0.3">
      <c r="A1239" s="373"/>
      <c r="B1239" s="376"/>
      <c r="C1239" s="379"/>
      <c r="D1239" s="379"/>
      <c r="E1239" s="334"/>
      <c r="F1239" s="373"/>
      <c r="G1239" s="382"/>
      <c r="H1239" s="385"/>
      <c r="I1239" s="385"/>
      <c r="J1239" s="379"/>
      <c r="K1239" s="346"/>
      <c r="L1239" s="346"/>
      <c r="M1239" s="346"/>
      <c r="N1239" s="379"/>
      <c r="O1239" s="346"/>
      <c r="P1239" s="346"/>
      <c r="Q1239" s="379"/>
      <c r="R1239" s="337"/>
      <c r="S1239" s="379"/>
      <c r="T1239" s="379"/>
      <c r="U1239" s="379"/>
      <c r="V1239" s="338"/>
      <c r="W1239" s="379"/>
      <c r="X1239" s="331"/>
      <c r="Y1239" s="373"/>
      <c r="Z1239" s="346"/>
      <c r="AA1239" s="385"/>
      <c r="AB1239" s="379"/>
      <c r="AC1239" s="385"/>
      <c r="AD1239" s="388"/>
      <c r="AE1239" s="341"/>
      <c r="AF1239" s="344"/>
      <c r="AG1239" s="329"/>
      <c r="AH1239" s="367"/>
      <c r="AI1239" s="347"/>
      <c r="AJ1239" s="350"/>
      <c r="AK1239" s="353"/>
      <c r="AL1239" s="356"/>
      <c r="AM1239" s="344"/>
      <c r="AN1239" s="356"/>
      <c r="AO1239" s="367"/>
      <c r="AP1239" s="347"/>
      <c r="AQ1239" s="359"/>
      <c r="AR1239" s="362"/>
      <c r="AS1239" s="224"/>
      <c r="AT1239" s="225">
        <f>IFERROR(VLOOKUP(AS1239,'COSTOS CTO 495-2025'!$B$6:$C$180,2,FALSE),0)</f>
        <v>0</v>
      </c>
      <c r="AU1239" s="226"/>
      <c r="AV1239" s="225">
        <f>IFERROR(VLOOKUP(AU1239,'COSTOS CTO 495-2025'!$B$6:$C$239,2,FALSE),0)</f>
        <v>0</v>
      </c>
      <c r="AW1239" s="227"/>
      <c r="AX1239" s="225">
        <f>IFERROR(VLOOKUP(AW1239,'COSTOS CTO 495-2025'!$B$6:$C$180,2,FALSE),0)</f>
        <v>0</v>
      </c>
      <c r="AY1239" s="227"/>
      <c r="AZ1239" s="225">
        <f>IFERROR(VLOOKUP(AY1239,'COSTOS CTO 495-2025'!$B$6:$C$239,2,FALSE),0)</f>
        <v>0</v>
      </c>
      <c r="BA1239" s="228"/>
      <c r="BB1239" s="225">
        <f>IFERROR(VLOOKUP(BA1239,'COSTOS CTO 495-2025'!$B$6:$C$289,2,FALSE),0)</f>
        <v>0</v>
      </c>
      <c r="BC1239" s="229"/>
      <c r="BD1239" s="225">
        <f>IFERROR(VLOOKUP(BC1239,'COSTOS CTO 495-2025'!$B$6:$C$209,2,FALSE),0)</f>
        <v>0</v>
      </c>
      <c r="BE1239" s="229"/>
      <c r="BF1239" s="225">
        <f>IFERROR(VLOOKUP(BE1239,'COSTOS CTO 495-2025'!$B$6:$C$209,2,FALSE),0)</f>
        <v>0</v>
      </c>
      <c r="BG1239" s="370"/>
      <c r="BH1239" s="364">
        <f>IFERROR(VLOOKUP(BG1239,'COSTOS CTO 495-2025'!$B$6:$C$180,2,FALSE),0)</f>
        <v>0</v>
      </c>
      <c r="BI1239" s="364"/>
      <c r="BJ1239" s="364"/>
      <c r="BK1239" s="328"/>
      <c r="BL1239" s="331"/>
      <c r="BM1239" s="334"/>
    </row>
    <row r="1240" spans="1:65" x14ac:dyDescent="0.3">
      <c r="A1240" s="374"/>
      <c r="B1240" s="377"/>
      <c r="C1240" s="380"/>
      <c r="D1240" s="380"/>
      <c r="E1240" s="335"/>
      <c r="F1240" s="374"/>
      <c r="G1240" s="383"/>
      <c r="H1240" s="386"/>
      <c r="I1240" s="386"/>
      <c r="J1240" s="380"/>
      <c r="K1240" s="347"/>
      <c r="L1240" s="347"/>
      <c r="M1240" s="347"/>
      <c r="N1240" s="380"/>
      <c r="O1240" s="347"/>
      <c r="P1240" s="347"/>
      <c r="Q1240" s="380"/>
      <c r="R1240" s="338"/>
      <c r="S1240" s="380"/>
      <c r="T1240" s="380"/>
      <c r="U1240" s="380"/>
      <c r="V1240" s="230"/>
      <c r="W1240" s="380"/>
      <c r="X1240" s="332"/>
      <c r="Y1240" s="374"/>
      <c r="Z1240" s="347"/>
      <c r="AA1240" s="386"/>
      <c r="AB1240" s="380"/>
      <c r="AC1240" s="386"/>
      <c r="AD1240" s="389"/>
      <c r="AE1240" s="231"/>
      <c r="AF1240" s="232"/>
      <c r="AG1240" s="230"/>
      <c r="AH1240" s="368"/>
      <c r="AI1240" s="230"/>
      <c r="AJ1240" s="230"/>
      <c r="AK1240" s="233"/>
      <c r="AL1240" s="230"/>
      <c r="AM1240" s="230"/>
      <c r="AN1240" s="230"/>
      <c r="AO1240" s="368"/>
      <c r="AP1240" s="233"/>
      <c r="AQ1240" s="233"/>
      <c r="AR1240" s="233"/>
      <c r="AS1240" s="234"/>
      <c r="AT1240" s="235">
        <f>+SUM(AT1237:AT1239)</f>
        <v>0</v>
      </c>
      <c r="AU1240" s="234"/>
      <c r="AV1240" s="235">
        <f>+SUM(AV1237:AV1239)</f>
        <v>0</v>
      </c>
      <c r="AW1240" s="235"/>
      <c r="AX1240" s="235">
        <f>+SUM(AX1237:AX1239)</f>
        <v>0</v>
      </c>
      <c r="AY1240" s="234"/>
      <c r="AZ1240" s="235">
        <f>+SUM(AZ1237:AZ1239)</f>
        <v>0</v>
      </c>
      <c r="BA1240" s="235"/>
      <c r="BB1240" s="235">
        <f>SUM(BB1237:BB1239)</f>
        <v>0</v>
      </c>
      <c r="BC1240" s="236"/>
      <c r="BD1240" s="235">
        <f>+SUM(BD1237:BD1239)</f>
        <v>0</v>
      </c>
      <c r="BE1240" s="236"/>
      <c r="BF1240" s="235">
        <f>+SUM(BF1237:BF1239)</f>
        <v>0</v>
      </c>
      <c r="BG1240" s="371"/>
      <c r="BH1240" s="365">
        <f>IFERROR(VLOOKUP(BG1240,'COSTOS CTO 495-2025'!$B$6:$C$180,2,FALSE),0)</f>
        <v>0</v>
      </c>
      <c r="BI1240" s="365"/>
      <c r="BJ1240" s="365"/>
      <c r="BK1240" s="329"/>
      <c r="BL1240" s="332"/>
      <c r="BM1240" s="335"/>
    </row>
    <row r="1241" spans="1:65" x14ac:dyDescent="0.3">
      <c r="A1241" s="372"/>
      <c r="B1241" s="375"/>
      <c r="C1241" s="378"/>
      <c r="D1241" s="378"/>
      <c r="E1241" s="333"/>
      <c r="F1241" s="372"/>
      <c r="G1241" s="381"/>
      <c r="H1241" s="384"/>
      <c r="I1241" s="384"/>
      <c r="J1241" s="378"/>
      <c r="K1241" s="345"/>
      <c r="L1241" s="345"/>
      <c r="M1241" s="345"/>
      <c r="N1241" s="378"/>
      <c r="O1241" s="345"/>
      <c r="P1241" s="345"/>
      <c r="Q1241" s="378"/>
      <c r="R1241" s="336"/>
      <c r="S1241" s="378"/>
      <c r="T1241" s="378"/>
      <c r="U1241" s="378"/>
      <c r="V1241" s="336"/>
      <c r="W1241" s="378"/>
      <c r="X1241" s="330"/>
      <c r="Y1241" s="372"/>
      <c r="Z1241" s="345"/>
      <c r="AA1241" s="384"/>
      <c r="AB1241" s="378"/>
      <c r="AC1241" s="384"/>
      <c r="AD1241" s="387"/>
      <c r="AE1241" s="339"/>
      <c r="AF1241" s="342">
        <f>IF(AE1241=0,0,IF(AG1241=0,(EOMONTH(AE1241,0)+1-(AE1241)),(1+AG1241-AE1241)))</f>
        <v>0</v>
      </c>
      <c r="AG1241" s="339"/>
      <c r="AH1241" s="366">
        <f>+AF1241+AF1245+AF1249</f>
        <v>0</v>
      </c>
      <c r="AI1241" s="345"/>
      <c r="AJ1241" s="348">
        <f>IFERROR(VLOOKUP(AI1241,'COSTOS CTO 495-2025'!$B$6:$C$180,2,FALSE),0)</f>
        <v>0</v>
      </c>
      <c r="AK1241" s="351">
        <f>+AH1241*AJ1241</f>
        <v>0</v>
      </c>
      <c r="AL1241" s="339"/>
      <c r="AM1241" s="342">
        <f>IF(AL1241=0,0,IF(AN1241=0,(EOMONTH(AL1241,0)+1-(AL1241)),(1+AN1241-AL1241)))</f>
        <v>0</v>
      </c>
      <c r="AN1241" s="339"/>
      <c r="AO1241" s="366">
        <f>+AM1241+AM1245+AM1249</f>
        <v>0</v>
      </c>
      <c r="AP1241" s="345"/>
      <c r="AQ1241" s="357">
        <f>IFERROR(VLOOKUP(AP1241,'COSTOS CTO 495-2025'!$B$6:$C$180,2,FALSE),0)</f>
        <v>0</v>
      </c>
      <c r="AR1241" s="360">
        <f>+AQ1241*AM1241</f>
        <v>0</v>
      </c>
      <c r="AS1241" s="224"/>
      <c r="AT1241" s="225">
        <f>IFERROR(VLOOKUP(AS1241,'COSTOS CTO 495-2025'!$B$6:$C$180,2,FALSE),0)</f>
        <v>0</v>
      </c>
      <c r="AU1241" s="226"/>
      <c r="AV1241" s="225">
        <f>IFERROR(VLOOKUP(AU1241,'COSTOS CTO 495-2025'!$B$6:$C$239,2,FALSE),0)</f>
        <v>0</v>
      </c>
      <c r="AW1241" s="227"/>
      <c r="AX1241" s="225">
        <f>IFERROR(VLOOKUP(AW1241,'COSTOS CTO 495-2025'!$B$6:$C$180,2,FALSE),0)</f>
        <v>0</v>
      </c>
      <c r="AY1241" s="227"/>
      <c r="AZ1241" s="225">
        <f>IFERROR(VLOOKUP(AY1241,'COSTOS CTO 495-2025'!$B$6:$C$239,2,FALSE),0)</f>
        <v>0</v>
      </c>
      <c r="BA1241" s="228"/>
      <c r="BB1241" s="225">
        <f>IFERROR(VLOOKUP(BA1241,'COSTOS CTO 495-2025'!$B$6:$C$289,2,FALSE),0)</f>
        <v>0</v>
      </c>
      <c r="BC1241" s="229"/>
      <c r="BD1241" s="225">
        <f>IFERROR(VLOOKUP(BC1241,'COSTOS CTO 495-2025'!$B$6:$C$209,2,FALSE),0)</f>
        <v>0</v>
      </c>
      <c r="BE1241" s="229"/>
      <c r="BF1241" s="225">
        <f>IFERROR(VLOOKUP(BE1241,'COSTOS CTO 495-2025'!$B$6:$C$180,2,FALSE),0)</f>
        <v>0</v>
      </c>
      <c r="BG1241" s="369"/>
      <c r="BH1241" s="363">
        <f>IFERROR(VLOOKUP(BG1241,'COSTOS CTO 495-2025'!$B$6:$C$180,2,FALSE),0)</f>
        <v>0</v>
      </c>
      <c r="BI1241" s="363">
        <f>+SUM(AZ1244+AX1244+BD1244+AT1244+AV1244+BH1244+AR1241+AK1241+BF1244+BB1244)</f>
        <v>0</v>
      </c>
      <c r="BJ1241" s="363">
        <f>BI1241+BI1245+BI1249</f>
        <v>0</v>
      </c>
      <c r="BK1241" s="327"/>
      <c r="BL1241" s="330"/>
      <c r="BM1241" s="333"/>
    </row>
    <row r="1242" spans="1:65" x14ac:dyDescent="0.3">
      <c r="A1242" s="373"/>
      <c r="B1242" s="376"/>
      <c r="C1242" s="379"/>
      <c r="D1242" s="379"/>
      <c r="E1242" s="334"/>
      <c r="F1242" s="373"/>
      <c r="G1242" s="382"/>
      <c r="H1242" s="385"/>
      <c r="I1242" s="385"/>
      <c r="J1242" s="379"/>
      <c r="K1242" s="346"/>
      <c r="L1242" s="346"/>
      <c r="M1242" s="346"/>
      <c r="N1242" s="379"/>
      <c r="O1242" s="346"/>
      <c r="P1242" s="346"/>
      <c r="Q1242" s="379"/>
      <c r="R1242" s="337"/>
      <c r="S1242" s="379"/>
      <c r="T1242" s="379"/>
      <c r="U1242" s="379"/>
      <c r="V1242" s="337"/>
      <c r="W1242" s="379"/>
      <c r="X1242" s="331"/>
      <c r="Y1242" s="373"/>
      <c r="Z1242" s="346"/>
      <c r="AA1242" s="385"/>
      <c r="AB1242" s="379"/>
      <c r="AC1242" s="385"/>
      <c r="AD1242" s="388"/>
      <c r="AE1242" s="340"/>
      <c r="AF1242" s="343"/>
      <c r="AG1242" s="340"/>
      <c r="AH1242" s="367"/>
      <c r="AI1242" s="346"/>
      <c r="AJ1242" s="349"/>
      <c r="AK1242" s="352"/>
      <c r="AL1242" s="340"/>
      <c r="AM1242" s="343"/>
      <c r="AN1242" s="340"/>
      <c r="AO1242" s="367"/>
      <c r="AP1242" s="346"/>
      <c r="AQ1242" s="358"/>
      <c r="AR1242" s="361"/>
      <c r="AS1242" s="224"/>
      <c r="AT1242" s="225">
        <f>IFERROR(VLOOKUP(AS1242,'COSTOS CTO 495-2025'!$B$6:$C$180,2,FALSE),0)</f>
        <v>0</v>
      </c>
      <c r="AU1242" s="226"/>
      <c r="AV1242" s="225">
        <f>IFERROR(VLOOKUP(AU1242,'COSTOS CTO 495-2025'!$B$6:$C$239,2,FALSE),0)</f>
        <v>0</v>
      </c>
      <c r="AW1242" s="227"/>
      <c r="AX1242" s="225">
        <f>IFERROR(VLOOKUP(AW1242,'COSTOS CTO 495-2025'!$B$6:$C$180,2,FALSE),0)</f>
        <v>0</v>
      </c>
      <c r="AY1242" s="227"/>
      <c r="AZ1242" s="225">
        <f>IFERROR(VLOOKUP(AY1242,'COSTOS CTO 495-2025'!$B$6:$C$239,2,FALSE),0)</f>
        <v>0</v>
      </c>
      <c r="BA1242" s="228"/>
      <c r="BB1242" s="225">
        <f>IFERROR(VLOOKUP(BA1242,'COSTOS CTO 495-2025'!$B$6:$C$289,2,FALSE),0)</f>
        <v>0</v>
      </c>
      <c r="BC1242" s="229"/>
      <c r="BD1242" s="225">
        <f>IFERROR(VLOOKUP(BC1242,'COSTOS CTO 495-2025'!$B$6:$C$209,2,FALSE),0)</f>
        <v>0</v>
      </c>
      <c r="BE1242" s="229"/>
      <c r="BF1242" s="225">
        <f>IFERROR(VLOOKUP(BE1242,'COSTOS CTO 495-2025'!$B$6:$C$180,2,FALSE),0)</f>
        <v>0</v>
      </c>
      <c r="BG1242" s="370"/>
      <c r="BH1242" s="364">
        <f>IFERROR(VLOOKUP(BG1242,'COSTOS CTO 495-2025'!$B$6:$C$180,2,FALSE),0)</f>
        <v>0</v>
      </c>
      <c r="BI1242" s="364"/>
      <c r="BJ1242" s="364"/>
      <c r="BK1242" s="328"/>
      <c r="BL1242" s="331"/>
      <c r="BM1242" s="334"/>
    </row>
    <row r="1243" spans="1:65" x14ac:dyDescent="0.3">
      <c r="A1243" s="373"/>
      <c r="B1243" s="376"/>
      <c r="C1243" s="379"/>
      <c r="D1243" s="379"/>
      <c r="E1243" s="334"/>
      <c r="F1243" s="373"/>
      <c r="G1243" s="382"/>
      <c r="H1243" s="385"/>
      <c r="I1243" s="385"/>
      <c r="J1243" s="379"/>
      <c r="K1243" s="346"/>
      <c r="L1243" s="346"/>
      <c r="M1243" s="346"/>
      <c r="N1243" s="379"/>
      <c r="O1243" s="346"/>
      <c r="P1243" s="346"/>
      <c r="Q1243" s="379"/>
      <c r="R1243" s="337"/>
      <c r="S1243" s="379"/>
      <c r="T1243" s="379"/>
      <c r="U1243" s="379"/>
      <c r="V1243" s="338"/>
      <c r="W1243" s="379"/>
      <c r="X1243" s="331"/>
      <c r="Y1243" s="373"/>
      <c r="Z1243" s="346"/>
      <c r="AA1243" s="385"/>
      <c r="AB1243" s="379"/>
      <c r="AC1243" s="385"/>
      <c r="AD1243" s="388"/>
      <c r="AE1243" s="341"/>
      <c r="AF1243" s="344"/>
      <c r="AG1243" s="341"/>
      <c r="AH1243" s="367"/>
      <c r="AI1243" s="347"/>
      <c r="AJ1243" s="350"/>
      <c r="AK1243" s="353"/>
      <c r="AL1243" s="341"/>
      <c r="AM1243" s="344"/>
      <c r="AN1243" s="341"/>
      <c r="AO1243" s="367"/>
      <c r="AP1243" s="347"/>
      <c r="AQ1243" s="359"/>
      <c r="AR1243" s="362"/>
      <c r="AS1243" s="224"/>
      <c r="AT1243" s="225">
        <f>IFERROR(VLOOKUP(AS1243,'COSTOS CTO 495-2025'!$B$6:$C$180,2,FALSE),0)</f>
        <v>0</v>
      </c>
      <c r="AU1243" s="226"/>
      <c r="AV1243" s="225">
        <f>IFERROR(VLOOKUP(AU1243,'COSTOS CTO 495-2025'!$B$6:$C$239,2,FALSE),0)</f>
        <v>0</v>
      </c>
      <c r="AW1243" s="227"/>
      <c r="AX1243" s="225">
        <f>IFERROR(VLOOKUP(AW1243,'COSTOS CTO 495-2025'!$B$6:$C$180,2,FALSE),0)</f>
        <v>0</v>
      </c>
      <c r="AY1243" s="227"/>
      <c r="AZ1243" s="225">
        <f>IFERROR(VLOOKUP(AY1243,'COSTOS CTO 495-2025'!$B$6:$C$239,2,FALSE),0)</f>
        <v>0</v>
      </c>
      <c r="BA1243" s="228"/>
      <c r="BB1243" s="225">
        <f>IFERROR(VLOOKUP(BA1243,'COSTOS CTO 495-2025'!$B$6:$C$289,2,FALSE),0)</f>
        <v>0</v>
      </c>
      <c r="BC1243" s="229"/>
      <c r="BD1243" s="225">
        <f>IFERROR(VLOOKUP(BC1243,'COSTOS CTO 495-2025'!$B$6:$C$209,2,FALSE),0)</f>
        <v>0</v>
      </c>
      <c r="BE1243" s="229"/>
      <c r="BF1243" s="225">
        <f>IFERROR(VLOOKUP(BE1243,'COSTOS CTO 495-2025'!$B$6:$C$180,2,FALSE),0)</f>
        <v>0</v>
      </c>
      <c r="BG1243" s="370"/>
      <c r="BH1243" s="364">
        <f>IFERROR(VLOOKUP(BG1243,'COSTOS CTO 495-2025'!$B$6:$C$180,2,FALSE),0)</f>
        <v>0</v>
      </c>
      <c r="BI1243" s="364"/>
      <c r="BJ1243" s="364"/>
      <c r="BK1243" s="328"/>
      <c r="BL1243" s="331"/>
      <c r="BM1243" s="334"/>
    </row>
    <row r="1244" spans="1:65" x14ac:dyDescent="0.3">
      <c r="A1244" s="373"/>
      <c r="B1244" s="376"/>
      <c r="C1244" s="379"/>
      <c r="D1244" s="379"/>
      <c r="E1244" s="334"/>
      <c r="F1244" s="373"/>
      <c r="G1244" s="382"/>
      <c r="H1244" s="385"/>
      <c r="I1244" s="385"/>
      <c r="J1244" s="379"/>
      <c r="K1244" s="346"/>
      <c r="L1244" s="346"/>
      <c r="M1244" s="346"/>
      <c r="N1244" s="379"/>
      <c r="O1244" s="346"/>
      <c r="P1244" s="346"/>
      <c r="Q1244" s="379"/>
      <c r="R1244" s="337"/>
      <c r="S1244" s="379"/>
      <c r="T1244" s="379"/>
      <c r="U1244" s="379"/>
      <c r="V1244" s="230"/>
      <c r="W1244" s="379"/>
      <c r="X1244" s="331"/>
      <c r="Y1244" s="373"/>
      <c r="Z1244" s="346"/>
      <c r="AA1244" s="385"/>
      <c r="AB1244" s="379"/>
      <c r="AC1244" s="385"/>
      <c r="AD1244" s="388"/>
      <c r="AE1244" s="231"/>
      <c r="AF1244" s="232"/>
      <c r="AG1244" s="230"/>
      <c r="AH1244" s="367"/>
      <c r="AI1244" s="230"/>
      <c r="AJ1244" s="230"/>
      <c r="AK1244" s="233"/>
      <c r="AL1244" s="230"/>
      <c r="AM1244" s="230"/>
      <c r="AN1244" s="230"/>
      <c r="AO1244" s="367"/>
      <c r="AP1244" s="230"/>
      <c r="AQ1244" s="230"/>
      <c r="AR1244" s="230"/>
      <c r="AS1244" s="234"/>
      <c r="AT1244" s="235">
        <f>+SUM(AT1241:AT1243)</f>
        <v>0</v>
      </c>
      <c r="AU1244" s="234"/>
      <c r="AV1244" s="235">
        <f>+SUM(AV1241:AV1243)</f>
        <v>0</v>
      </c>
      <c r="AW1244" s="235"/>
      <c r="AX1244" s="235">
        <f>+SUM(AX1241:AX1243)</f>
        <v>0</v>
      </c>
      <c r="AY1244" s="234"/>
      <c r="AZ1244" s="235">
        <f>+SUM(AZ1241:AZ1243)</f>
        <v>0</v>
      </c>
      <c r="BA1244" s="235"/>
      <c r="BB1244" s="235">
        <f>BB1241+BB1242+BB1243</f>
        <v>0</v>
      </c>
      <c r="BC1244" s="236"/>
      <c r="BD1244" s="235">
        <f>+BD1241+BD1242+BD1243</f>
        <v>0</v>
      </c>
      <c r="BE1244" s="236"/>
      <c r="BF1244" s="235">
        <f>+SUM(BF1241:BF1243)</f>
        <v>0</v>
      </c>
      <c r="BG1244" s="370"/>
      <c r="BH1244" s="364">
        <f>IFERROR(VLOOKUP(BG1244,'COSTOS CTO 495-2025'!$B$6:$C$180,2,FALSE),0)</f>
        <v>0</v>
      </c>
      <c r="BI1244" s="365"/>
      <c r="BJ1244" s="364"/>
      <c r="BK1244" s="328"/>
      <c r="BL1244" s="331"/>
      <c r="BM1244" s="334"/>
    </row>
    <row r="1245" spans="1:65" x14ac:dyDescent="0.3">
      <c r="A1245" s="373"/>
      <c r="B1245" s="376"/>
      <c r="C1245" s="379"/>
      <c r="D1245" s="379"/>
      <c r="E1245" s="334"/>
      <c r="F1245" s="373"/>
      <c r="G1245" s="382"/>
      <c r="H1245" s="385"/>
      <c r="I1245" s="385"/>
      <c r="J1245" s="379"/>
      <c r="K1245" s="346"/>
      <c r="L1245" s="346"/>
      <c r="M1245" s="346"/>
      <c r="N1245" s="379"/>
      <c r="O1245" s="346"/>
      <c r="P1245" s="346"/>
      <c r="Q1245" s="379"/>
      <c r="R1245" s="337"/>
      <c r="S1245" s="379"/>
      <c r="T1245" s="379"/>
      <c r="U1245" s="379"/>
      <c r="V1245" s="336"/>
      <c r="W1245" s="379"/>
      <c r="X1245" s="331"/>
      <c r="Y1245" s="373"/>
      <c r="Z1245" s="346"/>
      <c r="AA1245" s="385"/>
      <c r="AB1245" s="379"/>
      <c r="AC1245" s="385"/>
      <c r="AD1245" s="388"/>
      <c r="AE1245" s="339"/>
      <c r="AF1245" s="342">
        <f>IF(AE1245=0,0,IF(AG1245=0,(EOMONTH(AE1245,0)+1-(AE1245)),(1+AG1245-AE1245)))</f>
        <v>0</v>
      </c>
      <c r="AG1245" s="327"/>
      <c r="AH1245" s="367"/>
      <c r="AI1245" s="345"/>
      <c r="AJ1245" s="348">
        <f>IFERROR(VLOOKUP(AI1245,'COSTOS CTO 495-2025'!$B$6:$C$180,2,FALSE),0)</f>
        <v>0</v>
      </c>
      <c r="AK1245" s="351">
        <f>+AF1245*AJ1245</f>
        <v>0</v>
      </c>
      <c r="AL1245" s="354"/>
      <c r="AM1245" s="342">
        <f>IF(AL1245=0,0,IF(AN1245=0,(EOMONTH(AL1245,0)+1-(AL1245)),(1+AN1245-AL1245)))</f>
        <v>0</v>
      </c>
      <c r="AN1245" s="354"/>
      <c r="AO1245" s="367"/>
      <c r="AP1245" s="345"/>
      <c r="AQ1245" s="357">
        <f>IFERROR(VLOOKUP(AP1245,'COSTOS CTO 495-2025'!$B$6:$C$180,2,FALSE),0)</f>
        <v>0</v>
      </c>
      <c r="AR1245" s="360">
        <f>+AQ1245*AM1245</f>
        <v>0</v>
      </c>
      <c r="AS1245" s="224"/>
      <c r="AT1245" s="225">
        <f>IFERROR(VLOOKUP(AS1245,'COSTOS CTO 495-2025'!$B$6:$C$180,2,FALSE),0)</f>
        <v>0</v>
      </c>
      <c r="AU1245" s="226"/>
      <c r="AV1245" s="225">
        <f>IFERROR(VLOOKUP(AU1245,'COSTOS CTO 495-2025'!$B$6:$C$239,2,FALSE),0)</f>
        <v>0</v>
      </c>
      <c r="AW1245" s="227"/>
      <c r="AX1245" s="225">
        <f>IFERROR(VLOOKUP(AW1245,'COSTOS CTO 495-2025'!$B$6:$C$180,2,FALSE),0)</f>
        <v>0</v>
      </c>
      <c r="AY1245" s="227"/>
      <c r="AZ1245" s="225">
        <f>IFERROR(VLOOKUP(AY1245,'COSTOS CTO 495-2025'!$B$6:$C$239,2,FALSE),0)</f>
        <v>0</v>
      </c>
      <c r="BA1245" s="228"/>
      <c r="BB1245" s="225">
        <f>IFERROR(VLOOKUP(BA1245,'COSTOS CTO 495-2025'!$B$6:$C$289,2,FALSE),0)</f>
        <v>0</v>
      </c>
      <c r="BC1245" s="229"/>
      <c r="BD1245" s="225">
        <f>IFERROR(VLOOKUP(BC1245,'COSTOS CTO 495-2025'!$B$6:$C$209,2,FALSE),0)</f>
        <v>0</v>
      </c>
      <c r="BE1245" s="229"/>
      <c r="BF1245" s="225">
        <f>IFERROR(VLOOKUP(BE1245,'COSTOS CTO 495-2025'!$B$6:$C$180,2,FALSE),0)</f>
        <v>0</v>
      </c>
      <c r="BG1245" s="370"/>
      <c r="BH1245" s="364">
        <f>IFERROR(VLOOKUP(BG1245,'COSTOS CTO 495-2025'!$B$6:$C$180,2,FALSE),0)</f>
        <v>0</v>
      </c>
      <c r="BI1245" s="363">
        <f>+SUM(AZ1248+AX1248+BD1248+AT1248+AV1248+BH1248+AR1245+AK1245+BF1248+BB1248)</f>
        <v>0</v>
      </c>
      <c r="BJ1245" s="364"/>
      <c r="BK1245" s="328"/>
      <c r="BL1245" s="331"/>
      <c r="BM1245" s="334"/>
    </row>
    <row r="1246" spans="1:65" x14ac:dyDescent="0.3">
      <c r="A1246" s="373"/>
      <c r="B1246" s="376"/>
      <c r="C1246" s="379"/>
      <c r="D1246" s="379"/>
      <c r="E1246" s="334"/>
      <c r="F1246" s="373"/>
      <c r="G1246" s="382"/>
      <c r="H1246" s="385"/>
      <c r="I1246" s="385"/>
      <c r="J1246" s="379"/>
      <c r="K1246" s="346"/>
      <c r="L1246" s="346"/>
      <c r="M1246" s="346"/>
      <c r="N1246" s="379"/>
      <c r="O1246" s="346"/>
      <c r="P1246" s="346"/>
      <c r="Q1246" s="379"/>
      <c r="R1246" s="337"/>
      <c r="S1246" s="379"/>
      <c r="T1246" s="379"/>
      <c r="U1246" s="379"/>
      <c r="V1246" s="337"/>
      <c r="W1246" s="379"/>
      <c r="X1246" s="331"/>
      <c r="Y1246" s="373"/>
      <c r="Z1246" s="346"/>
      <c r="AA1246" s="385"/>
      <c r="AB1246" s="379"/>
      <c r="AC1246" s="385"/>
      <c r="AD1246" s="388"/>
      <c r="AE1246" s="340"/>
      <c r="AF1246" s="343"/>
      <c r="AG1246" s="328"/>
      <c r="AH1246" s="367"/>
      <c r="AI1246" s="346"/>
      <c r="AJ1246" s="349"/>
      <c r="AK1246" s="352"/>
      <c r="AL1246" s="355"/>
      <c r="AM1246" s="343"/>
      <c r="AN1246" s="355"/>
      <c r="AO1246" s="367"/>
      <c r="AP1246" s="346"/>
      <c r="AQ1246" s="358"/>
      <c r="AR1246" s="361"/>
      <c r="AS1246" s="224"/>
      <c r="AT1246" s="225">
        <f>IFERROR(VLOOKUP(AS1246,'COSTOS CTO 495-2025'!$B$6:$C$180,2,FALSE),0)</f>
        <v>0</v>
      </c>
      <c r="AU1246" s="226"/>
      <c r="AV1246" s="225">
        <f>IFERROR(VLOOKUP(AU1246,'COSTOS CTO 495-2025'!$B$6:$C$239,2,FALSE),0)</f>
        <v>0</v>
      </c>
      <c r="AW1246" s="227"/>
      <c r="AX1246" s="225">
        <f>IFERROR(VLOOKUP(AW1246,'COSTOS CTO 495-2025'!$B$6:$C$180,2,FALSE),0)</f>
        <v>0</v>
      </c>
      <c r="AY1246" s="227"/>
      <c r="AZ1246" s="225">
        <f>IFERROR(VLOOKUP(AY1246,'COSTOS CTO 495-2025'!$B$6:$C$239,2,FALSE),0)</f>
        <v>0</v>
      </c>
      <c r="BA1246" s="228"/>
      <c r="BB1246" s="225">
        <f>IFERROR(VLOOKUP(BA1246,'COSTOS CTO 495-2025'!$B$6:$C$289,2,FALSE),0)</f>
        <v>0</v>
      </c>
      <c r="BC1246" s="229"/>
      <c r="BD1246" s="225">
        <f>IFERROR(VLOOKUP(BC1246,'COSTOS CTO 495-2025'!$B$6:$C$209,2,FALSE),0)</f>
        <v>0</v>
      </c>
      <c r="BE1246" s="229"/>
      <c r="BF1246" s="225">
        <f>IFERROR(VLOOKUP(BE1246,'COSTOS CTO 495-2025'!$B$6:$C$180,2,FALSE),0)</f>
        <v>0</v>
      </c>
      <c r="BG1246" s="370"/>
      <c r="BH1246" s="364">
        <f>IFERROR(VLOOKUP(BG1246,'COSTOS CTO 495-2025'!$B$6:$C$180,2,FALSE),0)</f>
        <v>0</v>
      </c>
      <c r="BI1246" s="364"/>
      <c r="BJ1246" s="364"/>
      <c r="BK1246" s="328"/>
      <c r="BL1246" s="331"/>
      <c r="BM1246" s="334"/>
    </row>
    <row r="1247" spans="1:65" x14ac:dyDescent="0.3">
      <c r="A1247" s="373"/>
      <c r="B1247" s="376"/>
      <c r="C1247" s="379"/>
      <c r="D1247" s="379"/>
      <c r="E1247" s="334"/>
      <c r="F1247" s="373"/>
      <c r="G1247" s="382"/>
      <c r="H1247" s="385"/>
      <c r="I1247" s="385"/>
      <c r="J1247" s="379"/>
      <c r="K1247" s="346"/>
      <c r="L1247" s="346"/>
      <c r="M1247" s="346"/>
      <c r="N1247" s="379"/>
      <c r="O1247" s="346"/>
      <c r="P1247" s="346"/>
      <c r="Q1247" s="379"/>
      <c r="R1247" s="337"/>
      <c r="S1247" s="379"/>
      <c r="T1247" s="379"/>
      <c r="U1247" s="379"/>
      <c r="V1247" s="338"/>
      <c r="W1247" s="379"/>
      <c r="X1247" s="331"/>
      <c r="Y1247" s="373"/>
      <c r="Z1247" s="346"/>
      <c r="AA1247" s="385"/>
      <c r="AB1247" s="379"/>
      <c r="AC1247" s="385"/>
      <c r="AD1247" s="388"/>
      <c r="AE1247" s="341"/>
      <c r="AF1247" s="344"/>
      <c r="AG1247" s="329"/>
      <c r="AH1247" s="367"/>
      <c r="AI1247" s="347"/>
      <c r="AJ1247" s="350"/>
      <c r="AK1247" s="353"/>
      <c r="AL1247" s="356"/>
      <c r="AM1247" s="344"/>
      <c r="AN1247" s="356"/>
      <c r="AO1247" s="367"/>
      <c r="AP1247" s="347"/>
      <c r="AQ1247" s="359"/>
      <c r="AR1247" s="362"/>
      <c r="AS1247" s="224"/>
      <c r="AT1247" s="225">
        <f>IFERROR(VLOOKUP(AS1247,'COSTOS CTO 495-2025'!$B$6:$C$180,2,FALSE),0)</f>
        <v>0</v>
      </c>
      <c r="AU1247" s="226"/>
      <c r="AV1247" s="225">
        <f>IFERROR(VLOOKUP(AU1247,'COSTOS CTO 495-2025'!$B$6:$C$239,2,FALSE),0)</f>
        <v>0</v>
      </c>
      <c r="AW1247" s="227"/>
      <c r="AX1247" s="225">
        <f>IFERROR(VLOOKUP(AW1247,'COSTOS CTO 495-2025'!$B$6:$C$180,2,FALSE),0)</f>
        <v>0</v>
      </c>
      <c r="AY1247" s="227"/>
      <c r="AZ1247" s="225">
        <f>IFERROR(VLOOKUP(AY1247,'COSTOS CTO 495-2025'!$B$6:$C$239,2,FALSE),0)</f>
        <v>0</v>
      </c>
      <c r="BA1247" s="228"/>
      <c r="BB1247" s="225">
        <f>IFERROR(VLOOKUP(BA1247,'COSTOS CTO 495-2025'!$B$6:$C$289,2,FALSE),0)</f>
        <v>0</v>
      </c>
      <c r="BC1247" s="229"/>
      <c r="BD1247" s="225">
        <f>IFERROR(VLOOKUP(BC1247,'COSTOS CTO 495-2025'!$B$6:$C$209,2,FALSE),0)</f>
        <v>0</v>
      </c>
      <c r="BE1247" s="229"/>
      <c r="BF1247" s="225">
        <f>IFERROR(VLOOKUP(BE1247,'COSTOS CTO 495-2025'!$B$6:$C$180,2,FALSE),0)</f>
        <v>0</v>
      </c>
      <c r="BG1247" s="370"/>
      <c r="BH1247" s="364">
        <f>IFERROR(VLOOKUP(BG1247,'COSTOS CTO 495-2025'!$B$6:$C$180,2,FALSE),0)</f>
        <v>0</v>
      </c>
      <c r="BI1247" s="364"/>
      <c r="BJ1247" s="364"/>
      <c r="BK1247" s="328"/>
      <c r="BL1247" s="331"/>
      <c r="BM1247" s="334"/>
    </row>
    <row r="1248" spans="1:65" x14ac:dyDescent="0.3">
      <c r="A1248" s="373"/>
      <c r="B1248" s="376"/>
      <c r="C1248" s="379"/>
      <c r="D1248" s="379"/>
      <c r="E1248" s="334"/>
      <c r="F1248" s="373"/>
      <c r="G1248" s="382"/>
      <c r="H1248" s="385"/>
      <c r="I1248" s="385"/>
      <c r="J1248" s="379"/>
      <c r="K1248" s="346"/>
      <c r="L1248" s="346"/>
      <c r="M1248" s="346"/>
      <c r="N1248" s="379"/>
      <c r="O1248" s="346"/>
      <c r="P1248" s="346"/>
      <c r="Q1248" s="379"/>
      <c r="R1248" s="337"/>
      <c r="S1248" s="379"/>
      <c r="T1248" s="379"/>
      <c r="U1248" s="379"/>
      <c r="V1248" s="230"/>
      <c r="W1248" s="379"/>
      <c r="X1248" s="331"/>
      <c r="Y1248" s="373"/>
      <c r="Z1248" s="346"/>
      <c r="AA1248" s="385"/>
      <c r="AB1248" s="379"/>
      <c r="AC1248" s="385"/>
      <c r="AD1248" s="388"/>
      <c r="AE1248" s="231"/>
      <c r="AF1248" s="232"/>
      <c r="AG1248" s="230"/>
      <c r="AH1248" s="367"/>
      <c r="AI1248" s="230"/>
      <c r="AJ1248" s="230"/>
      <c r="AK1248" s="233"/>
      <c r="AL1248" s="230"/>
      <c r="AM1248" s="230"/>
      <c r="AN1248" s="230"/>
      <c r="AO1248" s="367"/>
      <c r="AP1248" s="233"/>
      <c r="AQ1248" s="233"/>
      <c r="AR1248" s="233"/>
      <c r="AS1248" s="234"/>
      <c r="AT1248" s="235">
        <f>+SUM(AT1245:AT1247)</f>
        <v>0</v>
      </c>
      <c r="AU1248" s="234"/>
      <c r="AV1248" s="235">
        <f>+SUM(AV1245:AV1247)</f>
        <v>0</v>
      </c>
      <c r="AW1248" s="235"/>
      <c r="AX1248" s="235">
        <f>+SUM(AX1245:AX1247)</f>
        <v>0</v>
      </c>
      <c r="AY1248" s="234"/>
      <c r="AZ1248" s="235">
        <f>+SUM(AZ1245:AZ1247)</f>
        <v>0</v>
      </c>
      <c r="BA1248" s="235"/>
      <c r="BB1248" s="235">
        <f>SUM(BB1245:BB1247)</f>
        <v>0</v>
      </c>
      <c r="BC1248" s="236"/>
      <c r="BD1248" s="235">
        <f>+SUM(BD1245:BD1247)</f>
        <v>0</v>
      </c>
      <c r="BE1248" s="236"/>
      <c r="BF1248" s="235">
        <f>+SUM(BF1245:BF1247)</f>
        <v>0</v>
      </c>
      <c r="BG1248" s="370"/>
      <c r="BH1248" s="364">
        <f>IFERROR(VLOOKUP(BG1248,'COSTOS CTO 495-2025'!$B$6:$C$180,2,FALSE),0)</f>
        <v>0</v>
      </c>
      <c r="BI1248" s="365"/>
      <c r="BJ1248" s="364"/>
      <c r="BK1248" s="328"/>
      <c r="BL1248" s="331"/>
      <c r="BM1248" s="334"/>
    </row>
    <row r="1249" spans="1:65" x14ac:dyDescent="0.3">
      <c r="A1249" s="373"/>
      <c r="B1249" s="376"/>
      <c r="C1249" s="379"/>
      <c r="D1249" s="379"/>
      <c r="E1249" s="334"/>
      <c r="F1249" s="373"/>
      <c r="G1249" s="382"/>
      <c r="H1249" s="385"/>
      <c r="I1249" s="385"/>
      <c r="J1249" s="379"/>
      <c r="K1249" s="346"/>
      <c r="L1249" s="346"/>
      <c r="M1249" s="346"/>
      <c r="N1249" s="379"/>
      <c r="O1249" s="346"/>
      <c r="P1249" s="346"/>
      <c r="Q1249" s="379"/>
      <c r="R1249" s="337"/>
      <c r="S1249" s="379"/>
      <c r="T1249" s="379"/>
      <c r="U1249" s="379"/>
      <c r="V1249" s="336"/>
      <c r="W1249" s="379"/>
      <c r="X1249" s="331"/>
      <c r="Y1249" s="373"/>
      <c r="Z1249" s="346"/>
      <c r="AA1249" s="385"/>
      <c r="AB1249" s="379"/>
      <c r="AC1249" s="385"/>
      <c r="AD1249" s="388"/>
      <c r="AE1249" s="339"/>
      <c r="AF1249" s="342">
        <f>IF(AE1249=0,0,IF(AG1249=0,(EOMONTH(AE1249,0)+1-(AE1249)),(1+AG1249-AE1249)))</f>
        <v>0</v>
      </c>
      <c r="AG1249" s="327"/>
      <c r="AH1249" s="367"/>
      <c r="AI1249" s="345"/>
      <c r="AJ1249" s="348">
        <f>IFERROR(VLOOKUP(AI1249,'COSTOS CTO 495-2025'!$B$6:$C$180,2,FALSE),0)</f>
        <v>0</v>
      </c>
      <c r="AK1249" s="351">
        <f>+AF1249*AJ1249</f>
        <v>0</v>
      </c>
      <c r="AL1249" s="354"/>
      <c r="AM1249" s="342">
        <f>IF(AL1249=0,0,IF(AN1249=0,(EOMONTH(AL1249,0)+1-(AL1249)),(1+AN1249-AL1249)))</f>
        <v>0</v>
      </c>
      <c r="AN1249" s="354"/>
      <c r="AO1249" s="367"/>
      <c r="AP1249" s="345"/>
      <c r="AQ1249" s="357">
        <f>IFERROR(VLOOKUP(AP1249,'COSTOS CTO 495-2025'!$B$6:$C$180,2,FALSE),0)</f>
        <v>0</v>
      </c>
      <c r="AR1249" s="360">
        <f>+AQ1249*AM1249</f>
        <v>0</v>
      </c>
      <c r="AS1249" s="224"/>
      <c r="AT1249" s="225">
        <f>IFERROR(VLOOKUP(AS1249,'COSTOS CTO 495-2025'!$B$6:$C$180,2,FALSE),0)</f>
        <v>0</v>
      </c>
      <c r="AU1249" s="226"/>
      <c r="AV1249" s="225">
        <f>IFERROR(VLOOKUP(AU1249,'COSTOS CTO 495-2025'!$B$6:$C$239,2,FALSE),0)</f>
        <v>0</v>
      </c>
      <c r="AW1249" s="227"/>
      <c r="AX1249" s="225">
        <f>IFERROR(VLOOKUP(AW1249,'COSTOS CTO 495-2025'!$B$6:$C$180,2,FALSE),0)</f>
        <v>0</v>
      </c>
      <c r="AY1249" s="227"/>
      <c r="AZ1249" s="225">
        <f>IFERROR(VLOOKUP(AY1249,'COSTOS CTO 495-2025'!$B$6:$C$239,2,FALSE),0)</f>
        <v>0</v>
      </c>
      <c r="BA1249" s="228"/>
      <c r="BB1249" s="225">
        <f>IFERROR(VLOOKUP(BA1249,'COSTOS CTO 495-2025'!$B$6:$C$289,2,FALSE),0)</f>
        <v>0</v>
      </c>
      <c r="BC1249" s="229"/>
      <c r="BD1249" s="225">
        <f>IFERROR(VLOOKUP(BC1249,'COSTOS CTO 495-2025'!$B$6:$C$209,2,FALSE),0)</f>
        <v>0</v>
      </c>
      <c r="BE1249" s="229"/>
      <c r="BF1249" s="225">
        <f>IFERROR(VLOOKUP(BE1249,'COSTOS CTO 495-2025'!$B$6:$C$209,2,FALSE),0)</f>
        <v>0</v>
      </c>
      <c r="BG1249" s="370"/>
      <c r="BH1249" s="364">
        <f>IFERROR(VLOOKUP(BG1249,'COSTOS CTO 495-2025'!$B$6:$C$180,2,FALSE),0)</f>
        <v>0</v>
      </c>
      <c r="BI1249" s="363">
        <f>+SUM(AZ1252+AX1252+BD1252+AT1252+AV1252+BH1252+AR1249+AK1249+BF1252+BB1252)</f>
        <v>0</v>
      </c>
      <c r="BJ1249" s="364"/>
      <c r="BK1249" s="328"/>
      <c r="BL1249" s="331"/>
      <c r="BM1249" s="334"/>
    </row>
    <row r="1250" spans="1:65" x14ac:dyDescent="0.3">
      <c r="A1250" s="373"/>
      <c r="B1250" s="376"/>
      <c r="C1250" s="379"/>
      <c r="D1250" s="379"/>
      <c r="E1250" s="334"/>
      <c r="F1250" s="373"/>
      <c r="G1250" s="382"/>
      <c r="H1250" s="385"/>
      <c r="I1250" s="385"/>
      <c r="J1250" s="379"/>
      <c r="K1250" s="346"/>
      <c r="L1250" s="346"/>
      <c r="M1250" s="346"/>
      <c r="N1250" s="379"/>
      <c r="O1250" s="346"/>
      <c r="P1250" s="346"/>
      <c r="Q1250" s="379"/>
      <c r="R1250" s="337"/>
      <c r="S1250" s="379"/>
      <c r="T1250" s="379"/>
      <c r="U1250" s="379"/>
      <c r="V1250" s="337"/>
      <c r="W1250" s="379"/>
      <c r="X1250" s="331"/>
      <c r="Y1250" s="373"/>
      <c r="Z1250" s="346"/>
      <c r="AA1250" s="385"/>
      <c r="AB1250" s="379"/>
      <c r="AC1250" s="385"/>
      <c r="AD1250" s="388"/>
      <c r="AE1250" s="340"/>
      <c r="AF1250" s="343"/>
      <c r="AG1250" s="328"/>
      <c r="AH1250" s="367"/>
      <c r="AI1250" s="346"/>
      <c r="AJ1250" s="349"/>
      <c r="AK1250" s="352"/>
      <c r="AL1250" s="355"/>
      <c r="AM1250" s="343"/>
      <c r="AN1250" s="355"/>
      <c r="AO1250" s="367"/>
      <c r="AP1250" s="346"/>
      <c r="AQ1250" s="358"/>
      <c r="AR1250" s="361"/>
      <c r="AS1250" s="224"/>
      <c r="AT1250" s="225">
        <f>IFERROR(VLOOKUP(AS1250,'COSTOS CTO 495-2025'!$B$6:$C$180,2,FALSE),0)</f>
        <v>0</v>
      </c>
      <c r="AU1250" s="226"/>
      <c r="AV1250" s="225">
        <f>IFERROR(VLOOKUP(AU1250,'COSTOS CTO 495-2025'!$B$6:$C$239,2,FALSE),0)</f>
        <v>0</v>
      </c>
      <c r="AW1250" s="227"/>
      <c r="AX1250" s="225">
        <f>IFERROR(VLOOKUP(AW1250,'COSTOS CTO 495-2025'!$B$6:$C$180,2,FALSE),0)</f>
        <v>0</v>
      </c>
      <c r="AY1250" s="227"/>
      <c r="AZ1250" s="225">
        <f>IFERROR(VLOOKUP(AY1250,'COSTOS CTO 495-2025'!$B$6:$C$239,2,FALSE),0)</f>
        <v>0</v>
      </c>
      <c r="BA1250" s="228"/>
      <c r="BB1250" s="225">
        <f>IFERROR(VLOOKUP(BA1250,'COSTOS CTO 495-2025'!$B$6:$C$289,2,FALSE),0)</f>
        <v>0</v>
      </c>
      <c r="BC1250" s="229"/>
      <c r="BD1250" s="225">
        <f>IFERROR(VLOOKUP(BC1250,'COSTOS CTO 495-2025'!$B$6:$C$209,2,FALSE),0)</f>
        <v>0</v>
      </c>
      <c r="BE1250" s="229"/>
      <c r="BF1250" s="225">
        <f>IFERROR(VLOOKUP(BE1250,'COSTOS CTO 495-2025'!$B$6:$C$209,2,FALSE),0)</f>
        <v>0</v>
      </c>
      <c r="BG1250" s="370"/>
      <c r="BH1250" s="364">
        <f>IFERROR(VLOOKUP(BG1250,'COSTOS CTO 495-2025'!$B$6:$C$180,2,FALSE),0)</f>
        <v>0</v>
      </c>
      <c r="BI1250" s="364"/>
      <c r="BJ1250" s="364"/>
      <c r="BK1250" s="328"/>
      <c r="BL1250" s="331"/>
      <c r="BM1250" s="334"/>
    </row>
    <row r="1251" spans="1:65" x14ac:dyDescent="0.3">
      <c r="A1251" s="373"/>
      <c r="B1251" s="376"/>
      <c r="C1251" s="379"/>
      <c r="D1251" s="379"/>
      <c r="E1251" s="334"/>
      <c r="F1251" s="373"/>
      <c r="G1251" s="382"/>
      <c r="H1251" s="385"/>
      <c r="I1251" s="385"/>
      <c r="J1251" s="379"/>
      <c r="K1251" s="346"/>
      <c r="L1251" s="346"/>
      <c r="M1251" s="346"/>
      <c r="N1251" s="379"/>
      <c r="O1251" s="346"/>
      <c r="P1251" s="346"/>
      <c r="Q1251" s="379"/>
      <c r="R1251" s="337"/>
      <c r="S1251" s="379"/>
      <c r="T1251" s="379"/>
      <c r="U1251" s="379"/>
      <c r="V1251" s="338"/>
      <c r="W1251" s="379"/>
      <c r="X1251" s="331"/>
      <c r="Y1251" s="373"/>
      <c r="Z1251" s="346"/>
      <c r="AA1251" s="385"/>
      <c r="AB1251" s="379"/>
      <c r="AC1251" s="385"/>
      <c r="AD1251" s="388"/>
      <c r="AE1251" s="341"/>
      <c r="AF1251" s="344"/>
      <c r="AG1251" s="329"/>
      <c r="AH1251" s="367"/>
      <c r="AI1251" s="347"/>
      <c r="AJ1251" s="350"/>
      <c r="AK1251" s="353"/>
      <c r="AL1251" s="356"/>
      <c r="AM1251" s="344"/>
      <c r="AN1251" s="356"/>
      <c r="AO1251" s="367"/>
      <c r="AP1251" s="347"/>
      <c r="AQ1251" s="359"/>
      <c r="AR1251" s="362"/>
      <c r="AS1251" s="224"/>
      <c r="AT1251" s="225">
        <f>IFERROR(VLOOKUP(AS1251,'COSTOS CTO 495-2025'!$B$6:$C$180,2,FALSE),0)</f>
        <v>0</v>
      </c>
      <c r="AU1251" s="226"/>
      <c r="AV1251" s="225">
        <f>IFERROR(VLOOKUP(AU1251,'COSTOS CTO 495-2025'!$B$6:$C$239,2,FALSE),0)</f>
        <v>0</v>
      </c>
      <c r="AW1251" s="227"/>
      <c r="AX1251" s="225">
        <f>IFERROR(VLOOKUP(AW1251,'COSTOS CTO 495-2025'!$B$6:$C$180,2,FALSE),0)</f>
        <v>0</v>
      </c>
      <c r="AY1251" s="227"/>
      <c r="AZ1251" s="225">
        <f>IFERROR(VLOOKUP(AY1251,'COSTOS CTO 495-2025'!$B$6:$C$239,2,FALSE),0)</f>
        <v>0</v>
      </c>
      <c r="BA1251" s="228"/>
      <c r="BB1251" s="225">
        <f>IFERROR(VLOOKUP(BA1251,'COSTOS CTO 495-2025'!$B$6:$C$289,2,FALSE),0)</f>
        <v>0</v>
      </c>
      <c r="BC1251" s="229"/>
      <c r="BD1251" s="225">
        <f>IFERROR(VLOOKUP(BC1251,'COSTOS CTO 495-2025'!$B$6:$C$209,2,FALSE),0)</f>
        <v>0</v>
      </c>
      <c r="BE1251" s="229"/>
      <c r="BF1251" s="225">
        <f>IFERROR(VLOOKUP(BE1251,'COSTOS CTO 495-2025'!$B$6:$C$209,2,FALSE),0)</f>
        <v>0</v>
      </c>
      <c r="BG1251" s="370"/>
      <c r="BH1251" s="364">
        <f>IFERROR(VLOOKUP(BG1251,'COSTOS CTO 495-2025'!$B$6:$C$180,2,FALSE),0)</f>
        <v>0</v>
      </c>
      <c r="BI1251" s="364"/>
      <c r="BJ1251" s="364"/>
      <c r="BK1251" s="328"/>
      <c r="BL1251" s="331"/>
      <c r="BM1251" s="334"/>
    </row>
    <row r="1252" spans="1:65" x14ac:dyDescent="0.3">
      <c r="A1252" s="374"/>
      <c r="B1252" s="377"/>
      <c r="C1252" s="380"/>
      <c r="D1252" s="380"/>
      <c r="E1252" s="335"/>
      <c r="F1252" s="374"/>
      <c r="G1252" s="383"/>
      <c r="H1252" s="386"/>
      <c r="I1252" s="386"/>
      <c r="J1252" s="380"/>
      <c r="K1252" s="347"/>
      <c r="L1252" s="347"/>
      <c r="M1252" s="347"/>
      <c r="N1252" s="380"/>
      <c r="O1252" s="347"/>
      <c r="P1252" s="347"/>
      <c r="Q1252" s="380"/>
      <c r="R1252" s="338"/>
      <c r="S1252" s="380"/>
      <c r="T1252" s="380"/>
      <c r="U1252" s="380"/>
      <c r="V1252" s="230"/>
      <c r="W1252" s="380"/>
      <c r="X1252" s="332"/>
      <c r="Y1252" s="374"/>
      <c r="Z1252" s="347"/>
      <c r="AA1252" s="386"/>
      <c r="AB1252" s="380"/>
      <c r="AC1252" s="386"/>
      <c r="AD1252" s="389"/>
      <c r="AE1252" s="231"/>
      <c r="AF1252" s="232"/>
      <c r="AG1252" s="230"/>
      <c r="AH1252" s="368"/>
      <c r="AI1252" s="230"/>
      <c r="AJ1252" s="230"/>
      <c r="AK1252" s="233"/>
      <c r="AL1252" s="230"/>
      <c r="AM1252" s="230"/>
      <c r="AN1252" s="230"/>
      <c r="AO1252" s="368"/>
      <c r="AP1252" s="233"/>
      <c r="AQ1252" s="233"/>
      <c r="AR1252" s="233"/>
      <c r="AS1252" s="234"/>
      <c r="AT1252" s="235">
        <f>+SUM(AT1249:AT1251)</f>
        <v>0</v>
      </c>
      <c r="AU1252" s="234"/>
      <c r="AV1252" s="235">
        <f>+SUM(AV1249:AV1251)</f>
        <v>0</v>
      </c>
      <c r="AW1252" s="235"/>
      <c r="AX1252" s="235">
        <f>+SUM(AX1249:AX1251)</f>
        <v>0</v>
      </c>
      <c r="AY1252" s="234"/>
      <c r="AZ1252" s="235">
        <f>+SUM(AZ1249:AZ1251)</f>
        <v>0</v>
      </c>
      <c r="BA1252" s="235"/>
      <c r="BB1252" s="235">
        <f>SUM(BB1249:BB1251)</f>
        <v>0</v>
      </c>
      <c r="BC1252" s="236"/>
      <c r="BD1252" s="235">
        <f>+SUM(BD1249:BD1251)</f>
        <v>0</v>
      </c>
      <c r="BE1252" s="236"/>
      <c r="BF1252" s="235">
        <f>+SUM(BF1249:BF1251)</f>
        <v>0</v>
      </c>
      <c r="BG1252" s="371"/>
      <c r="BH1252" s="365">
        <f>IFERROR(VLOOKUP(BG1252,'COSTOS CTO 495-2025'!$B$6:$C$180,2,FALSE),0)</f>
        <v>0</v>
      </c>
      <c r="BI1252" s="365"/>
      <c r="BJ1252" s="365"/>
      <c r="BK1252" s="329"/>
      <c r="BL1252" s="332"/>
      <c r="BM1252" s="335"/>
    </row>
    <row r="1253" spans="1:65" x14ac:dyDescent="0.3">
      <c r="A1253" s="372"/>
      <c r="B1253" s="375"/>
      <c r="C1253" s="378"/>
      <c r="D1253" s="378"/>
      <c r="E1253" s="333"/>
      <c r="F1253" s="372"/>
      <c r="G1253" s="381"/>
      <c r="H1253" s="384"/>
      <c r="I1253" s="384"/>
      <c r="J1253" s="378"/>
      <c r="K1253" s="345"/>
      <c r="L1253" s="345"/>
      <c r="M1253" s="345"/>
      <c r="N1253" s="378"/>
      <c r="O1253" s="345"/>
      <c r="P1253" s="345"/>
      <c r="Q1253" s="378"/>
      <c r="R1253" s="336"/>
      <c r="S1253" s="378"/>
      <c r="T1253" s="378"/>
      <c r="U1253" s="378"/>
      <c r="V1253" s="336"/>
      <c r="W1253" s="378"/>
      <c r="X1253" s="330"/>
      <c r="Y1253" s="372"/>
      <c r="Z1253" s="345"/>
      <c r="AA1253" s="384"/>
      <c r="AB1253" s="378"/>
      <c r="AC1253" s="384"/>
      <c r="AD1253" s="387"/>
      <c r="AE1253" s="339"/>
      <c r="AF1253" s="342">
        <f>IF(AE1253=0,0,IF(AG1253=0,(EOMONTH(AE1253,0)+1-(AE1253)),(1+AG1253-AE1253)))</f>
        <v>0</v>
      </c>
      <c r="AG1253" s="339"/>
      <c r="AH1253" s="366">
        <f>+AF1253+AF1257+AF1261</f>
        <v>0</v>
      </c>
      <c r="AI1253" s="345"/>
      <c r="AJ1253" s="348">
        <f>IFERROR(VLOOKUP(AI1253,'COSTOS CTO 495-2025'!$B$6:$C$180,2,FALSE),0)</f>
        <v>0</v>
      </c>
      <c r="AK1253" s="351">
        <f>+AH1253*AJ1253</f>
        <v>0</v>
      </c>
      <c r="AL1253" s="339"/>
      <c r="AM1253" s="342">
        <f>IF(AL1253=0,0,IF(AN1253=0,(EOMONTH(AL1253,0)+1-(AL1253)),(1+AN1253-AL1253)))</f>
        <v>0</v>
      </c>
      <c r="AN1253" s="339"/>
      <c r="AO1253" s="366">
        <f>+AM1253+AM1257+AM1261</f>
        <v>0</v>
      </c>
      <c r="AP1253" s="345"/>
      <c r="AQ1253" s="357">
        <f>IFERROR(VLOOKUP(AP1253,'COSTOS CTO 495-2025'!$B$6:$C$180,2,FALSE),0)</f>
        <v>0</v>
      </c>
      <c r="AR1253" s="360">
        <f>+AQ1253*AM1253</f>
        <v>0</v>
      </c>
      <c r="AS1253" s="224"/>
      <c r="AT1253" s="225">
        <f>IFERROR(VLOOKUP(AS1253,'COSTOS CTO 495-2025'!$B$6:$C$180,2,FALSE),0)</f>
        <v>0</v>
      </c>
      <c r="AU1253" s="226"/>
      <c r="AV1253" s="225">
        <f>IFERROR(VLOOKUP(AU1253,'COSTOS CTO 495-2025'!$B$6:$C$239,2,FALSE),0)</f>
        <v>0</v>
      </c>
      <c r="AW1253" s="227"/>
      <c r="AX1253" s="225">
        <f>IFERROR(VLOOKUP(AW1253,'COSTOS CTO 495-2025'!$B$6:$C$180,2,FALSE),0)</f>
        <v>0</v>
      </c>
      <c r="AY1253" s="227"/>
      <c r="AZ1253" s="225">
        <f>IFERROR(VLOOKUP(AY1253,'COSTOS CTO 495-2025'!$B$6:$C$239,2,FALSE),0)</f>
        <v>0</v>
      </c>
      <c r="BA1253" s="228"/>
      <c r="BB1253" s="225">
        <f>IFERROR(VLOOKUP(BA1253,'COSTOS CTO 495-2025'!$B$6:$C$289,2,FALSE),0)</f>
        <v>0</v>
      </c>
      <c r="BC1253" s="229"/>
      <c r="BD1253" s="225">
        <f>IFERROR(VLOOKUP(BC1253,'COSTOS CTO 495-2025'!$B$6:$C$209,2,FALSE),0)</f>
        <v>0</v>
      </c>
      <c r="BE1253" s="229"/>
      <c r="BF1253" s="225">
        <f>IFERROR(VLOOKUP(BE1253,'COSTOS CTO 495-2025'!$B$6:$C$180,2,FALSE),0)</f>
        <v>0</v>
      </c>
      <c r="BG1253" s="369"/>
      <c r="BH1253" s="363">
        <f>IFERROR(VLOOKUP(BG1253,'COSTOS CTO 495-2025'!$B$6:$C$180,2,FALSE),0)</f>
        <v>0</v>
      </c>
      <c r="BI1253" s="363">
        <f>+SUM(AZ1256+AX1256+BD1256+AT1256+AV1256+BH1256+AR1253+AK1253+BF1256+BB1256)</f>
        <v>0</v>
      </c>
      <c r="BJ1253" s="363">
        <f>BI1253+BI1257+BI1261</f>
        <v>0</v>
      </c>
      <c r="BK1253" s="327"/>
      <c r="BL1253" s="330"/>
      <c r="BM1253" s="333"/>
    </row>
    <row r="1254" spans="1:65" x14ac:dyDescent="0.3">
      <c r="A1254" s="373"/>
      <c r="B1254" s="376"/>
      <c r="C1254" s="379"/>
      <c r="D1254" s="379"/>
      <c r="E1254" s="334"/>
      <c r="F1254" s="373"/>
      <c r="G1254" s="382"/>
      <c r="H1254" s="385"/>
      <c r="I1254" s="385"/>
      <c r="J1254" s="379"/>
      <c r="K1254" s="346"/>
      <c r="L1254" s="346"/>
      <c r="M1254" s="346"/>
      <c r="N1254" s="379"/>
      <c r="O1254" s="346"/>
      <c r="P1254" s="346"/>
      <c r="Q1254" s="379"/>
      <c r="R1254" s="337"/>
      <c r="S1254" s="379"/>
      <c r="T1254" s="379"/>
      <c r="U1254" s="379"/>
      <c r="V1254" s="337"/>
      <c r="W1254" s="379"/>
      <c r="X1254" s="331"/>
      <c r="Y1254" s="373"/>
      <c r="Z1254" s="346"/>
      <c r="AA1254" s="385"/>
      <c r="AB1254" s="379"/>
      <c r="AC1254" s="385"/>
      <c r="AD1254" s="388"/>
      <c r="AE1254" s="340"/>
      <c r="AF1254" s="343"/>
      <c r="AG1254" s="340"/>
      <c r="AH1254" s="367"/>
      <c r="AI1254" s="346"/>
      <c r="AJ1254" s="349"/>
      <c r="AK1254" s="352"/>
      <c r="AL1254" s="340"/>
      <c r="AM1254" s="343"/>
      <c r="AN1254" s="340"/>
      <c r="AO1254" s="367"/>
      <c r="AP1254" s="346"/>
      <c r="AQ1254" s="358"/>
      <c r="AR1254" s="361"/>
      <c r="AS1254" s="224"/>
      <c r="AT1254" s="225">
        <f>IFERROR(VLOOKUP(AS1254,'COSTOS CTO 495-2025'!$B$6:$C$180,2,FALSE),0)</f>
        <v>0</v>
      </c>
      <c r="AU1254" s="226"/>
      <c r="AV1254" s="225">
        <f>IFERROR(VLOOKUP(AU1254,'COSTOS CTO 495-2025'!$B$6:$C$239,2,FALSE),0)</f>
        <v>0</v>
      </c>
      <c r="AW1254" s="227"/>
      <c r="AX1254" s="225">
        <f>IFERROR(VLOOKUP(AW1254,'COSTOS CTO 495-2025'!$B$6:$C$180,2,FALSE),0)</f>
        <v>0</v>
      </c>
      <c r="AY1254" s="227"/>
      <c r="AZ1254" s="225">
        <f>IFERROR(VLOOKUP(AY1254,'COSTOS CTO 495-2025'!$B$6:$C$239,2,FALSE),0)</f>
        <v>0</v>
      </c>
      <c r="BA1254" s="228"/>
      <c r="BB1254" s="225">
        <f>IFERROR(VLOOKUP(BA1254,'COSTOS CTO 495-2025'!$B$6:$C$289,2,FALSE),0)</f>
        <v>0</v>
      </c>
      <c r="BC1254" s="229"/>
      <c r="BD1254" s="225">
        <f>IFERROR(VLOOKUP(BC1254,'COSTOS CTO 495-2025'!$B$6:$C$209,2,FALSE),0)</f>
        <v>0</v>
      </c>
      <c r="BE1254" s="229"/>
      <c r="BF1254" s="225">
        <f>IFERROR(VLOOKUP(BE1254,'COSTOS CTO 495-2025'!$B$6:$C$180,2,FALSE),0)</f>
        <v>0</v>
      </c>
      <c r="BG1254" s="370"/>
      <c r="BH1254" s="364">
        <f>IFERROR(VLOOKUP(BG1254,'COSTOS CTO 495-2025'!$B$6:$C$180,2,FALSE),0)</f>
        <v>0</v>
      </c>
      <c r="BI1254" s="364"/>
      <c r="BJ1254" s="364"/>
      <c r="BK1254" s="328"/>
      <c r="BL1254" s="331"/>
      <c r="BM1254" s="334"/>
    </row>
    <row r="1255" spans="1:65" x14ac:dyDescent="0.3">
      <c r="A1255" s="373"/>
      <c r="B1255" s="376"/>
      <c r="C1255" s="379"/>
      <c r="D1255" s="379"/>
      <c r="E1255" s="334"/>
      <c r="F1255" s="373"/>
      <c r="G1255" s="382"/>
      <c r="H1255" s="385"/>
      <c r="I1255" s="385"/>
      <c r="J1255" s="379"/>
      <c r="K1255" s="346"/>
      <c r="L1255" s="346"/>
      <c r="M1255" s="346"/>
      <c r="N1255" s="379"/>
      <c r="O1255" s="346"/>
      <c r="P1255" s="346"/>
      <c r="Q1255" s="379"/>
      <c r="R1255" s="337"/>
      <c r="S1255" s="379"/>
      <c r="T1255" s="379"/>
      <c r="U1255" s="379"/>
      <c r="V1255" s="338"/>
      <c r="W1255" s="379"/>
      <c r="X1255" s="331"/>
      <c r="Y1255" s="373"/>
      <c r="Z1255" s="346"/>
      <c r="AA1255" s="385"/>
      <c r="AB1255" s="379"/>
      <c r="AC1255" s="385"/>
      <c r="AD1255" s="388"/>
      <c r="AE1255" s="341"/>
      <c r="AF1255" s="344"/>
      <c r="AG1255" s="341"/>
      <c r="AH1255" s="367"/>
      <c r="AI1255" s="347"/>
      <c r="AJ1255" s="350"/>
      <c r="AK1255" s="353"/>
      <c r="AL1255" s="341"/>
      <c r="AM1255" s="344"/>
      <c r="AN1255" s="341"/>
      <c r="AO1255" s="367"/>
      <c r="AP1255" s="347"/>
      <c r="AQ1255" s="359"/>
      <c r="AR1255" s="362"/>
      <c r="AS1255" s="224"/>
      <c r="AT1255" s="225">
        <f>IFERROR(VLOOKUP(AS1255,'COSTOS CTO 495-2025'!$B$6:$C$180,2,FALSE),0)</f>
        <v>0</v>
      </c>
      <c r="AU1255" s="226"/>
      <c r="AV1255" s="225">
        <f>IFERROR(VLOOKUP(AU1255,'COSTOS CTO 495-2025'!$B$6:$C$239,2,FALSE),0)</f>
        <v>0</v>
      </c>
      <c r="AW1255" s="227"/>
      <c r="AX1255" s="225">
        <f>IFERROR(VLOOKUP(AW1255,'COSTOS CTO 495-2025'!$B$6:$C$180,2,FALSE),0)</f>
        <v>0</v>
      </c>
      <c r="AY1255" s="227"/>
      <c r="AZ1255" s="225">
        <f>IFERROR(VLOOKUP(AY1255,'COSTOS CTO 495-2025'!$B$6:$C$239,2,FALSE),0)</f>
        <v>0</v>
      </c>
      <c r="BA1255" s="228"/>
      <c r="BB1255" s="225">
        <f>IFERROR(VLOOKUP(BA1255,'COSTOS CTO 495-2025'!$B$6:$C$289,2,FALSE),0)</f>
        <v>0</v>
      </c>
      <c r="BC1255" s="229"/>
      <c r="BD1255" s="225">
        <f>IFERROR(VLOOKUP(BC1255,'COSTOS CTO 495-2025'!$B$6:$C$209,2,FALSE),0)</f>
        <v>0</v>
      </c>
      <c r="BE1255" s="229"/>
      <c r="BF1255" s="225">
        <f>IFERROR(VLOOKUP(BE1255,'COSTOS CTO 495-2025'!$B$6:$C$180,2,FALSE),0)</f>
        <v>0</v>
      </c>
      <c r="BG1255" s="370"/>
      <c r="BH1255" s="364">
        <f>IFERROR(VLOOKUP(BG1255,'COSTOS CTO 495-2025'!$B$6:$C$180,2,FALSE),0)</f>
        <v>0</v>
      </c>
      <c r="BI1255" s="364"/>
      <c r="BJ1255" s="364"/>
      <c r="BK1255" s="328"/>
      <c r="BL1255" s="331"/>
      <c r="BM1255" s="334"/>
    </row>
    <row r="1256" spans="1:65" x14ac:dyDescent="0.3">
      <c r="A1256" s="373"/>
      <c r="B1256" s="376"/>
      <c r="C1256" s="379"/>
      <c r="D1256" s="379"/>
      <c r="E1256" s="334"/>
      <c r="F1256" s="373"/>
      <c r="G1256" s="382"/>
      <c r="H1256" s="385"/>
      <c r="I1256" s="385"/>
      <c r="J1256" s="379"/>
      <c r="K1256" s="346"/>
      <c r="L1256" s="346"/>
      <c r="M1256" s="346"/>
      <c r="N1256" s="379"/>
      <c r="O1256" s="346"/>
      <c r="P1256" s="346"/>
      <c r="Q1256" s="379"/>
      <c r="R1256" s="337"/>
      <c r="S1256" s="379"/>
      <c r="T1256" s="379"/>
      <c r="U1256" s="379"/>
      <c r="V1256" s="230"/>
      <c r="W1256" s="379"/>
      <c r="X1256" s="331"/>
      <c r="Y1256" s="373"/>
      <c r="Z1256" s="346"/>
      <c r="AA1256" s="385"/>
      <c r="AB1256" s="379"/>
      <c r="AC1256" s="385"/>
      <c r="AD1256" s="388"/>
      <c r="AE1256" s="231"/>
      <c r="AF1256" s="232"/>
      <c r="AG1256" s="230"/>
      <c r="AH1256" s="367"/>
      <c r="AI1256" s="230"/>
      <c r="AJ1256" s="230"/>
      <c r="AK1256" s="233"/>
      <c r="AL1256" s="230"/>
      <c r="AM1256" s="230"/>
      <c r="AN1256" s="230"/>
      <c r="AO1256" s="367"/>
      <c r="AP1256" s="230"/>
      <c r="AQ1256" s="230"/>
      <c r="AR1256" s="230"/>
      <c r="AS1256" s="234"/>
      <c r="AT1256" s="235">
        <f>+SUM(AT1253:AT1255)</f>
        <v>0</v>
      </c>
      <c r="AU1256" s="234"/>
      <c r="AV1256" s="235">
        <f>+SUM(AV1253:AV1255)</f>
        <v>0</v>
      </c>
      <c r="AW1256" s="235"/>
      <c r="AX1256" s="235">
        <f>+SUM(AX1253:AX1255)</f>
        <v>0</v>
      </c>
      <c r="AY1256" s="234"/>
      <c r="AZ1256" s="235">
        <f>+SUM(AZ1253:AZ1255)</f>
        <v>0</v>
      </c>
      <c r="BA1256" s="235"/>
      <c r="BB1256" s="235">
        <f>BB1253+BB1254+BB1255</f>
        <v>0</v>
      </c>
      <c r="BC1256" s="236"/>
      <c r="BD1256" s="235">
        <f>+BD1253+BD1254+BD1255</f>
        <v>0</v>
      </c>
      <c r="BE1256" s="236"/>
      <c r="BF1256" s="235">
        <f>+SUM(BF1253:BF1255)</f>
        <v>0</v>
      </c>
      <c r="BG1256" s="370"/>
      <c r="BH1256" s="364">
        <f>IFERROR(VLOOKUP(BG1256,'COSTOS CTO 495-2025'!$B$6:$C$180,2,FALSE),0)</f>
        <v>0</v>
      </c>
      <c r="BI1256" s="365"/>
      <c r="BJ1256" s="364"/>
      <c r="BK1256" s="328"/>
      <c r="BL1256" s="331"/>
      <c r="BM1256" s="334"/>
    </row>
    <row r="1257" spans="1:65" x14ac:dyDescent="0.3">
      <c r="A1257" s="373"/>
      <c r="B1257" s="376"/>
      <c r="C1257" s="379"/>
      <c r="D1257" s="379"/>
      <c r="E1257" s="334"/>
      <c r="F1257" s="373"/>
      <c r="G1257" s="382"/>
      <c r="H1257" s="385"/>
      <c r="I1257" s="385"/>
      <c r="J1257" s="379"/>
      <c r="K1257" s="346"/>
      <c r="L1257" s="346"/>
      <c r="M1257" s="346"/>
      <c r="N1257" s="379"/>
      <c r="O1257" s="346"/>
      <c r="P1257" s="346"/>
      <c r="Q1257" s="379"/>
      <c r="R1257" s="337"/>
      <c r="S1257" s="379"/>
      <c r="T1257" s="379"/>
      <c r="U1257" s="379"/>
      <c r="V1257" s="336"/>
      <c r="W1257" s="379"/>
      <c r="X1257" s="331"/>
      <c r="Y1257" s="373"/>
      <c r="Z1257" s="346"/>
      <c r="AA1257" s="385"/>
      <c r="AB1257" s="379"/>
      <c r="AC1257" s="385"/>
      <c r="AD1257" s="388"/>
      <c r="AE1257" s="339"/>
      <c r="AF1257" s="342">
        <f>IF(AE1257=0,0,IF(AG1257=0,(EOMONTH(AE1257,0)+1-(AE1257)),(1+AG1257-AE1257)))</f>
        <v>0</v>
      </c>
      <c r="AG1257" s="327"/>
      <c r="AH1257" s="367"/>
      <c r="AI1257" s="345"/>
      <c r="AJ1257" s="348">
        <f>IFERROR(VLOOKUP(AI1257,'COSTOS CTO 495-2025'!$B$6:$C$180,2,FALSE),0)</f>
        <v>0</v>
      </c>
      <c r="AK1257" s="351">
        <f>+AF1257*AJ1257</f>
        <v>0</v>
      </c>
      <c r="AL1257" s="354"/>
      <c r="AM1257" s="342">
        <f>IF(AL1257=0,0,IF(AN1257=0,(EOMONTH(AL1257,0)+1-(AL1257)),(1+AN1257-AL1257)))</f>
        <v>0</v>
      </c>
      <c r="AN1257" s="354"/>
      <c r="AO1257" s="367"/>
      <c r="AP1257" s="345"/>
      <c r="AQ1257" s="357">
        <f>IFERROR(VLOOKUP(AP1257,'COSTOS CTO 495-2025'!$B$6:$C$180,2,FALSE),0)</f>
        <v>0</v>
      </c>
      <c r="AR1257" s="360">
        <f>+AQ1257*AM1257</f>
        <v>0</v>
      </c>
      <c r="AS1257" s="224"/>
      <c r="AT1257" s="225">
        <f>IFERROR(VLOOKUP(AS1257,'COSTOS CTO 495-2025'!$B$6:$C$180,2,FALSE),0)</f>
        <v>0</v>
      </c>
      <c r="AU1257" s="226"/>
      <c r="AV1257" s="225">
        <f>IFERROR(VLOOKUP(AU1257,'COSTOS CTO 495-2025'!$B$6:$C$239,2,FALSE),0)</f>
        <v>0</v>
      </c>
      <c r="AW1257" s="227"/>
      <c r="AX1257" s="225">
        <f>IFERROR(VLOOKUP(AW1257,'COSTOS CTO 495-2025'!$B$6:$C$180,2,FALSE),0)</f>
        <v>0</v>
      </c>
      <c r="AY1257" s="227"/>
      <c r="AZ1257" s="225">
        <f>IFERROR(VLOOKUP(AY1257,'COSTOS CTO 495-2025'!$B$6:$C$239,2,FALSE),0)</f>
        <v>0</v>
      </c>
      <c r="BA1257" s="228"/>
      <c r="BB1257" s="225">
        <f>IFERROR(VLOOKUP(BA1257,'COSTOS CTO 495-2025'!$B$6:$C$289,2,FALSE),0)</f>
        <v>0</v>
      </c>
      <c r="BC1257" s="229"/>
      <c r="BD1257" s="225">
        <f>IFERROR(VLOOKUP(BC1257,'COSTOS CTO 495-2025'!$B$6:$C$209,2,FALSE),0)</f>
        <v>0</v>
      </c>
      <c r="BE1257" s="229"/>
      <c r="BF1257" s="225">
        <f>IFERROR(VLOOKUP(BE1257,'COSTOS CTO 495-2025'!$B$6:$C$180,2,FALSE),0)</f>
        <v>0</v>
      </c>
      <c r="BG1257" s="370"/>
      <c r="BH1257" s="364">
        <f>IFERROR(VLOOKUP(BG1257,'COSTOS CTO 495-2025'!$B$6:$C$180,2,FALSE),0)</f>
        <v>0</v>
      </c>
      <c r="BI1257" s="363">
        <f>+SUM(AZ1260+AX1260+BD1260+AT1260+AV1260+BH1260+AR1257+AK1257+BF1260+BB1260)</f>
        <v>0</v>
      </c>
      <c r="BJ1257" s="364"/>
      <c r="BK1257" s="328"/>
      <c r="BL1257" s="331"/>
      <c r="BM1257" s="334"/>
    </row>
    <row r="1258" spans="1:65" x14ac:dyDescent="0.3">
      <c r="A1258" s="373"/>
      <c r="B1258" s="376"/>
      <c r="C1258" s="379"/>
      <c r="D1258" s="379"/>
      <c r="E1258" s="334"/>
      <c r="F1258" s="373"/>
      <c r="G1258" s="382"/>
      <c r="H1258" s="385"/>
      <c r="I1258" s="385"/>
      <c r="J1258" s="379"/>
      <c r="K1258" s="346"/>
      <c r="L1258" s="346"/>
      <c r="M1258" s="346"/>
      <c r="N1258" s="379"/>
      <c r="O1258" s="346"/>
      <c r="P1258" s="346"/>
      <c r="Q1258" s="379"/>
      <c r="R1258" s="337"/>
      <c r="S1258" s="379"/>
      <c r="T1258" s="379"/>
      <c r="U1258" s="379"/>
      <c r="V1258" s="337"/>
      <c r="W1258" s="379"/>
      <c r="X1258" s="331"/>
      <c r="Y1258" s="373"/>
      <c r="Z1258" s="346"/>
      <c r="AA1258" s="385"/>
      <c r="AB1258" s="379"/>
      <c r="AC1258" s="385"/>
      <c r="AD1258" s="388"/>
      <c r="AE1258" s="340"/>
      <c r="AF1258" s="343"/>
      <c r="AG1258" s="328"/>
      <c r="AH1258" s="367"/>
      <c r="AI1258" s="346"/>
      <c r="AJ1258" s="349"/>
      <c r="AK1258" s="352"/>
      <c r="AL1258" s="355"/>
      <c r="AM1258" s="343"/>
      <c r="AN1258" s="355"/>
      <c r="AO1258" s="367"/>
      <c r="AP1258" s="346"/>
      <c r="AQ1258" s="358"/>
      <c r="AR1258" s="361"/>
      <c r="AS1258" s="224"/>
      <c r="AT1258" s="225">
        <f>IFERROR(VLOOKUP(AS1258,'COSTOS CTO 495-2025'!$B$6:$C$180,2,FALSE),0)</f>
        <v>0</v>
      </c>
      <c r="AU1258" s="226"/>
      <c r="AV1258" s="225">
        <f>IFERROR(VLOOKUP(AU1258,'COSTOS CTO 495-2025'!$B$6:$C$239,2,FALSE),0)</f>
        <v>0</v>
      </c>
      <c r="AW1258" s="227"/>
      <c r="AX1258" s="225">
        <f>IFERROR(VLOOKUP(AW1258,'COSTOS CTO 495-2025'!$B$6:$C$180,2,FALSE),0)</f>
        <v>0</v>
      </c>
      <c r="AY1258" s="227"/>
      <c r="AZ1258" s="225">
        <f>IFERROR(VLOOKUP(AY1258,'COSTOS CTO 495-2025'!$B$6:$C$239,2,FALSE),0)</f>
        <v>0</v>
      </c>
      <c r="BA1258" s="228"/>
      <c r="BB1258" s="225">
        <f>IFERROR(VLOOKUP(BA1258,'COSTOS CTO 495-2025'!$B$6:$C$289,2,FALSE),0)</f>
        <v>0</v>
      </c>
      <c r="BC1258" s="229"/>
      <c r="BD1258" s="225">
        <f>IFERROR(VLOOKUP(BC1258,'COSTOS CTO 495-2025'!$B$6:$C$209,2,FALSE),0)</f>
        <v>0</v>
      </c>
      <c r="BE1258" s="229"/>
      <c r="BF1258" s="225">
        <f>IFERROR(VLOOKUP(BE1258,'COSTOS CTO 495-2025'!$B$6:$C$180,2,FALSE),0)</f>
        <v>0</v>
      </c>
      <c r="BG1258" s="370"/>
      <c r="BH1258" s="364">
        <f>IFERROR(VLOOKUP(BG1258,'COSTOS CTO 495-2025'!$B$6:$C$180,2,FALSE),0)</f>
        <v>0</v>
      </c>
      <c r="BI1258" s="364"/>
      <c r="BJ1258" s="364"/>
      <c r="BK1258" s="328"/>
      <c r="BL1258" s="331"/>
      <c r="BM1258" s="334"/>
    </row>
    <row r="1259" spans="1:65" x14ac:dyDescent="0.3">
      <c r="A1259" s="373"/>
      <c r="B1259" s="376"/>
      <c r="C1259" s="379"/>
      <c r="D1259" s="379"/>
      <c r="E1259" s="334"/>
      <c r="F1259" s="373"/>
      <c r="G1259" s="382"/>
      <c r="H1259" s="385"/>
      <c r="I1259" s="385"/>
      <c r="J1259" s="379"/>
      <c r="K1259" s="346"/>
      <c r="L1259" s="346"/>
      <c r="M1259" s="346"/>
      <c r="N1259" s="379"/>
      <c r="O1259" s="346"/>
      <c r="P1259" s="346"/>
      <c r="Q1259" s="379"/>
      <c r="R1259" s="337"/>
      <c r="S1259" s="379"/>
      <c r="T1259" s="379"/>
      <c r="U1259" s="379"/>
      <c r="V1259" s="338"/>
      <c r="W1259" s="379"/>
      <c r="X1259" s="331"/>
      <c r="Y1259" s="373"/>
      <c r="Z1259" s="346"/>
      <c r="AA1259" s="385"/>
      <c r="AB1259" s="379"/>
      <c r="AC1259" s="385"/>
      <c r="AD1259" s="388"/>
      <c r="AE1259" s="341"/>
      <c r="AF1259" s="344"/>
      <c r="AG1259" s="329"/>
      <c r="AH1259" s="367"/>
      <c r="AI1259" s="347"/>
      <c r="AJ1259" s="350"/>
      <c r="AK1259" s="353"/>
      <c r="AL1259" s="356"/>
      <c r="AM1259" s="344"/>
      <c r="AN1259" s="356"/>
      <c r="AO1259" s="367"/>
      <c r="AP1259" s="347"/>
      <c r="AQ1259" s="359"/>
      <c r="AR1259" s="362"/>
      <c r="AS1259" s="224"/>
      <c r="AT1259" s="225">
        <f>IFERROR(VLOOKUP(AS1259,'COSTOS CTO 495-2025'!$B$6:$C$180,2,FALSE),0)</f>
        <v>0</v>
      </c>
      <c r="AU1259" s="226"/>
      <c r="AV1259" s="225">
        <f>IFERROR(VLOOKUP(AU1259,'COSTOS CTO 495-2025'!$B$6:$C$239,2,FALSE),0)</f>
        <v>0</v>
      </c>
      <c r="AW1259" s="227"/>
      <c r="AX1259" s="225">
        <f>IFERROR(VLOOKUP(AW1259,'COSTOS CTO 495-2025'!$B$6:$C$180,2,FALSE),0)</f>
        <v>0</v>
      </c>
      <c r="AY1259" s="227"/>
      <c r="AZ1259" s="225">
        <f>IFERROR(VLOOKUP(AY1259,'COSTOS CTO 495-2025'!$B$6:$C$239,2,FALSE),0)</f>
        <v>0</v>
      </c>
      <c r="BA1259" s="228"/>
      <c r="BB1259" s="225">
        <f>IFERROR(VLOOKUP(BA1259,'COSTOS CTO 495-2025'!$B$6:$C$289,2,FALSE),0)</f>
        <v>0</v>
      </c>
      <c r="BC1259" s="229"/>
      <c r="BD1259" s="225">
        <f>IFERROR(VLOOKUP(BC1259,'COSTOS CTO 495-2025'!$B$6:$C$209,2,FALSE),0)</f>
        <v>0</v>
      </c>
      <c r="BE1259" s="229"/>
      <c r="BF1259" s="225">
        <f>IFERROR(VLOOKUP(BE1259,'COSTOS CTO 495-2025'!$B$6:$C$180,2,FALSE),0)</f>
        <v>0</v>
      </c>
      <c r="BG1259" s="370"/>
      <c r="BH1259" s="364">
        <f>IFERROR(VLOOKUP(BG1259,'COSTOS CTO 495-2025'!$B$6:$C$180,2,FALSE),0)</f>
        <v>0</v>
      </c>
      <c r="BI1259" s="364"/>
      <c r="BJ1259" s="364"/>
      <c r="BK1259" s="328"/>
      <c r="BL1259" s="331"/>
      <c r="BM1259" s="334"/>
    </row>
    <row r="1260" spans="1:65" x14ac:dyDescent="0.3">
      <c r="A1260" s="373"/>
      <c r="B1260" s="376"/>
      <c r="C1260" s="379"/>
      <c r="D1260" s="379"/>
      <c r="E1260" s="334"/>
      <c r="F1260" s="373"/>
      <c r="G1260" s="382"/>
      <c r="H1260" s="385"/>
      <c r="I1260" s="385"/>
      <c r="J1260" s="379"/>
      <c r="K1260" s="346"/>
      <c r="L1260" s="346"/>
      <c r="M1260" s="346"/>
      <c r="N1260" s="379"/>
      <c r="O1260" s="346"/>
      <c r="P1260" s="346"/>
      <c r="Q1260" s="379"/>
      <c r="R1260" s="337"/>
      <c r="S1260" s="379"/>
      <c r="T1260" s="379"/>
      <c r="U1260" s="379"/>
      <c r="V1260" s="230"/>
      <c r="W1260" s="379"/>
      <c r="X1260" s="331"/>
      <c r="Y1260" s="373"/>
      <c r="Z1260" s="346"/>
      <c r="AA1260" s="385"/>
      <c r="AB1260" s="379"/>
      <c r="AC1260" s="385"/>
      <c r="AD1260" s="388"/>
      <c r="AE1260" s="231"/>
      <c r="AF1260" s="232"/>
      <c r="AG1260" s="230"/>
      <c r="AH1260" s="367"/>
      <c r="AI1260" s="230"/>
      <c r="AJ1260" s="230"/>
      <c r="AK1260" s="233"/>
      <c r="AL1260" s="230"/>
      <c r="AM1260" s="230"/>
      <c r="AN1260" s="230"/>
      <c r="AO1260" s="367"/>
      <c r="AP1260" s="233"/>
      <c r="AQ1260" s="233"/>
      <c r="AR1260" s="233"/>
      <c r="AS1260" s="234"/>
      <c r="AT1260" s="235">
        <f>+SUM(AT1257:AT1259)</f>
        <v>0</v>
      </c>
      <c r="AU1260" s="234"/>
      <c r="AV1260" s="235">
        <f>+SUM(AV1257:AV1259)</f>
        <v>0</v>
      </c>
      <c r="AW1260" s="235"/>
      <c r="AX1260" s="235">
        <f>+SUM(AX1257:AX1259)</f>
        <v>0</v>
      </c>
      <c r="AY1260" s="234"/>
      <c r="AZ1260" s="235">
        <f>+SUM(AZ1257:AZ1259)</f>
        <v>0</v>
      </c>
      <c r="BA1260" s="235"/>
      <c r="BB1260" s="235">
        <f>SUM(BB1257:BB1259)</f>
        <v>0</v>
      </c>
      <c r="BC1260" s="236"/>
      <c r="BD1260" s="235">
        <f>+SUM(BD1257:BD1259)</f>
        <v>0</v>
      </c>
      <c r="BE1260" s="236"/>
      <c r="BF1260" s="235">
        <f>+SUM(BF1257:BF1259)</f>
        <v>0</v>
      </c>
      <c r="BG1260" s="370"/>
      <c r="BH1260" s="364">
        <f>IFERROR(VLOOKUP(BG1260,'COSTOS CTO 495-2025'!$B$6:$C$180,2,FALSE),0)</f>
        <v>0</v>
      </c>
      <c r="BI1260" s="365"/>
      <c r="BJ1260" s="364"/>
      <c r="BK1260" s="328"/>
      <c r="BL1260" s="331"/>
      <c r="BM1260" s="334"/>
    </row>
    <row r="1261" spans="1:65" x14ac:dyDescent="0.3">
      <c r="A1261" s="373"/>
      <c r="B1261" s="376"/>
      <c r="C1261" s="379"/>
      <c r="D1261" s="379"/>
      <c r="E1261" s="334"/>
      <c r="F1261" s="373"/>
      <c r="G1261" s="382"/>
      <c r="H1261" s="385"/>
      <c r="I1261" s="385"/>
      <c r="J1261" s="379"/>
      <c r="K1261" s="346"/>
      <c r="L1261" s="346"/>
      <c r="M1261" s="346"/>
      <c r="N1261" s="379"/>
      <c r="O1261" s="346"/>
      <c r="P1261" s="346"/>
      <c r="Q1261" s="379"/>
      <c r="R1261" s="337"/>
      <c r="S1261" s="379"/>
      <c r="T1261" s="379"/>
      <c r="U1261" s="379"/>
      <c r="V1261" s="336"/>
      <c r="W1261" s="379"/>
      <c r="X1261" s="331"/>
      <c r="Y1261" s="373"/>
      <c r="Z1261" s="346"/>
      <c r="AA1261" s="385"/>
      <c r="AB1261" s="379"/>
      <c r="AC1261" s="385"/>
      <c r="AD1261" s="388"/>
      <c r="AE1261" s="339"/>
      <c r="AF1261" s="342">
        <f>IF(AE1261=0,0,IF(AG1261=0,(EOMONTH(AE1261,0)+1-(AE1261)),(1+AG1261-AE1261)))</f>
        <v>0</v>
      </c>
      <c r="AG1261" s="327"/>
      <c r="AH1261" s="367"/>
      <c r="AI1261" s="345"/>
      <c r="AJ1261" s="348">
        <f>IFERROR(VLOOKUP(AI1261,'COSTOS CTO 495-2025'!$B$6:$C$180,2,FALSE),0)</f>
        <v>0</v>
      </c>
      <c r="AK1261" s="351">
        <f>+AF1261*AJ1261</f>
        <v>0</v>
      </c>
      <c r="AL1261" s="354"/>
      <c r="AM1261" s="342">
        <f>IF(AL1261=0,0,IF(AN1261=0,(EOMONTH(AL1261,0)+1-(AL1261)),(1+AN1261-AL1261)))</f>
        <v>0</v>
      </c>
      <c r="AN1261" s="354"/>
      <c r="AO1261" s="367"/>
      <c r="AP1261" s="345"/>
      <c r="AQ1261" s="357">
        <f>IFERROR(VLOOKUP(AP1261,'COSTOS CTO 495-2025'!$B$6:$C$180,2,FALSE),0)</f>
        <v>0</v>
      </c>
      <c r="AR1261" s="360">
        <f>+AQ1261*AM1261</f>
        <v>0</v>
      </c>
      <c r="AS1261" s="224"/>
      <c r="AT1261" s="225">
        <f>IFERROR(VLOOKUP(AS1261,'COSTOS CTO 495-2025'!$B$6:$C$180,2,FALSE),0)</f>
        <v>0</v>
      </c>
      <c r="AU1261" s="226"/>
      <c r="AV1261" s="225">
        <f>IFERROR(VLOOKUP(AU1261,'COSTOS CTO 495-2025'!$B$6:$C$239,2,FALSE),0)</f>
        <v>0</v>
      </c>
      <c r="AW1261" s="227"/>
      <c r="AX1261" s="225">
        <f>IFERROR(VLOOKUP(AW1261,'COSTOS CTO 495-2025'!$B$6:$C$180,2,FALSE),0)</f>
        <v>0</v>
      </c>
      <c r="AY1261" s="227"/>
      <c r="AZ1261" s="225">
        <f>IFERROR(VLOOKUP(AY1261,'COSTOS CTO 495-2025'!$B$6:$C$239,2,FALSE),0)</f>
        <v>0</v>
      </c>
      <c r="BA1261" s="228"/>
      <c r="BB1261" s="225">
        <f>IFERROR(VLOOKUP(BA1261,'COSTOS CTO 495-2025'!$B$6:$C$289,2,FALSE),0)</f>
        <v>0</v>
      </c>
      <c r="BC1261" s="229"/>
      <c r="BD1261" s="225">
        <f>IFERROR(VLOOKUP(BC1261,'COSTOS CTO 495-2025'!$B$6:$C$209,2,FALSE),0)</f>
        <v>0</v>
      </c>
      <c r="BE1261" s="229"/>
      <c r="BF1261" s="225">
        <f>IFERROR(VLOOKUP(BE1261,'COSTOS CTO 495-2025'!$B$6:$C$209,2,FALSE),0)</f>
        <v>0</v>
      </c>
      <c r="BG1261" s="370"/>
      <c r="BH1261" s="364">
        <f>IFERROR(VLOOKUP(BG1261,'COSTOS CTO 495-2025'!$B$6:$C$180,2,FALSE),0)</f>
        <v>0</v>
      </c>
      <c r="BI1261" s="363">
        <f>+SUM(AZ1264+AX1264+BD1264+AT1264+AV1264+BH1264+AR1261+AK1261+BF1264+BB1264)</f>
        <v>0</v>
      </c>
      <c r="BJ1261" s="364"/>
      <c r="BK1261" s="328"/>
      <c r="BL1261" s="331"/>
      <c r="BM1261" s="334"/>
    </row>
    <row r="1262" spans="1:65" x14ac:dyDescent="0.3">
      <c r="A1262" s="373"/>
      <c r="B1262" s="376"/>
      <c r="C1262" s="379"/>
      <c r="D1262" s="379"/>
      <c r="E1262" s="334"/>
      <c r="F1262" s="373"/>
      <c r="G1262" s="382"/>
      <c r="H1262" s="385"/>
      <c r="I1262" s="385"/>
      <c r="J1262" s="379"/>
      <c r="K1262" s="346"/>
      <c r="L1262" s="346"/>
      <c r="M1262" s="346"/>
      <c r="N1262" s="379"/>
      <c r="O1262" s="346"/>
      <c r="P1262" s="346"/>
      <c r="Q1262" s="379"/>
      <c r="R1262" s="337"/>
      <c r="S1262" s="379"/>
      <c r="T1262" s="379"/>
      <c r="U1262" s="379"/>
      <c r="V1262" s="337"/>
      <c r="W1262" s="379"/>
      <c r="X1262" s="331"/>
      <c r="Y1262" s="373"/>
      <c r="Z1262" s="346"/>
      <c r="AA1262" s="385"/>
      <c r="AB1262" s="379"/>
      <c r="AC1262" s="385"/>
      <c r="AD1262" s="388"/>
      <c r="AE1262" s="340"/>
      <c r="AF1262" s="343"/>
      <c r="AG1262" s="328"/>
      <c r="AH1262" s="367"/>
      <c r="AI1262" s="346"/>
      <c r="AJ1262" s="349"/>
      <c r="AK1262" s="352"/>
      <c r="AL1262" s="355"/>
      <c r="AM1262" s="343"/>
      <c r="AN1262" s="355"/>
      <c r="AO1262" s="367"/>
      <c r="AP1262" s="346"/>
      <c r="AQ1262" s="358"/>
      <c r="AR1262" s="361"/>
      <c r="AS1262" s="224"/>
      <c r="AT1262" s="225">
        <f>IFERROR(VLOOKUP(AS1262,'COSTOS CTO 495-2025'!$B$6:$C$180,2,FALSE),0)</f>
        <v>0</v>
      </c>
      <c r="AU1262" s="226"/>
      <c r="AV1262" s="225">
        <f>IFERROR(VLOOKUP(AU1262,'COSTOS CTO 495-2025'!$B$6:$C$239,2,FALSE),0)</f>
        <v>0</v>
      </c>
      <c r="AW1262" s="227"/>
      <c r="AX1262" s="225">
        <f>IFERROR(VLOOKUP(AW1262,'COSTOS CTO 495-2025'!$B$6:$C$180,2,FALSE),0)</f>
        <v>0</v>
      </c>
      <c r="AY1262" s="227"/>
      <c r="AZ1262" s="225">
        <f>IFERROR(VLOOKUP(AY1262,'COSTOS CTO 495-2025'!$B$6:$C$239,2,FALSE),0)</f>
        <v>0</v>
      </c>
      <c r="BA1262" s="228"/>
      <c r="BB1262" s="225">
        <f>IFERROR(VLOOKUP(BA1262,'COSTOS CTO 495-2025'!$B$6:$C$289,2,FALSE),0)</f>
        <v>0</v>
      </c>
      <c r="BC1262" s="229"/>
      <c r="BD1262" s="225">
        <f>IFERROR(VLOOKUP(BC1262,'COSTOS CTO 495-2025'!$B$6:$C$209,2,FALSE),0)</f>
        <v>0</v>
      </c>
      <c r="BE1262" s="229"/>
      <c r="BF1262" s="225">
        <f>IFERROR(VLOOKUP(BE1262,'COSTOS CTO 495-2025'!$B$6:$C$209,2,FALSE),0)</f>
        <v>0</v>
      </c>
      <c r="BG1262" s="370"/>
      <c r="BH1262" s="364">
        <f>IFERROR(VLOOKUP(BG1262,'COSTOS CTO 495-2025'!$B$6:$C$180,2,FALSE),0)</f>
        <v>0</v>
      </c>
      <c r="BI1262" s="364"/>
      <c r="BJ1262" s="364"/>
      <c r="BK1262" s="328"/>
      <c r="BL1262" s="331"/>
      <c r="BM1262" s="334"/>
    </row>
    <row r="1263" spans="1:65" x14ac:dyDescent="0.3">
      <c r="A1263" s="373"/>
      <c r="B1263" s="376"/>
      <c r="C1263" s="379"/>
      <c r="D1263" s="379"/>
      <c r="E1263" s="334"/>
      <c r="F1263" s="373"/>
      <c r="G1263" s="382"/>
      <c r="H1263" s="385"/>
      <c r="I1263" s="385"/>
      <c r="J1263" s="379"/>
      <c r="K1263" s="346"/>
      <c r="L1263" s="346"/>
      <c r="M1263" s="346"/>
      <c r="N1263" s="379"/>
      <c r="O1263" s="346"/>
      <c r="P1263" s="346"/>
      <c r="Q1263" s="379"/>
      <c r="R1263" s="337"/>
      <c r="S1263" s="379"/>
      <c r="T1263" s="379"/>
      <c r="U1263" s="379"/>
      <c r="V1263" s="338"/>
      <c r="W1263" s="379"/>
      <c r="X1263" s="331"/>
      <c r="Y1263" s="373"/>
      <c r="Z1263" s="346"/>
      <c r="AA1263" s="385"/>
      <c r="AB1263" s="379"/>
      <c r="AC1263" s="385"/>
      <c r="AD1263" s="388"/>
      <c r="AE1263" s="341"/>
      <c r="AF1263" s="344"/>
      <c r="AG1263" s="329"/>
      <c r="AH1263" s="367"/>
      <c r="AI1263" s="347"/>
      <c r="AJ1263" s="350"/>
      <c r="AK1263" s="353"/>
      <c r="AL1263" s="356"/>
      <c r="AM1263" s="344"/>
      <c r="AN1263" s="356"/>
      <c r="AO1263" s="367"/>
      <c r="AP1263" s="347"/>
      <c r="AQ1263" s="359"/>
      <c r="AR1263" s="362"/>
      <c r="AS1263" s="224"/>
      <c r="AT1263" s="225">
        <f>IFERROR(VLOOKUP(AS1263,'COSTOS CTO 495-2025'!$B$6:$C$180,2,FALSE),0)</f>
        <v>0</v>
      </c>
      <c r="AU1263" s="226"/>
      <c r="AV1263" s="225">
        <f>IFERROR(VLOOKUP(AU1263,'COSTOS CTO 495-2025'!$B$6:$C$239,2,FALSE),0)</f>
        <v>0</v>
      </c>
      <c r="AW1263" s="227"/>
      <c r="AX1263" s="225">
        <f>IFERROR(VLOOKUP(AW1263,'COSTOS CTO 495-2025'!$B$6:$C$180,2,FALSE),0)</f>
        <v>0</v>
      </c>
      <c r="AY1263" s="227"/>
      <c r="AZ1263" s="225">
        <f>IFERROR(VLOOKUP(AY1263,'COSTOS CTO 495-2025'!$B$6:$C$239,2,FALSE),0)</f>
        <v>0</v>
      </c>
      <c r="BA1263" s="228"/>
      <c r="BB1263" s="225">
        <f>IFERROR(VLOOKUP(BA1263,'COSTOS CTO 495-2025'!$B$6:$C$289,2,FALSE),0)</f>
        <v>0</v>
      </c>
      <c r="BC1263" s="229"/>
      <c r="BD1263" s="225">
        <f>IFERROR(VLOOKUP(BC1263,'COSTOS CTO 495-2025'!$B$6:$C$209,2,FALSE),0)</f>
        <v>0</v>
      </c>
      <c r="BE1263" s="229"/>
      <c r="BF1263" s="225">
        <f>IFERROR(VLOOKUP(BE1263,'COSTOS CTO 495-2025'!$B$6:$C$209,2,FALSE),0)</f>
        <v>0</v>
      </c>
      <c r="BG1263" s="370"/>
      <c r="BH1263" s="364">
        <f>IFERROR(VLOOKUP(BG1263,'COSTOS CTO 495-2025'!$B$6:$C$180,2,FALSE),0)</f>
        <v>0</v>
      </c>
      <c r="BI1263" s="364"/>
      <c r="BJ1263" s="364"/>
      <c r="BK1263" s="328"/>
      <c r="BL1263" s="331"/>
      <c r="BM1263" s="334"/>
    </row>
    <row r="1264" spans="1:65" x14ac:dyDescent="0.3">
      <c r="A1264" s="374"/>
      <c r="B1264" s="377"/>
      <c r="C1264" s="380"/>
      <c r="D1264" s="380"/>
      <c r="E1264" s="335"/>
      <c r="F1264" s="374"/>
      <c r="G1264" s="383"/>
      <c r="H1264" s="386"/>
      <c r="I1264" s="386"/>
      <c r="J1264" s="380"/>
      <c r="K1264" s="347"/>
      <c r="L1264" s="347"/>
      <c r="M1264" s="347"/>
      <c r="N1264" s="380"/>
      <c r="O1264" s="347"/>
      <c r="P1264" s="347"/>
      <c r="Q1264" s="380"/>
      <c r="R1264" s="338"/>
      <c r="S1264" s="380"/>
      <c r="T1264" s="380"/>
      <c r="U1264" s="380"/>
      <c r="V1264" s="230"/>
      <c r="W1264" s="380"/>
      <c r="X1264" s="332"/>
      <c r="Y1264" s="374"/>
      <c r="Z1264" s="347"/>
      <c r="AA1264" s="386"/>
      <c r="AB1264" s="380"/>
      <c r="AC1264" s="386"/>
      <c r="AD1264" s="389"/>
      <c r="AE1264" s="231"/>
      <c r="AF1264" s="232"/>
      <c r="AG1264" s="230"/>
      <c r="AH1264" s="368"/>
      <c r="AI1264" s="230"/>
      <c r="AJ1264" s="230"/>
      <c r="AK1264" s="233"/>
      <c r="AL1264" s="230"/>
      <c r="AM1264" s="230"/>
      <c r="AN1264" s="230"/>
      <c r="AO1264" s="368"/>
      <c r="AP1264" s="233"/>
      <c r="AQ1264" s="233"/>
      <c r="AR1264" s="233"/>
      <c r="AS1264" s="234"/>
      <c r="AT1264" s="235">
        <f>+SUM(AT1261:AT1263)</f>
        <v>0</v>
      </c>
      <c r="AU1264" s="234"/>
      <c r="AV1264" s="235">
        <f>+SUM(AV1261:AV1263)</f>
        <v>0</v>
      </c>
      <c r="AW1264" s="235"/>
      <c r="AX1264" s="235">
        <f>+SUM(AX1261:AX1263)</f>
        <v>0</v>
      </c>
      <c r="AY1264" s="234"/>
      <c r="AZ1264" s="235">
        <f>+SUM(AZ1261:AZ1263)</f>
        <v>0</v>
      </c>
      <c r="BA1264" s="235"/>
      <c r="BB1264" s="235">
        <f>SUM(BB1261:BB1263)</f>
        <v>0</v>
      </c>
      <c r="BC1264" s="236"/>
      <c r="BD1264" s="235">
        <f>+SUM(BD1261:BD1263)</f>
        <v>0</v>
      </c>
      <c r="BE1264" s="236"/>
      <c r="BF1264" s="235">
        <f>+SUM(BF1261:BF1263)</f>
        <v>0</v>
      </c>
      <c r="BG1264" s="371"/>
      <c r="BH1264" s="365">
        <f>IFERROR(VLOOKUP(BG1264,'COSTOS CTO 495-2025'!$B$6:$C$180,2,FALSE),0)</f>
        <v>0</v>
      </c>
      <c r="BI1264" s="365"/>
      <c r="BJ1264" s="365"/>
      <c r="BK1264" s="329"/>
      <c r="BL1264" s="332"/>
      <c r="BM1264" s="335"/>
    </row>
    <row r="1265" spans="1:65" x14ac:dyDescent="0.3">
      <c r="A1265" s="372"/>
      <c r="B1265" s="375"/>
      <c r="C1265" s="378"/>
      <c r="D1265" s="378"/>
      <c r="E1265" s="333"/>
      <c r="F1265" s="372"/>
      <c r="G1265" s="381"/>
      <c r="H1265" s="384"/>
      <c r="I1265" s="384"/>
      <c r="J1265" s="378"/>
      <c r="K1265" s="345"/>
      <c r="L1265" s="345"/>
      <c r="M1265" s="345"/>
      <c r="N1265" s="378"/>
      <c r="O1265" s="345"/>
      <c r="P1265" s="345"/>
      <c r="Q1265" s="378"/>
      <c r="R1265" s="336"/>
      <c r="S1265" s="378"/>
      <c r="T1265" s="378"/>
      <c r="U1265" s="378"/>
      <c r="V1265" s="336"/>
      <c r="W1265" s="378"/>
      <c r="X1265" s="330"/>
      <c r="Y1265" s="372"/>
      <c r="Z1265" s="345"/>
      <c r="AA1265" s="384"/>
      <c r="AB1265" s="378"/>
      <c r="AC1265" s="384"/>
      <c r="AD1265" s="387"/>
      <c r="AE1265" s="339"/>
      <c r="AF1265" s="342">
        <f>IF(AE1265=0,0,IF(AG1265=0,(EOMONTH(AE1265,0)+1-(AE1265)),(1+AG1265-AE1265)))</f>
        <v>0</v>
      </c>
      <c r="AG1265" s="339"/>
      <c r="AH1265" s="366">
        <f>+AF1265+AF1269+AF1273</f>
        <v>0</v>
      </c>
      <c r="AI1265" s="345"/>
      <c r="AJ1265" s="348">
        <f>IFERROR(VLOOKUP(AI1265,'COSTOS CTO 495-2025'!$B$6:$C$180,2,FALSE),0)</f>
        <v>0</v>
      </c>
      <c r="AK1265" s="351">
        <f>+AH1265*AJ1265</f>
        <v>0</v>
      </c>
      <c r="AL1265" s="339"/>
      <c r="AM1265" s="342">
        <f>IF(AL1265=0,0,IF(AN1265=0,(EOMONTH(AL1265,0)+1-(AL1265)),(1+AN1265-AL1265)))</f>
        <v>0</v>
      </c>
      <c r="AN1265" s="339"/>
      <c r="AO1265" s="366">
        <f>+AM1265+AM1269+AM1273</f>
        <v>0</v>
      </c>
      <c r="AP1265" s="345"/>
      <c r="AQ1265" s="357">
        <f>IFERROR(VLOOKUP(AP1265,'COSTOS CTO 495-2025'!$B$6:$C$180,2,FALSE),0)</f>
        <v>0</v>
      </c>
      <c r="AR1265" s="360">
        <f>+AQ1265*AM1265</f>
        <v>0</v>
      </c>
      <c r="AS1265" s="224"/>
      <c r="AT1265" s="225">
        <f>IFERROR(VLOOKUP(AS1265,'COSTOS CTO 495-2025'!$B$6:$C$180,2,FALSE),0)</f>
        <v>0</v>
      </c>
      <c r="AU1265" s="226"/>
      <c r="AV1265" s="225">
        <f>IFERROR(VLOOKUP(AU1265,'COSTOS CTO 495-2025'!$B$6:$C$239,2,FALSE),0)</f>
        <v>0</v>
      </c>
      <c r="AW1265" s="227"/>
      <c r="AX1265" s="225">
        <f>IFERROR(VLOOKUP(AW1265,'COSTOS CTO 495-2025'!$B$6:$C$180,2,FALSE),0)</f>
        <v>0</v>
      </c>
      <c r="AY1265" s="227"/>
      <c r="AZ1265" s="225">
        <f>IFERROR(VLOOKUP(AY1265,'COSTOS CTO 495-2025'!$B$6:$C$239,2,FALSE),0)</f>
        <v>0</v>
      </c>
      <c r="BA1265" s="228"/>
      <c r="BB1265" s="225">
        <f>IFERROR(VLOOKUP(BA1265,'COSTOS CTO 495-2025'!$B$6:$C$289,2,FALSE),0)</f>
        <v>0</v>
      </c>
      <c r="BC1265" s="229"/>
      <c r="BD1265" s="225">
        <f>IFERROR(VLOOKUP(BC1265,'COSTOS CTO 495-2025'!$B$6:$C$209,2,FALSE),0)</f>
        <v>0</v>
      </c>
      <c r="BE1265" s="229"/>
      <c r="BF1265" s="225">
        <f>IFERROR(VLOOKUP(BE1265,'COSTOS CTO 495-2025'!$B$6:$C$180,2,FALSE),0)</f>
        <v>0</v>
      </c>
      <c r="BG1265" s="369"/>
      <c r="BH1265" s="363">
        <f>IFERROR(VLOOKUP(BG1265,'COSTOS CTO 495-2025'!$B$6:$C$180,2,FALSE),0)</f>
        <v>0</v>
      </c>
      <c r="BI1265" s="363">
        <f>+SUM(AZ1268+AX1268+BD1268+AT1268+AV1268+BH1268+AR1265+AK1265+BF1268+BB1268)</f>
        <v>0</v>
      </c>
      <c r="BJ1265" s="363">
        <f>BI1265+BI1269+BI1273</f>
        <v>0</v>
      </c>
      <c r="BK1265" s="327"/>
      <c r="BL1265" s="330"/>
      <c r="BM1265" s="333"/>
    </row>
    <row r="1266" spans="1:65" x14ac:dyDescent="0.3">
      <c r="A1266" s="373"/>
      <c r="B1266" s="376"/>
      <c r="C1266" s="379"/>
      <c r="D1266" s="379"/>
      <c r="E1266" s="334"/>
      <c r="F1266" s="373"/>
      <c r="G1266" s="382"/>
      <c r="H1266" s="385"/>
      <c r="I1266" s="385"/>
      <c r="J1266" s="379"/>
      <c r="K1266" s="346"/>
      <c r="L1266" s="346"/>
      <c r="M1266" s="346"/>
      <c r="N1266" s="379"/>
      <c r="O1266" s="346"/>
      <c r="P1266" s="346"/>
      <c r="Q1266" s="379"/>
      <c r="R1266" s="337"/>
      <c r="S1266" s="379"/>
      <c r="T1266" s="379"/>
      <c r="U1266" s="379"/>
      <c r="V1266" s="337"/>
      <c r="W1266" s="379"/>
      <c r="X1266" s="331"/>
      <c r="Y1266" s="373"/>
      <c r="Z1266" s="346"/>
      <c r="AA1266" s="385"/>
      <c r="AB1266" s="379"/>
      <c r="AC1266" s="385"/>
      <c r="AD1266" s="388"/>
      <c r="AE1266" s="340"/>
      <c r="AF1266" s="343"/>
      <c r="AG1266" s="340"/>
      <c r="AH1266" s="367"/>
      <c r="AI1266" s="346"/>
      <c r="AJ1266" s="349"/>
      <c r="AK1266" s="352"/>
      <c r="AL1266" s="340"/>
      <c r="AM1266" s="343"/>
      <c r="AN1266" s="340"/>
      <c r="AO1266" s="367"/>
      <c r="AP1266" s="346"/>
      <c r="AQ1266" s="358"/>
      <c r="AR1266" s="361"/>
      <c r="AS1266" s="224"/>
      <c r="AT1266" s="225">
        <f>IFERROR(VLOOKUP(AS1266,'COSTOS CTO 495-2025'!$B$6:$C$180,2,FALSE),0)</f>
        <v>0</v>
      </c>
      <c r="AU1266" s="226"/>
      <c r="AV1266" s="225">
        <f>IFERROR(VLOOKUP(AU1266,'COSTOS CTO 495-2025'!$B$6:$C$239,2,FALSE),0)</f>
        <v>0</v>
      </c>
      <c r="AW1266" s="227"/>
      <c r="AX1266" s="225">
        <f>IFERROR(VLOOKUP(AW1266,'COSTOS CTO 495-2025'!$B$6:$C$180,2,FALSE),0)</f>
        <v>0</v>
      </c>
      <c r="AY1266" s="227"/>
      <c r="AZ1266" s="225">
        <f>IFERROR(VLOOKUP(AY1266,'COSTOS CTO 495-2025'!$B$6:$C$239,2,FALSE),0)</f>
        <v>0</v>
      </c>
      <c r="BA1266" s="228"/>
      <c r="BB1266" s="225">
        <f>IFERROR(VLOOKUP(BA1266,'COSTOS CTO 495-2025'!$B$6:$C$289,2,FALSE),0)</f>
        <v>0</v>
      </c>
      <c r="BC1266" s="229"/>
      <c r="BD1266" s="225">
        <f>IFERROR(VLOOKUP(BC1266,'COSTOS CTO 495-2025'!$B$6:$C$209,2,FALSE),0)</f>
        <v>0</v>
      </c>
      <c r="BE1266" s="229"/>
      <c r="BF1266" s="225">
        <f>IFERROR(VLOOKUP(BE1266,'COSTOS CTO 495-2025'!$B$6:$C$180,2,FALSE),0)</f>
        <v>0</v>
      </c>
      <c r="BG1266" s="370"/>
      <c r="BH1266" s="364">
        <f>IFERROR(VLOOKUP(BG1266,'COSTOS CTO 495-2025'!$B$6:$C$180,2,FALSE),0)</f>
        <v>0</v>
      </c>
      <c r="BI1266" s="364"/>
      <c r="BJ1266" s="364"/>
      <c r="BK1266" s="328"/>
      <c r="BL1266" s="331"/>
      <c r="BM1266" s="334"/>
    </row>
    <row r="1267" spans="1:65" x14ac:dyDescent="0.3">
      <c r="A1267" s="373"/>
      <c r="B1267" s="376"/>
      <c r="C1267" s="379"/>
      <c r="D1267" s="379"/>
      <c r="E1267" s="334"/>
      <c r="F1267" s="373"/>
      <c r="G1267" s="382"/>
      <c r="H1267" s="385"/>
      <c r="I1267" s="385"/>
      <c r="J1267" s="379"/>
      <c r="K1267" s="346"/>
      <c r="L1267" s="346"/>
      <c r="M1267" s="346"/>
      <c r="N1267" s="379"/>
      <c r="O1267" s="346"/>
      <c r="P1267" s="346"/>
      <c r="Q1267" s="379"/>
      <c r="R1267" s="337"/>
      <c r="S1267" s="379"/>
      <c r="T1267" s="379"/>
      <c r="U1267" s="379"/>
      <c r="V1267" s="338"/>
      <c r="W1267" s="379"/>
      <c r="X1267" s="331"/>
      <c r="Y1267" s="373"/>
      <c r="Z1267" s="346"/>
      <c r="AA1267" s="385"/>
      <c r="AB1267" s="379"/>
      <c r="AC1267" s="385"/>
      <c r="AD1267" s="388"/>
      <c r="AE1267" s="341"/>
      <c r="AF1267" s="344"/>
      <c r="AG1267" s="341"/>
      <c r="AH1267" s="367"/>
      <c r="AI1267" s="347"/>
      <c r="AJ1267" s="350"/>
      <c r="AK1267" s="353"/>
      <c r="AL1267" s="341"/>
      <c r="AM1267" s="344"/>
      <c r="AN1267" s="341"/>
      <c r="AO1267" s="367"/>
      <c r="AP1267" s="347"/>
      <c r="AQ1267" s="359"/>
      <c r="AR1267" s="362"/>
      <c r="AS1267" s="224"/>
      <c r="AT1267" s="225">
        <f>IFERROR(VLOOKUP(AS1267,'COSTOS CTO 495-2025'!$B$6:$C$180,2,FALSE),0)</f>
        <v>0</v>
      </c>
      <c r="AU1267" s="226"/>
      <c r="AV1267" s="225">
        <f>IFERROR(VLOOKUP(AU1267,'COSTOS CTO 495-2025'!$B$6:$C$239,2,FALSE),0)</f>
        <v>0</v>
      </c>
      <c r="AW1267" s="227"/>
      <c r="AX1267" s="225">
        <f>IFERROR(VLOOKUP(AW1267,'COSTOS CTO 495-2025'!$B$6:$C$180,2,FALSE),0)</f>
        <v>0</v>
      </c>
      <c r="AY1267" s="227"/>
      <c r="AZ1267" s="225">
        <f>IFERROR(VLOOKUP(AY1267,'COSTOS CTO 495-2025'!$B$6:$C$239,2,FALSE),0)</f>
        <v>0</v>
      </c>
      <c r="BA1267" s="228"/>
      <c r="BB1267" s="225">
        <f>IFERROR(VLOOKUP(BA1267,'COSTOS CTO 495-2025'!$B$6:$C$289,2,FALSE),0)</f>
        <v>0</v>
      </c>
      <c r="BC1267" s="229"/>
      <c r="BD1267" s="225">
        <f>IFERROR(VLOOKUP(BC1267,'COSTOS CTO 495-2025'!$B$6:$C$209,2,FALSE),0)</f>
        <v>0</v>
      </c>
      <c r="BE1267" s="229"/>
      <c r="BF1267" s="225">
        <f>IFERROR(VLOOKUP(BE1267,'COSTOS CTO 495-2025'!$B$6:$C$180,2,FALSE),0)</f>
        <v>0</v>
      </c>
      <c r="BG1267" s="370"/>
      <c r="BH1267" s="364">
        <f>IFERROR(VLOOKUP(BG1267,'COSTOS CTO 495-2025'!$B$6:$C$180,2,FALSE),0)</f>
        <v>0</v>
      </c>
      <c r="BI1267" s="364"/>
      <c r="BJ1267" s="364"/>
      <c r="BK1267" s="328"/>
      <c r="BL1267" s="331"/>
      <c r="BM1267" s="334"/>
    </row>
    <row r="1268" spans="1:65" x14ac:dyDescent="0.3">
      <c r="A1268" s="373"/>
      <c r="B1268" s="376"/>
      <c r="C1268" s="379"/>
      <c r="D1268" s="379"/>
      <c r="E1268" s="334"/>
      <c r="F1268" s="373"/>
      <c r="G1268" s="382"/>
      <c r="H1268" s="385"/>
      <c r="I1268" s="385"/>
      <c r="J1268" s="379"/>
      <c r="K1268" s="346"/>
      <c r="L1268" s="346"/>
      <c r="M1268" s="346"/>
      <c r="N1268" s="379"/>
      <c r="O1268" s="346"/>
      <c r="P1268" s="346"/>
      <c r="Q1268" s="379"/>
      <c r="R1268" s="337"/>
      <c r="S1268" s="379"/>
      <c r="T1268" s="379"/>
      <c r="U1268" s="379"/>
      <c r="V1268" s="230"/>
      <c r="W1268" s="379"/>
      <c r="X1268" s="331"/>
      <c r="Y1268" s="373"/>
      <c r="Z1268" s="346"/>
      <c r="AA1268" s="385"/>
      <c r="AB1268" s="379"/>
      <c r="AC1268" s="385"/>
      <c r="AD1268" s="388"/>
      <c r="AE1268" s="231"/>
      <c r="AF1268" s="232"/>
      <c r="AG1268" s="230"/>
      <c r="AH1268" s="367"/>
      <c r="AI1268" s="230"/>
      <c r="AJ1268" s="230"/>
      <c r="AK1268" s="233"/>
      <c r="AL1268" s="230"/>
      <c r="AM1268" s="230"/>
      <c r="AN1268" s="230"/>
      <c r="AO1268" s="367"/>
      <c r="AP1268" s="230"/>
      <c r="AQ1268" s="230"/>
      <c r="AR1268" s="230"/>
      <c r="AS1268" s="234"/>
      <c r="AT1268" s="235">
        <f>+SUM(AT1265:AT1267)</f>
        <v>0</v>
      </c>
      <c r="AU1268" s="234"/>
      <c r="AV1268" s="235">
        <f>+SUM(AV1265:AV1267)</f>
        <v>0</v>
      </c>
      <c r="AW1268" s="235"/>
      <c r="AX1268" s="235">
        <f>+SUM(AX1265:AX1267)</f>
        <v>0</v>
      </c>
      <c r="AY1268" s="234"/>
      <c r="AZ1268" s="235">
        <f>+SUM(AZ1265:AZ1267)</f>
        <v>0</v>
      </c>
      <c r="BA1268" s="235"/>
      <c r="BB1268" s="235">
        <f>BB1265+BB1266+BB1267</f>
        <v>0</v>
      </c>
      <c r="BC1268" s="236"/>
      <c r="BD1268" s="235">
        <f>+BD1265+BD1266+BD1267</f>
        <v>0</v>
      </c>
      <c r="BE1268" s="236"/>
      <c r="BF1268" s="235">
        <f>+SUM(BF1265:BF1267)</f>
        <v>0</v>
      </c>
      <c r="BG1268" s="370"/>
      <c r="BH1268" s="364">
        <f>IFERROR(VLOOKUP(BG1268,'COSTOS CTO 495-2025'!$B$6:$C$180,2,FALSE),0)</f>
        <v>0</v>
      </c>
      <c r="BI1268" s="365"/>
      <c r="BJ1268" s="364"/>
      <c r="BK1268" s="328"/>
      <c r="BL1268" s="331"/>
      <c r="BM1268" s="334"/>
    </row>
    <row r="1269" spans="1:65" x14ac:dyDescent="0.3">
      <c r="A1269" s="373"/>
      <c r="B1269" s="376"/>
      <c r="C1269" s="379"/>
      <c r="D1269" s="379"/>
      <c r="E1269" s="334"/>
      <c r="F1269" s="373"/>
      <c r="G1269" s="382"/>
      <c r="H1269" s="385"/>
      <c r="I1269" s="385"/>
      <c r="J1269" s="379"/>
      <c r="K1269" s="346"/>
      <c r="L1269" s="346"/>
      <c r="M1269" s="346"/>
      <c r="N1269" s="379"/>
      <c r="O1269" s="346"/>
      <c r="P1269" s="346"/>
      <c r="Q1269" s="379"/>
      <c r="R1269" s="337"/>
      <c r="S1269" s="379"/>
      <c r="T1269" s="379"/>
      <c r="U1269" s="379"/>
      <c r="V1269" s="336"/>
      <c r="W1269" s="379"/>
      <c r="X1269" s="331"/>
      <c r="Y1269" s="373"/>
      <c r="Z1269" s="346"/>
      <c r="AA1269" s="385"/>
      <c r="AB1269" s="379"/>
      <c r="AC1269" s="385"/>
      <c r="AD1269" s="388"/>
      <c r="AE1269" s="339"/>
      <c r="AF1269" s="342">
        <f>IF(AE1269=0,0,IF(AG1269=0,(EOMONTH(AE1269,0)+1-(AE1269)),(1+AG1269-AE1269)))</f>
        <v>0</v>
      </c>
      <c r="AG1269" s="327"/>
      <c r="AH1269" s="367"/>
      <c r="AI1269" s="345"/>
      <c r="AJ1269" s="348">
        <f>IFERROR(VLOOKUP(AI1269,'COSTOS CTO 495-2025'!$B$6:$C$180,2,FALSE),0)</f>
        <v>0</v>
      </c>
      <c r="AK1269" s="351">
        <f>+AF1269*AJ1269</f>
        <v>0</v>
      </c>
      <c r="AL1269" s="354"/>
      <c r="AM1269" s="342">
        <f>IF(AL1269=0,0,IF(AN1269=0,(EOMONTH(AL1269,0)+1-(AL1269)),(1+AN1269-AL1269)))</f>
        <v>0</v>
      </c>
      <c r="AN1269" s="354"/>
      <c r="AO1269" s="367"/>
      <c r="AP1269" s="345"/>
      <c r="AQ1269" s="357">
        <f>IFERROR(VLOOKUP(AP1269,'COSTOS CTO 495-2025'!$B$6:$C$180,2,FALSE),0)</f>
        <v>0</v>
      </c>
      <c r="AR1269" s="360">
        <f>+AQ1269*AM1269</f>
        <v>0</v>
      </c>
      <c r="AS1269" s="224"/>
      <c r="AT1269" s="225">
        <f>IFERROR(VLOOKUP(AS1269,'COSTOS CTO 495-2025'!$B$6:$C$180,2,FALSE),0)</f>
        <v>0</v>
      </c>
      <c r="AU1269" s="226"/>
      <c r="AV1269" s="225">
        <f>IFERROR(VLOOKUP(AU1269,'COSTOS CTO 495-2025'!$B$6:$C$239,2,FALSE),0)</f>
        <v>0</v>
      </c>
      <c r="AW1269" s="227"/>
      <c r="AX1269" s="225">
        <f>IFERROR(VLOOKUP(AW1269,'COSTOS CTO 495-2025'!$B$6:$C$180,2,FALSE),0)</f>
        <v>0</v>
      </c>
      <c r="AY1269" s="227"/>
      <c r="AZ1269" s="225">
        <f>IFERROR(VLOOKUP(AY1269,'COSTOS CTO 495-2025'!$B$6:$C$239,2,FALSE),0)</f>
        <v>0</v>
      </c>
      <c r="BA1269" s="228"/>
      <c r="BB1269" s="225">
        <f>IFERROR(VLOOKUP(BA1269,'COSTOS CTO 495-2025'!$B$6:$C$289,2,FALSE),0)</f>
        <v>0</v>
      </c>
      <c r="BC1269" s="229"/>
      <c r="BD1269" s="225">
        <f>IFERROR(VLOOKUP(BC1269,'COSTOS CTO 495-2025'!$B$6:$C$209,2,FALSE),0)</f>
        <v>0</v>
      </c>
      <c r="BE1269" s="229"/>
      <c r="BF1269" s="225">
        <f>IFERROR(VLOOKUP(BE1269,'COSTOS CTO 495-2025'!$B$6:$C$180,2,FALSE),0)</f>
        <v>0</v>
      </c>
      <c r="BG1269" s="370"/>
      <c r="BH1269" s="364">
        <f>IFERROR(VLOOKUP(BG1269,'COSTOS CTO 495-2025'!$B$6:$C$180,2,FALSE),0)</f>
        <v>0</v>
      </c>
      <c r="BI1269" s="363">
        <f>+SUM(AZ1272+AX1272+BD1272+AT1272+AV1272+BH1272+AR1269+AK1269+BF1272+BB1272)</f>
        <v>0</v>
      </c>
      <c r="BJ1269" s="364"/>
      <c r="BK1269" s="328"/>
      <c r="BL1269" s="331"/>
      <c r="BM1269" s="334"/>
    </row>
    <row r="1270" spans="1:65" x14ac:dyDescent="0.3">
      <c r="A1270" s="373"/>
      <c r="B1270" s="376"/>
      <c r="C1270" s="379"/>
      <c r="D1270" s="379"/>
      <c r="E1270" s="334"/>
      <c r="F1270" s="373"/>
      <c r="G1270" s="382"/>
      <c r="H1270" s="385"/>
      <c r="I1270" s="385"/>
      <c r="J1270" s="379"/>
      <c r="K1270" s="346"/>
      <c r="L1270" s="346"/>
      <c r="M1270" s="346"/>
      <c r="N1270" s="379"/>
      <c r="O1270" s="346"/>
      <c r="P1270" s="346"/>
      <c r="Q1270" s="379"/>
      <c r="R1270" s="337"/>
      <c r="S1270" s="379"/>
      <c r="T1270" s="379"/>
      <c r="U1270" s="379"/>
      <c r="V1270" s="337"/>
      <c r="W1270" s="379"/>
      <c r="X1270" s="331"/>
      <c r="Y1270" s="373"/>
      <c r="Z1270" s="346"/>
      <c r="AA1270" s="385"/>
      <c r="AB1270" s="379"/>
      <c r="AC1270" s="385"/>
      <c r="AD1270" s="388"/>
      <c r="AE1270" s="340"/>
      <c r="AF1270" s="343"/>
      <c r="AG1270" s="328"/>
      <c r="AH1270" s="367"/>
      <c r="AI1270" s="346"/>
      <c r="AJ1270" s="349"/>
      <c r="AK1270" s="352"/>
      <c r="AL1270" s="355"/>
      <c r="AM1270" s="343"/>
      <c r="AN1270" s="355"/>
      <c r="AO1270" s="367"/>
      <c r="AP1270" s="346"/>
      <c r="AQ1270" s="358"/>
      <c r="AR1270" s="361"/>
      <c r="AS1270" s="224"/>
      <c r="AT1270" s="225">
        <f>IFERROR(VLOOKUP(AS1270,'COSTOS CTO 495-2025'!$B$6:$C$180,2,FALSE),0)</f>
        <v>0</v>
      </c>
      <c r="AU1270" s="226"/>
      <c r="AV1270" s="225">
        <f>IFERROR(VLOOKUP(AU1270,'COSTOS CTO 495-2025'!$B$6:$C$239,2,FALSE),0)</f>
        <v>0</v>
      </c>
      <c r="AW1270" s="227"/>
      <c r="AX1270" s="225">
        <f>IFERROR(VLOOKUP(AW1270,'COSTOS CTO 495-2025'!$B$6:$C$180,2,FALSE),0)</f>
        <v>0</v>
      </c>
      <c r="AY1270" s="227"/>
      <c r="AZ1270" s="225">
        <f>IFERROR(VLOOKUP(AY1270,'COSTOS CTO 495-2025'!$B$6:$C$239,2,FALSE),0)</f>
        <v>0</v>
      </c>
      <c r="BA1270" s="228"/>
      <c r="BB1270" s="225">
        <f>IFERROR(VLOOKUP(BA1270,'COSTOS CTO 495-2025'!$B$6:$C$289,2,FALSE),0)</f>
        <v>0</v>
      </c>
      <c r="BC1270" s="229"/>
      <c r="BD1270" s="225">
        <f>IFERROR(VLOOKUP(BC1270,'COSTOS CTO 495-2025'!$B$6:$C$209,2,FALSE),0)</f>
        <v>0</v>
      </c>
      <c r="BE1270" s="229"/>
      <c r="BF1270" s="225">
        <f>IFERROR(VLOOKUP(BE1270,'COSTOS CTO 495-2025'!$B$6:$C$180,2,FALSE),0)</f>
        <v>0</v>
      </c>
      <c r="BG1270" s="370"/>
      <c r="BH1270" s="364">
        <f>IFERROR(VLOOKUP(BG1270,'COSTOS CTO 495-2025'!$B$6:$C$180,2,FALSE),0)</f>
        <v>0</v>
      </c>
      <c r="BI1270" s="364"/>
      <c r="BJ1270" s="364"/>
      <c r="BK1270" s="328"/>
      <c r="BL1270" s="331"/>
      <c r="BM1270" s="334"/>
    </row>
    <row r="1271" spans="1:65" x14ac:dyDescent="0.3">
      <c r="A1271" s="373"/>
      <c r="B1271" s="376"/>
      <c r="C1271" s="379"/>
      <c r="D1271" s="379"/>
      <c r="E1271" s="334"/>
      <c r="F1271" s="373"/>
      <c r="G1271" s="382"/>
      <c r="H1271" s="385"/>
      <c r="I1271" s="385"/>
      <c r="J1271" s="379"/>
      <c r="K1271" s="346"/>
      <c r="L1271" s="346"/>
      <c r="M1271" s="346"/>
      <c r="N1271" s="379"/>
      <c r="O1271" s="346"/>
      <c r="P1271" s="346"/>
      <c r="Q1271" s="379"/>
      <c r="R1271" s="337"/>
      <c r="S1271" s="379"/>
      <c r="T1271" s="379"/>
      <c r="U1271" s="379"/>
      <c r="V1271" s="338"/>
      <c r="W1271" s="379"/>
      <c r="X1271" s="331"/>
      <c r="Y1271" s="373"/>
      <c r="Z1271" s="346"/>
      <c r="AA1271" s="385"/>
      <c r="AB1271" s="379"/>
      <c r="AC1271" s="385"/>
      <c r="AD1271" s="388"/>
      <c r="AE1271" s="341"/>
      <c r="AF1271" s="344"/>
      <c r="AG1271" s="329"/>
      <c r="AH1271" s="367"/>
      <c r="AI1271" s="347"/>
      <c r="AJ1271" s="350"/>
      <c r="AK1271" s="353"/>
      <c r="AL1271" s="356"/>
      <c r="AM1271" s="344"/>
      <c r="AN1271" s="356"/>
      <c r="AO1271" s="367"/>
      <c r="AP1271" s="347"/>
      <c r="AQ1271" s="359"/>
      <c r="AR1271" s="362"/>
      <c r="AS1271" s="224"/>
      <c r="AT1271" s="225">
        <f>IFERROR(VLOOKUP(AS1271,'COSTOS CTO 495-2025'!$B$6:$C$180,2,FALSE),0)</f>
        <v>0</v>
      </c>
      <c r="AU1271" s="226"/>
      <c r="AV1271" s="225">
        <f>IFERROR(VLOOKUP(AU1271,'COSTOS CTO 495-2025'!$B$6:$C$239,2,FALSE),0)</f>
        <v>0</v>
      </c>
      <c r="AW1271" s="227"/>
      <c r="AX1271" s="225">
        <f>IFERROR(VLOOKUP(AW1271,'COSTOS CTO 495-2025'!$B$6:$C$180,2,FALSE),0)</f>
        <v>0</v>
      </c>
      <c r="AY1271" s="227"/>
      <c r="AZ1271" s="225">
        <f>IFERROR(VLOOKUP(AY1271,'COSTOS CTO 495-2025'!$B$6:$C$239,2,FALSE),0)</f>
        <v>0</v>
      </c>
      <c r="BA1271" s="228"/>
      <c r="BB1271" s="225">
        <f>IFERROR(VLOOKUP(BA1271,'COSTOS CTO 495-2025'!$B$6:$C$289,2,FALSE),0)</f>
        <v>0</v>
      </c>
      <c r="BC1271" s="229"/>
      <c r="BD1271" s="225">
        <f>IFERROR(VLOOKUP(BC1271,'COSTOS CTO 495-2025'!$B$6:$C$209,2,FALSE),0)</f>
        <v>0</v>
      </c>
      <c r="BE1271" s="229"/>
      <c r="BF1271" s="225">
        <f>IFERROR(VLOOKUP(BE1271,'COSTOS CTO 495-2025'!$B$6:$C$180,2,FALSE),0)</f>
        <v>0</v>
      </c>
      <c r="BG1271" s="370"/>
      <c r="BH1271" s="364">
        <f>IFERROR(VLOOKUP(BG1271,'COSTOS CTO 495-2025'!$B$6:$C$180,2,FALSE),0)</f>
        <v>0</v>
      </c>
      <c r="BI1271" s="364"/>
      <c r="BJ1271" s="364"/>
      <c r="BK1271" s="328"/>
      <c r="BL1271" s="331"/>
      <c r="BM1271" s="334"/>
    </row>
    <row r="1272" spans="1:65" x14ac:dyDescent="0.3">
      <c r="A1272" s="373"/>
      <c r="B1272" s="376"/>
      <c r="C1272" s="379"/>
      <c r="D1272" s="379"/>
      <c r="E1272" s="334"/>
      <c r="F1272" s="373"/>
      <c r="G1272" s="382"/>
      <c r="H1272" s="385"/>
      <c r="I1272" s="385"/>
      <c r="J1272" s="379"/>
      <c r="K1272" s="346"/>
      <c r="L1272" s="346"/>
      <c r="M1272" s="346"/>
      <c r="N1272" s="379"/>
      <c r="O1272" s="346"/>
      <c r="P1272" s="346"/>
      <c r="Q1272" s="379"/>
      <c r="R1272" s="337"/>
      <c r="S1272" s="379"/>
      <c r="T1272" s="379"/>
      <c r="U1272" s="379"/>
      <c r="V1272" s="230"/>
      <c r="W1272" s="379"/>
      <c r="X1272" s="331"/>
      <c r="Y1272" s="373"/>
      <c r="Z1272" s="346"/>
      <c r="AA1272" s="385"/>
      <c r="AB1272" s="379"/>
      <c r="AC1272" s="385"/>
      <c r="AD1272" s="388"/>
      <c r="AE1272" s="231"/>
      <c r="AF1272" s="232"/>
      <c r="AG1272" s="230"/>
      <c r="AH1272" s="367"/>
      <c r="AI1272" s="230"/>
      <c r="AJ1272" s="230"/>
      <c r="AK1272" s="233"/>
      <c r="AL1272" s="230"/>
      <c r="AM1272" s="230"/>
      <c r="AN1272" s="230"/>
      <c r="AO1272" s="367"/>
      <c r="AP1272" s="233"/>
      <c r="AQ1272" s="233"/>
      <c r="AR1272" s="233"/>
      <c r="AS1272" s="234"/>
      <c r="AT1272" s="235">
        <f>+SUM(AT1269:AT1271)</f>
        <v>0</v>
      </c>
      <c r="AU1272" s="234"/>
      <c r="AV1272" s="235">
        <f>+SUM(AV1269:AV1271)</f>
        <v>0</v>
      </c>
      <c r="AW1272" s="235"/>
      <c r="AX1272" s="235">
        <f>+SUM(AX1269:AX1271)</f>
        <v>0</v>
      </c>
      <c r="AY1272" s="234"/>
      <c r="AZ1272" s="235">
        <f>+SUM(AZ1269:AZ1271)</f>
        <v>0</v>
      </c>
      <c r="BA1272" s="235"/>
      <c r="BB1272" s="235">
        <f>SUM(BB1269:BB1271)</f>
        <v>0</v>
      </c>
      <c r="BC1272" s="236"/>
      <c r="BD1272" s="235">
        <f>+SUM(BD1269:BD1271)</f>
        <v>0</v>
      </c>
      <c r="BE1272" s="236"/>
      <c r="BF1272" s="235">
        <f>+SUM(BF1269:BF1271)</f>
        <v>0</v>
      </c>
      <c r="BG1272" s="370"/>
      <c r="BH1272" s="364">
        <f>IFERROR(VLOOKUP(BG1272,'COSTOS CTO 495-2025'!$B$6:$C$180,2,FALSE),0)</f>
        <v>0</v>
      </c>
      <c r="BI1272" s="365"/>
      <c r="BJ1272" s="364"/>
      <c r="BK1272" s="328"/>
      <c r="BL1272" s="331"/>
      <c r="BM1272" s="334"/>
    </row>
    <row r="1273" spans="1:65" x14ac:dyDescent="0.3">
      <c r="A1273" s="373"/>
      <c r="B1273" s="376"/>
      <c r="C1273" s="379"/>
      <c r="D1273" s="379"/>
      <c r="E1273" s="334"/>
      <c r="F1273" s="373"/>
      <c r="G1273" s="382"/>
      <c r="H1273" s="385"/>
      <c r="I1273" s="385"/>
      <c r="J1273" s="379"/>
      <c r="K1273" s="346"/>
      <c r="L1273" s="346"/>
      <c r="M1273" s="346"/>
      <c r="N1273" s="379"/>
      <c r="O1273" s="346"/>
      <c r="P1273" s="346"/>
      <c r="Q1273" s="379"/>
      <c r="R1273" s="337"/>
      <c r="S1273" s="379"/>
      <c r="T1273" s="379"/>
      <c r="U1273" s="379"/>
      <c r="V1273" s="336"/>
      <c r="W1273" s="379"/>
      <c r="X1273" s="331"/>
      <c r="Y1273" s="373"/>
      <c r="Z1273" s="346"/>
      <c r="AA1273" s="385"/>
      <c r="AB1273" s="379"/>
      <c r="AC1273" s="385"/>
      <c r="AD1273" s="388"/>
      <c r="AE1273" s="339"/>
      <c r="AF1273" s="342">
        <f>IF(AE1273=0,0,IF(AG1273=0,(EOMONTH(AE1273,0)+1-(AE1273)),(1+AG1273-AE1273)))</f>
        <v>0</v>
      </c>
      <c r="AG1273" s="327"/>
      <c r="AH1273" s="367"/>
      <c r="AI1273" s="345"/>
      <c r="AJ1273" s="348">
        <f>IFERROR(VLOOKUP(AI1273,'COSTOS CTO 495-2025'!$B$6:$C$180,2,FALSE),0)</f>
        <v>0</v>
      </c>
      <c r="AK1273" s="351">
        <f>+AF1273*AJ1273</f>
        <v>0</v>
      </c>
      <c r="AL1273" s="354"/>
      <c r="AM1273" s="342">
        <f>IF(AL1273=0,0,IF(AN1273=0,(EOMONTH(AL1273,0)+1-(AL1273)),(1+AN1273-AL1273)))</f>
        <v>0</v>
      </c>
      <c r="AN1273" s="354"/>
      <c r="AO1273" s="367"/>
      <c r="AP1273" s="345"/>
      <c r="AQ1273" s="357">
        <f>IFERROR(VLOOKUP(AP1273,'COSTOS CTO 495-2025'!$B$6:$C$180,2,FALSE),0)</f>
        <v>0</v>
      </c>
      <c r="AR1273" s="360">
        <f>+AQ1273*AM1273</f>
        <v>0</v>
      </c>
      <c r="AS1273" s="224"/>
      <c r="AT1273" s="225">
        <f>IFERROR(VLOOKUP(AS1273,'COSTOS CTO 495-2025'!$B$6:$C$180,2,FALSE),0)</f>
        <v>0</v>
      </c>
      <c r="AU1273" s="226"/>
      <c r="AV1273" s="225">
        <f>IFERROR(VLOOKUP(AU1273,'COSTOS CTO 495-2025'!$B$6:$C$239,2,FALSE),0)</f>
        <v>0</v>
      </c>
      <c r="AW1273" s="227"/>
      <c r="AX1273" s="225">
        <f>IFERROR(VLOOKUP(AW1273,'COSTOS CTO 495-2025'!$B$6:$C$180,2,FALSE),0)</f>
        <v>0</v>
      </c>
      <c r="AY1273" s="227"/>
      <c r="AZ1273" s="225">
        <f>IFERROR(VLOOKUP(AY1273,'COSTOS CTO 495-2025'!$B$6:$C$239,2,FALSE),0)</f>
        <v>0</v>
      </c>
      <c r="BA1273" s="228"/>
      <c r="BB1273" s="225">
        <f>IFERROR(VLOOKUP(BA1273,'COSTOS CTO 495-2025'!$B$6:$C$289,2,FALSE),0)</f>
        <v>0</v>
      </c>
      <c r="BC1273" s="229"/>
      <c r="BD1273" s="225">
        <f>IFERROR(VLOOKUP(BC1273,'COSTOS CTO 495-2025'!$B$6:$C$209,2,FALSE),0)</f>
        <v>0</v>
      </c>
      <c r="BE1273" s="229"/>
      <c r="BF1273" s="225">
        <f>IFERROR(VLOOKUP(BE1273,'COSTOS CTO 495-2025'!$B$6:$C$209,2,FALSE),0)</f>
        <v>0</v>
      </c>
      <c r="BG1273" s="370"/>
      <c r="BH1273" s="364">
        <f>IFERROR(VLOOKUP(BG1273,'COSTOS CTO 495-2025'!$B$6:$C$180,2,FALSE),0)</f>
        <v>0</v>
      </c>
      <c r="BI1273" s="363">
        <f>+SUM(AZ1276+AX1276+BD1276+AT1276+AV1276+BH1276+AR1273+AK1273+BF1276+BB1276)</f>
        <v>0</v>
      </c>
      <c r="BJ1273" s="364"/>
      <c r="BK1273" s="328"/>
      <c r="BL1273" s="331"/>
      <c r="BM1273" s="334"/>
    </row>
    <row r="1274" spans="1:65" x14ac:dyDescent="0.3">
      <c r="A1274" s="373"/>
      <c r="B1274" s="376"/>
      <c r="C1274" s="379"/>
      <c r="D1274" s="379"/>
      <c r="E1274" s="334"/>
      <c r="F1274" s="373"/>
      <c r="G1274" s="382"/>
      <c r="H1274" s="385"/>
      <c r="I1274" s="385"/>
      <c r="J1274" s="379"/>
      <c r="K1274" s="346"/>
      <c r="L1274" s="346"/>
      <c r="M1274" s="346"/>
      <c r="N1274" s="379"/>
      <c r="O1274" s="346"/>
      <c r="P1274" s="346"/>
      <c r="Q1274" s="379"/>
      <c r="R1274" s="337"/>
      <c r="S1274" s="379"/>
      <c r="T1274" s="379"/>
      <c r="U1274" s="379"/>
      <c r="V1274" s="337"/>
      <c r="W1274" s="379"/>
      <c r="X1274" s="331"/>
      <c r="Y1274" s="373"/>
      <c r="Z1274" s="346"/>
      <c r="AA1274" s="385"/>
      <c r="AB1274" s="379"/>
      <c r="AC1274" s="385"/>
      <c r="AD1274" s="388"/>
      <c r="AE1274" s="340"/>
      <c r="AF1274" s="343"/>
      <c r="AG1274" s="328"/>
      <c r="AH1274" s="367"/>
      <c r="AI1274" s="346"/>
      <c r="AJ1274" s="349"/>
      <c r="AK1274" s="352"/>
      <c r="AL1274" s="355"/>
      <c r="AM1274" s="343"/>
      <c r="AN1274" s="355"/>
      <c r="AO1274" s="367"/>
      <c r="AP1274" s="346"/>
      <c r="AQ1274" s="358"/>
      <c r="AR1274" s="361"/>
      <c r="AS1274" s="224"/>
      <c r="AT1274" s="225">
        <f>IFERROR(VLOOKUP(AS1274,'COSTOS CTO 495-2025'!$B$6:$C$180,2,FALSE),0)</f>
        <v>0</v>
      </c>
      <c r="AU1274" s="226"/>
      <c r="AV1274" s="225">
        <f>IFERROR(VLOOKUP(AU1274,'COSTOS CTO 495-2025'!$B$6:$C$239,2,FALSE),0)</f>
        <v>0</v>
      </c>
      <c r="AW1274" s="227"/>
      <c r="AX1274" s="225">
        <f>IFERROR(VLOOKUP(AW1274,'COSTOS CTO 495-2025'!$B$6:$C$180,2,FALSE),0)</f>
        <v>0</v>
      </c>
      <c r="AY1274" s="227"/>
      <c r="AZ1274" s="225">
        <f>IFERROR(VLOOKUP(AY1274,'COSTOS CTO 495-2025'!$B$6:$C$239,2,FALSE),0)</f>
        <v>0</v>
      </c>
      <c r="BA1274" s="228"/>
      <c r="BB1274" s="225">
        <f>IFERROR(VLOOKUP(BA1274,'COSTOS CTO 495-2025'!$B$6:$C$289,2,FALSE),0)</f>
        <v>0</v>
      </c>
      <c r="BC1274" s="229"/>
      <c r="BD1274" s="225">
        <f>IFERROR(VLOOKUP(BC1274,'COSTOS CTO 495-2025'!$B$6:$C$209,2,FALSE),0)</f>
        <v>0</v>
      </c>
      <c r="BE1274" s="229"/>
      <c r="BF1274" s="225">
        <f>IFERROR(VLOOKUP(BE1274,'COSTOS CTO 495-2025'!$B$6:$C$209,2,FALSE),0)</f>
        <v>0</v>
      </c>
      <c r="BG1274" s="370"/>
      <c r="BH1274" s="364">
        <f>IFERROR(VLOOKUP(BG1274,'COSTOS CTO 495-2025'!$B$6:$C$180,2,FALSE),0)</f>
        <v>0</v>
      </c>
      <c r="BI1274" s="364"/>
      <c r="BJ1274" s="364"/>
      <c r="BK1274" s="328"/>
      <c r="BL1274" s="331"/>
      <c r="BM1274" s="334"/>
    </row>
    <row r="1275" spans="1:65" x14ac:dyDescent="0.3">
      <c r="A1275" s="373"/>
      <c r="B1275" s="376"/>
      <c r="C1275" s="379"/>
      <c r="D1275" s="379"/>
      <c r="E1275" s="334"/>
      <c r="F1275" s="373"/>
      <c r="G1275" s="382"/>
      <c r="H1275" s="385"/>
      <c r="I1275" s="385"/>
      <c r="J1275" s="379"/>
      <c r="K1275" s="346"/>
      <c r="L1275" s="346"/>
      <c r="M1275" s="346"/>
      <c r="N1275" s="379"/>
      <c r="O1275" s="346"/>
      <c r="P1275" s="346"/>
      <c r="Q1275" s="379"/>
      <c r="R1275" s="337"/>
      <c r="S1275" s="379"/>
      <c r="T1275" s="379"/>
      <c r="U1275" s="379"/>
      <c r="V1275" s="338"/>
      <c r="W1275" s="379"/>
      <c r="X1275" s="331"/>
      <c r="Y1275" s="373"/>
      <c r="Z1275" s="346"/>
      <c r="AA1275" s="385"/>
      <c r="AB1275" s="379"/>
      <c r="AC1275" s="385"/>
      <c r="AD1275" s="388"/>
      <c r="AE1275" s="341"/>
      <c r="AF1275" s="344"/>
      <c r="AG1275" s="329"/>
      <c r="AH1275" s="367"/>
      <c r="AI1275" s="347"/>
      <c r="AJ1275" s="350"/>
      <c r="AK1275" s="353"/>
      <c r="AL1275" s="356"/>
      <c r="AM1275" s="344"/>
      <c r="AN1275" s="356"/>
      <c r="AO1275" s="367"/>
      <c r="AP1275" s="347"/>
      <c r="AQ1275" s="359"/>
      <c r="AR1275" s="362"/>
      <c r="AS1275" s="224"/>
      <c r="AT1275" s="225">
        <f>IFERROR(VLOOKUP(AS1275,'COSTOS CTO 495-2025'!$B$6:$C$180,2,FALSE),0)</f>
        <v>0</v>
      </c>
      <c r="AU1275" s="226"/>
      <c r="AV1275" s="225">
        <f>IFERROR(VLOOKUP(AU1275,'COSTOS CTO 495-2025'!$B$6:$C$239,2,FALSE),0)</f>
        <v>0</v>
      </c>
      <c r="AW1275" s="227"/>
      <c r="AX1275" s="225">
        <f>IFERROR(VLOOKUP(AW1275,'COSTOS CTO 495-2025'!$B$6:$C$180,2,FALSE),0)</f>
        <v>0</v>
      </c>
      <c r="AY1275" s="227"/>
      <c r="AZ1275" s="225">
        <f>IFERROR(VLOOKUP(AY1275,'COSTOS CTO 495-2025'!$B$6:$C$239,2,FALSE),0)</f>
        <v>0</v>
      </c>
      <c r="BA1275" s="228"/>
      <c r="BB1275" s="225">
        <f>IFERROR(VLOOKUP(BA1275,'COSTOS CTO 495-2025'!$B$6:$C$289,2,FALSE),0)</f>
        <v>0</v>
      </c>
      <c r="BC1275" s="229"/>
      <c r="BD1275" s="225">
        <f>IFERROR(VLOOKUP(BC1275,'COSTOS CTO 495-2025'!$B$6:$C$209,2,FALSE),0)</f>
        <v>0</v>
      </c>
      <c r="BE1275" s="229"/>
      <c r="BF1275" s="225">
        <f>IFERROR(VLOOKUP(BE1275,'COSTOS CTO 495-2025'!$B$6:$C$209,2,FALSE),0)</f>
        <v>0</v>
      </c>
      <c r="BG1275" s="370"/>
      <c r="BH1275" s="364">
        <f>IFERROR(VLOOKUP(BG1275,'COSTOS CTO 495-2025'!$B$6:$C$180,2,FALSE),0)</f>
        <v>0</v>
      </c>
      <c r="BI1275" s="364"/>
      <c r="BJ1275" s="364"/>
      <c r="BK1275" s="328"/>
      <c r="BL1275" s="331"/>
      <c r="BM1275" s="334"/>
    </row>
    <row r="1276" spans="1:65" x14ac:dyDescent="0.3">
      <c r="A1276" s="374"/>
      <c r="B1276" s="377"/>
      <c r="C1276" s="380"/>
      <c r="D1276" s="380"/>
      <c r="E1276" s="335"/>
      <c r="F1276" s="374"/>
      <c r="G1276" s="383"/>
      <c r="H1276" s="386"/>
      <c r="I1276" s="386"/>
      <c r="J1276" s="380"/>
      <c r="K1276" s="347"/>
      <c r="L1276" s="347"/>
      <c r="M1276" s="347"/>
      <c r="N1276" s="380"/>
      <c r="O1276" s="347"/>
      <c r="P1276" s="347"/>
      <c r="Q1276" s="380"/>
      <c r="R1276" s="338"/>
      <c r="S1276" s="380"/>
      <c r="T1276" s="380"/>
      <c r="U1276" s="380"/>
      <c r="V1276" s="230"/>
      <c r="W1276" s="380"/>
      <c r="X1276" s="332"/>
      <c r="Y1276" s="374"/>
      <c r="Z1276" s="347"/>
      <c r="AA1276" s="386"/>
      <c r="AB1276" s="380"/>
      <c r="AC1276" s="386"/>
      <c r="AD1276" s="389"/>
      <c r="AE1276" s="231"/>
      <c r="AF1276" s="232"/>
      <c r="AG1276" s="230"/>
      <c r="AH1276" s="368"/>
      <c r="AI1276" s="230"/>
      <c r="AJ1276" s="230"/>
      <c r="AK1276" s="233"/>
      <c r="AL1276" s="230"/>
      <c r="AM1276" s="230"/>
      <c r="AN1276" s="230"/>
      <c r="AO1276" s="368"/>
      <c r="AP1276" s="233"/>
      <c r="AQ1276" s="233"/>
      <c r="AR1276" s="233"/>
      <c r="AS1276" s="234"/>
      <c r="AT1276" s="235">
        <f>+SUM(AT1273:AT1275)</f>
        <v>0</v>
      </c>
      <c r="AU1276" s="234"/>
      <c r="AV1276" s="235">
        <f>+SUM(AV1273:AV1275)</f>
        <v>0</v>
      </c>
      <c r="AW1276" s="235"/>
      <c r="AX1276" s="235">
        <f>+SUM(AX1273:AX1275)</f>
        <v>0</v>
      </c>
      <c r="AY1276" s="234"/>
      <c r="AZ1276" s="235">
        <f>+SUM(AZ1273:AZ1275)</f>
        <v>0</v>
      </c>
      <c r="BA1276" s="235"/>
      <c r="BB1276" s="235">
        <f>SUM(BB1273:BB1275)</f>
        <v>0</v>
      </c>
      <c r="BC1276" s="236"/>
      <c r="BD1276" s="235">
        <f>+SUM(BD1273:BD1275)</f>
        <v>0</v>
      </c>
      <c r="BE1276" s="236"/>
      <c r="BF1276" s="235">
        <f>+SUM(BF1273:BF1275)</f>
        <v>0</v>
      </c>
      <c r="BG1276" s="371"/>
      <c r="BH1276" s="365">
        <f>IFERROR(VLOOKUP(BG1276,'COSTOS CTO 495-2025'!$B$6:$C$180,2,FALSE),0)</f>
        <v>0</v>
      </c>
      <c r="BI1276" s="365"/>
      <c r="BJ1276" s="365"/>
      <c r="BK1276" s="329"/>
      <c r="BL1276" s="332"/>
      <c r="BM1276" s="335"/>
    </row>
    <row r="1277" spans="1:65" x14ac:dyDescent="0.3">
      <c r="A1277" s="372"/>
      <c r="B1277" s="375"/>
      <c r="C1277" s="378"/>
      <c r="D1277" s="378"/>
      <c r="E1277" s="333"/>
      <c r="F1277" s="372"/>
      <c r="G1277" s="381"/>
      <c r="H1277" s="384"/>
      <c r="I1277" s="384"/>
      <c r="J1277" s="378"/>
      <c r="K1277" s="345"/>
      <c r="L1277" s="345"/>
      <c r="M1277" s="345"/>
      <c r="N1277" s="378"/>
      <c r="O1277" s="345"/>
      <c r="P1277" s="345"/>
      <c r="Q1277" s="378"/>
      <c r="R1277" s="336"/>
      <c r="S1277" s="378"/>
      <c r="T1277" s="378"/>
      <c r="U1277" s="378"/>
      <c r="V1277" s="336"/>
      <c r="W1277" s="378"/>
      <c r="X1277" s="330"/>
      <c r="Y1277" s="372"/>
      <c r="Z1277" s="345"/>
      <c r="AA1277" s="384"/>
      <c r="AB1277" s="378"/>
      <c r="AC1277" s="384"/>
      <c r="AD1277" s="387"/>
      <c r="AE1277" s="339"/>
      <c r="AF1277" s="342">
        <f>IF(AE1277=0,0,IF(AG1277=0,(EOMONTH(AE1277,0)+1-(AE1277)),(1+AG1277-AE1277)))</f>
        <v>0</v>
      </c>
      <c r="AG1277" s="339"/>
      <c r="AH1277" s="366">
        <f>+AF1277+AF1281+AF1285</f>
        <v>0</v>
      </c>
      <c r="AI1277" s="345"/>
      <c r="AJ1277" s="348">
        <f>IFERROR(VLOOKUP(AI1277,'COSTOS CTO 495-2025'!$B$6:$C$180,2,FALSE),0)</f>
        <v>0</v>
      </c>
      <c r="AK1277" s="351">
        <f>+AH1277*AJ1277</f>
        <v>0</v>
      </c>
      <c r="AL1277" s="339"/>
      <c r="AM1277" s="342">
        <f>IF(AL1277=0,0,IF(AN1277=0,(EOMONTH(AL1277,0)+1-(AL1277)),(1+AN1277-AL1277)))</f>
        <v>0</v>
      </c>
      <c r="AN1277" s="339"/>
      <c r="AO1277" s="366">
        <f>+AM1277+AM1281+AM1285</f>
        <v>0</v>
      </c>
      <c r="AP1277" s="345"/>
      <c r="AQ1277" s="357">
        <f>IFERROR(VLOOKUP(AP1277,'COSTOS CTO 495-2025'!$B$6:$C$180,2,FALSE),0)</f>
        <v>0</v>
      </c>
      <c r="AR1277" s="360">
        <f>+AQ1277*AM1277</f>
        <v>0</v>
      </c>
      <c r="AS1277" s="224"/>
      <c r="AT1277" s="225">
        <f>IFERROR(VLOOKUP(AS1277,'COSTOS CTO 495-2025'!$B$6:$C$180,2,FALSE),0)</f>
        <v>0</v>
      </c>
      <c r="AU1277" s="226"/>
      <c r="AV1277" s="225">
        <f>IFERROR(VLOOKUP(AU1277,'COSTOS CTO 495-2025'!$B$6:$C$239,2,FALSE),0)</f>
        <v>0</v>
      </c>
      <c r="AW1277" s="227"/>
      <c r="AX1277" s="225">
        <f>IFERROR(VLOOKUP(AW1277,'COSTOS CTO 495-2025'!$B$6:$C$180,2,FALSE),0)</f>
        <v>0</v>
      </c>
      <c r="AY1277" s="227"/>
      <c r="AZ1277" s="225">
        <f>IFERROR(VLOOKUP(AY1277,'COSTOS CTO 495-2025'!$B$6:$C$239,2,FALSE),0)</f>
        <v>0</v>
      </c>
      <c r="BA1277" s="228"/>
      <c r="BB1277" s="225">
        <f>IFERROR(VLOOKUP(BA1277,'COSTOS CTO 495-2025'!$B$6:$C$289,2,FALSE),0)</f>
        <v>0</v>
      </c>
      <c r="BC1277" s="229"/>
      <c r="BD1277" s="225">
        <f>IFERROR(VLOOKUP(BC1277,'COSTOS CTO 495-2025'!$B$6:$C$209,2,FALSE),0)</f>
        <v>0</v>
      </c>
      <c r="BE1277" s="229"/>
      <c r="BF1277" s="225">
        <f>IFERROR(VLOOKUP(BE1277,'COSTOS CTO 495-2025'!$B$6:$C$180,2,FALSE),0)</f>
        <v>0</v>
      </c>
      <c r="BG1277" s="369"/>
      <c r="BH1277" s="363">
        <f>IFERROR(VLOOKUP(BG1277,'COSTOS CTO 495-2025'!$B$6:$C$180,2,FALSE),0)</f>
        <v>0</v>
      </c>
      <c r="BI1277" s="363">
        <f>+SUM(AZ1280+AX1280+BD1280+AT1280+AV1280+BH1280+AR1277+AK1277+BF1280+BB1280)</f>
        <v>0</v>
      </c>
      <c r="BJ1277" s="363">
        <f>BI1277+BI1281+BI1285</f>
        <v>0</v>
      </c>
      <c r="BK1277" s="327"/>
      <c r="BL1277" s="330"/>
      <c r="BM1277" s="333"/>
    </row>
    <row r="1278" spans="1:65" x14ac:dyDescent="0.3">
      <c r="A1278" s="373"/>
      <c r="B1278" s="376"/>
      <c r="C1278" s="379"/>
      <c r="D1278" s="379"/>
      <c r="E1278" s="334"/>
      <c r="F1278" s="373"/>
      <c r="G1278" s="382"/>
      <c r="H1278" s="385"/>
      <c r="I1278" s="385"/>
      <c r="J1278" s="379"/>
      <c r="K1278" s="346"/>
      <c r="L1278" s="346"/>
      <c r="M1278" s="346"/>
      <c r="N1278" s="379"/>
      <c r="O1278" s="346"/>
      <c r="P1278" s="346"/>
      <c r="Q1278" s="379"/>
      <c r="R1278" s="337"/>
      <c r="S1278" s="379"/>
      <c r="T1278" s="379"/>
      <c r="U1278" s="379"/>
      <c r="V1278" s="337"/>
      <c r="W1278" s="379"/>
      <c r="X1278" s="331"/>
      <c r="Y1278" s="373"/>
      <c r="Z1278" s="346"/>
      <c r="AA1278" s="385"/>
      <c r="AB1278" s="379"/>
      <c r="AC1278" s="385"/>
      <c r="AD1278" s="388"/>
      <c r="AE1278" s="340"/>
      <c r="AF1278" s="343"/>
      <c r="AG1278" s="340"/>
      <c r="AH1278" s="367"/>
      <c r="AI1278" s="346"/>
      <c r="AJ1278" s="349"/>
      <c r="AK1278" s="352"/>
      <c r="AL1278" s="340"/>
      <c r="AM1278" s="343"/>
      <c r="AN1278" s="340"/>
      <c r="AO1278" s="367"/>
      <c r="AP1278" s="346"/>
      <c r="AQ1278" s="358"/>
      <c r="AR1278" s="361"/>
      <c r="AS1278" s="224"/>
      <c r="AT1278" s="225">
        <f>IFERROR(VLOOKUP(AS1278,'COSTOS CTO 495-2025'!$B$6:$C$180,2,FALSE),0)</f>
        <v>0</v>
      </c>
      <c r="AU1278" s="226"/>
      <c r="AV1278" s="225">
        <f>IFERROR(VLOOKUP(AU1278,'COSTOS CTO 495-2025'!$B$6:$C$239,2,FALSE),0)</f>
        <v>0</v>
      </c>
      <c r="AW1278" s="227"/>
      <c r="AX1278" s="225">
        <f>IFERROR(VLOOKUP(AW1278,'COSTOS CTO 495-2025'!$B$6:$C$180,2,FALSE),0)</f>
        <v>0</v>
      </c>
      <c r="AY1278" s="227"/>
      <c r="AZ1278" s="225">
        <f>IFERROR(VLOOKUP(AY1278,'COSTOS CTO 495-2025'!$B$6:$C$239,2,FALSE),0)</f>
        <v>0</v>
      </c>
      <c r="BA1278" s="228"/>
      <c r="BB1278" s="225">
        <f>IFERROR(VLOOKUP(BA1278,'COSTOS CTO 495-2025'!$B$6:$C$289,2,FALSE),0)</f>
        <v>0</v>
      </c>
      <c r="BC1278" s="229"/>
      <c r="BD1278" s="225">
        <f>IFERROR(VLOOKUP(BC1278,'COSTOS CTO 495-2025'!$B$6:$C$209,2,FALSE),0)</f>
        <v>0</v>
      </c>
      <c r="BE1278" s="229"/>
      <c r="BF1278" s="225">
        <f>IFERROR(VLOOKUP(BE1278,'COSTOS CTO 495-2025'!$B$6:$C$180,2,FALSE),0)</f>
        <v>0</v>
      </c>
      <c r="BG1278" s="370"/>
      <c r="BH1278" s="364">
        <f>IFERROR(VLOOKUP(BG1278,'COSTOS CTO 495-2025'!$B$6:$C$180,2,FALSE),0)</f>
        <v>0</v>
      </c>
      <c r="BI1278" s="364"/>
      <c r="BJ1278" s="364"/>
      <c r="BK1278" s="328"/>
      <c r="BL1278" s="331"/>
      <c r="BM1278" s="334"/>
    </row>
    <row r="1279" spans="1:65" x14ac:dyDescent="0.3">
      <c r="A1279" s="373"/>
      <c r="B1279" s="376"/>
      <c r="C1279" s="379"/>
      <c r="D1279" s="379"/>
      <c r="E1279" s="334"/>
      <c r="F1279" s="373"/>
      <c r="G1279" s="382"/>
      <c r="H1279" s="385"/>
      <c r="I1279" s="385"/>
      <c r="J1279" s="379"/>
      <c r="K1279" s="346"/>
      <c r="L1279" s="346"/>
      <c r="M1279" s="346"/>
      <c r="N1279" s="379"/>
      <c r="O1279" s="346"/>
      <c r="P1279" s="346"/>
      <c r="Q1279" s="379"/>
      <c r="R1279" s="337"/>
      <c r="S1279" s="379"/>
      <c r="T1279" s="379"/>
      <c r="U1279" s="379"/>
      <c r="V1279" s="338"/>
      <c r="W1279" s="379"/>
      <c r="X1279" s="331"/>
      <c r="Y1279" s="373"/>
      <c r="Z1279" s="346"/>
      <c r="AA1279" s="385"/>
      <c r="AB1279" s="379"/>
      <c r="AC1279" s="385"/>
      <c r="AD1279" s="388"/>
      <c r="AE1279" s="341"/>
      <c r="AF1279" s="344"/>
      <c r="AG1279" s="341"/>
      <c r="AH1279" s="367"/>
      <c r="AI1279" s="347"/>
      <c r="AJ1279" s="350"/>
      <c r="AK1279" s="353"/>
      <c r="AL1279" s="341"/>
      <c r="AM1279" s="344"/>
      <c r="AN1279" s="341"/>
      <c r="AO1279" s="367"/>
      <c r="AP1279" s="347"/>
      <c r="AQ1279" s="359"/>
      <c r="AR1279" s="362"/>
      <c r="AS1279" s="224"/>
      <c r="AT1279" s="225">
        <f>IFERROR(VLOOKUP(AS1279,'COSTOS CTO 495-2025'!$B$6:$C$180,2,FALSE),0)</f>
        <v>0</v>
      </c>
      <c r="AU1279" s="226"/>
      <c r="AV1279" s="225">
        <f>IFERROR(VLOOKUP(AU1279,'COSTOS CTO 495-2025'!$B$6:$C$239,2,FALSE),0)</f>
        <v>0</v>
      </c>
      <c r="AW1279" s="227"/>
      <c r="AX1279" s="225">
        <f>IFERROR(VLOOKUP(AW1279,'COSTOS CTO 495-2025'!$B$6:$C$180,2,FALSE),0)</f>
        <v>0</v>
      </c>
      <c r="AY1279" s="227"/>
      <c r="AZ1279" s="225">
        <f>IFERROR(VLOOKUP(AY1279,'COSTOS CTO 495-2025'!$B$6:$C$239,2,FALSE),0)</f>
        <v>0</v>
      </c>
      <c r="BA1279" s="228"/>
      <c r="BB1279" s="225">
        <f>IFERROR(VLOOKUP(BA1279,'COSTOS CTO 495-2025'!$B$6:$C$289,2,FALSE),0)</f>
        <v>0</v>
      </c>
      <c r="BC1279" s="229"/>
      <c r="BD1279" s="225">
        <f>IFERROR(VLOOKUP(BC1279,'COSTOS CTO 495-2025'!$B$6:$C$209,2,FALSE),0)</f>
        <v>0</v>
      </c>
      <c r="BE1279" s="229"/>
      <c r="BF1279" s="225">
        <f>IFERROR(VLOOKUP(BE1279,'COSTOS CTO 495-2025'!$B$6:$C$180,2,FALSE),0)</f>
        <v>0</v>
      </c>
      <c r="BG1279" s="370"/>
      <c r="BH1279" s="364">
        <f>IFERROR(VLOOKUP(BG1279,'COSTOS CTO 495-2025'!$B$6:$C$180,2,FALSE),0)</f>
        <v>0</v>
      </c>
      <c r="BI1279" s="364"/>
      <c r="BJ1279" s="364"/>
      <c r="BK1279" s="328"/>
      <c r="BL1279" s="331"/>
      <c r="BM1279" s="334"/>
    </row>
    <row r="1280" spans="1:65" x14ac:dyDescent="0.3">
      <c r="A1280" s="373"/>
      <c r="B1280" s="376"/>
      <c r="C1280" s="379"/>
      <c r="D1280" s="379"/>
      <c r="E1280" s="334"/>
      <c r="F1280" s="373"/>
      <c r="G1280" s="382"/>
      <c r="H1280" s="385"/>
      <c r="I1280" s="385"/>
      <c r="J1280" s="379"/>
      <c r="K1280" s="346"/>
      <c r="L1280" s="346"/>
      <c r="M1280" s="346"/>
      <c r="N1280" s="379"/>
      <c r="O1280" s="346"/>
      <c r="P1280" s="346"/>
      <c r="Q1280" s="379"/>
      <c r="R1280" s="337"/>
      <c r="S1280" s="379"/>
      <c r="T1280" s="379"/>
      <c r="U1280" s="379"/>
      <c r="V1280" s="230"/>
      <c r="W1280" s="379"/>
      <c r="X1280" s="331"/>
      <c r="Y1280" s="373"/>
      <c r="Z1280" s="346"/>
      <c r="AA1280" s="385"/>
      <c r="AB1280" s="379"/>
      <c r="AC1280" s="385"/>
      <c r="AD1280" s="388"/>
      <c r="AE1280" s="231"/>
      <c r="AF1280" s="232"/>
      <c r="AG1280" s="230"/>
      <c r="AH1280" s="367"/>
      <c r="AI1280" s="230"/>
      <c r="AJ1280" s="230"/>
      <c r="AK1280" s="233"/>
      <c r="AL1280" s="230"/>
      <c r="AM1280" s="230"/>
      <c r="AN1280" s="230"/>
      <c r="AO1280" s="367"/>
      <c r="AP1280" s="230"/>
      <c r="AQ1280" s="230"/>
      <c r="AR1280" s="230"/>
      <c r="AS1280" s="234"/>
      <c r="AT1280" s="235">
        <f>+SUM(AT1277:AT1279)</f>
        <v>0</v>
      </c>
      <c r="AU1280" s="234"/>
      <c r="AV1280" s="235">
        <f>+SUM(AV1277:AV1279)</f>
        <v>0</v>
      </c>
      <c r="AW1280" s="235"/>
      <c r="AX1280" s="235">
        <f>+SUM(AX1277:AX1279)</f>
        <v>0</v>
      </c>
      <c r="AY1280" s="234"/>
      <c r="AZ1280" s="235">
        <f>+SUM(AZ1277:AZ1279)</f>
        <v>0</v>
      </c>
      <c r="BA1280" s="235"/>
      <c r="BB1280" s="235">
        <f>BB1277+BB1278+BB1279</f>
        <v>0</v>
      </c>
      <c r="BC1280" s="236"/>
      <c r="BD1280" s="235">
        <f>+BD1277+BD1278+BD1279</f>
        <v>0</v>
      </c>
      <c r="BE1280" s="236"/>
      <c r="BF1280" s="235">
        <f>+SUM(BF1277:BF1279)</f>
        <v>0</v>
      </c>
      <c r="BG1280" s="370"/>
      <c r="BH1280" s="364">
        <f>IFERROR(VLOOKUP(BG1280,'COSTOS CTO 495-2025'!$B$6:$C$180,2,FALSE),0)</f>
        <v>0</v>
      </c>
      <c r="BI1280" s="365"/>
      <c r="BJ1280" s="364"/>
      <c r="BK1280" s="328"/>
      <c r="BL1280" s="331"/>
      <c r="BM1280" s="334"/>
    </row>
    <row r="1281" spans="1:65" x14ac:dyDescent="0.3">
      <c r="A1281" s="373"/>
      <c r="B1281" s="376"/>
      <c r="C1281" s="379"/>
      <c r="D1281" s="379"/>
      <c r="E1281" s="334"/>
      <c r="F1281" s="373"/>
      <c r="G1281" s="382"/>
      <c r="H1281" s="385"/>
      <c r="I1281" s="385"/>
      <c r="J1281" s="379"/>
      <c r="K1281" s="346"/>
      <c r="L1281" s="346"/>
      <c r="M1281" s="346"/>
      <c r="N1281" s="379"/>
      <c r="O1281" s="346"/>
      <c r="P1281" s="346"/>
      <c r="Q1281" s="379"/>
      <c r="R1281" s="337"/>
      <c r="S1281" s="379"/>
      <c r="T1281" s="379"/>
      <c r="U1281" s="379"/>
      <c r="V1281" s="336"/>
      <c r="W1281" s="379"/>
      <c r="X1281" s="331"/>
      <c r="Y1281" s="373"/>
      <c r="Z1281" s="346"/>
      <c r="AA1281" s="385"/>
      <c r="AB1281" s="379"/>
      <c r="AC1281" s="385"/>
      <c r="AD1281" s="388"/>
      <c r="AE1281" s="339"/>
      <c r="AF1281" s="342">
        <f>IF(AE1281=0,0,IF(AG1281=0,(EOMONTH(AE1281,0)+1-(AE1281)),(1+AG1281-AE1281)))</f>
        <v>0</v>
      </c>
      <c r="AG1281" s="327"/>
      <c r="AH1281" s="367"/>
      <c r="AI1281" s="345"/>
      <c r="AJ1281" s="348">
        <f>IFERROR(VLOOKUP(AI1281,'COSTOS CTO 495-2025'!$B$6:$C$180,2,FALSE),0)</f>
        <v>0</v>
      </c>
      <c r="AK1281" s="351">
        <f>+AF1281*AJ1281</f>
        <v>0</v>
      </c>
      <c r="AL1281" s="354"/>
      <c r="AM1281" s="342">
        <f>IF(AL1281=0,0,IF(AN1281=0,(EOMONTH(AL1281,0)+1-(AL1281)),(1+AN1281-AL1281)))</f>
        <v>0</v>
      </c>
      <c r="AN1281" s="354"/>
      <c r="AO1281" s="367"/>
      <c r="AP1281" s="345"/>
      <c r="AQ1281" s="357">
        <f>IFERROR(VLOOKUP(AP1281,'COSTOS CTO 495-2025'!$B$6:$C$180,2,FALSE),0)</f>
        <v>0</v>
      </c>
      <c r="AR1281" s="360">
        <f>+AQ1281*AM1281</f>
        <v>0</v>
      </c>
      <c r="AS1281" s="224"/>
      <c r="AT1281" s="225">
        <f>IFERROR(VLOOKUP(AS1281,'COSTOS CTO 495-2025'!$B$6:$C$180,2,FALSE),0)</f>
        <v>0</v>
      </c>
      <c r="AU1281" s="226"/>
      <c r="AV1281" s="225">
        <f>IFERROR(VLOOKUP(AU1281,'COSTOS CTO 495-2025'!$B$6:$C$239,2,FALSE),0)</f>
        <v>0</v>
      </c>
      <c r="AW1281" s="227"/>
      <c r="AX1281" s="225">
        <f>IFERROR(VLOOKUP(AW1281,'COSTOS CTO 495-2025'!$B$6:$C$180,2,FALSE),0)</f>
        <v>0</v>
      </c>
      <c r="AY1281" s="227"/>
      <c r="AZ1281" s="225">
        <f>IFERROR(VLOOKUP(AY1281,'COSTOS CTO 495-2025'!$B$6:$C$239,2,FALSE),0)</f>
        <v>0</v>
      </c>
      <c r="BA1281" s="228"/>
      <c r="BB1281" s="225">
        <f>IFERROR(VLOOKUP(BA1281,'COSTOS CTO 495-2025'!$B$6:$C$289,2,FALSE),0)</f>
        <v>0</v>
      </c>
      <c r="BC1281" s="229"/>
      <c r="BD1281" s="225">
        <f>IFERROR(VLOOKUP(BC1281,'COSTOS CTO 495-2025'!$B$6:$C$209,2,FALSE),0)</f>
        <v>0</v>
      </c>
      <c r="BE1281" s="229"/>
      <c r="BF1281" s="225">
        <f>IFERROR(VLOOKUP(BE1281,'COSTOS CTO 495-2025'!$B$6:$C$180,2,FALSE),0)</f>
        <v>0</v>
      </c>
      <c r="BG1281" s="370"/>
      <c r="BH1281" s="364">
        <f>IFERROR(VLOOKUP(BG1281,'COSTOS CTO 495-2025'!$B$6:$C$180,2,FALSE),0)</f>
        <v>0</v>
      </c>
      <c r="BI1281" s="363">
        <f>+SUM(AZ1284+AX1284+BD1284+AT1284+AV1284+BH1284+AR1281+AK1281+BF1284+BB1284)</f>
        <v>0</v>
      </c>
      <c r="BJ1281" s="364"/>
      <c r="BK1281" s="328"/>
      <c r="BL1281" s="331"/>
      <c r="BM1281" s="334"/>
    </row>
    <row r="1282" spans="1:65" x14ac:dyDescent="0.3">
      <c r="A1282" s="373"/>
      <c r="B1282" s="376"/>
      <c r="C1282" s="379"/>
      <c r="D1282" s="379"/>
      <c r="E1282" s="334"/>
      <c r="F1282" s="373"/>
      <c r="G1282" s="382"/>
      <c r="H1282" s="385"/>
      <c r="I1282" s="385"/>
      <c r="J1282" s="379"/>
      <c r="K1282" s="346"/>
      <c r="L1282" s="346"/>
      <c r="M1282" s="346"/>
      <c r="N1282" s="379"/>
      <c r="O1282" s="346"/>
      <c r="P1282" s="346"/>
      <c r="Q1282" s="379"/>
      <c r="R1282" s="337"/>
      <c r="S1282" s="379"/>
      <c r="T1282" s="379"/>
      <c r="U1282" s="379"/>
      <c r="V1282" s="337"/>
      <c r="W1282" s="379"/>
      <c r="X1282" s="331"/>
      <c r="Y1282" s="373"/>
      <c r="Z1282" s="346"/>
      <c r="AA1282" s="385"/>
      <c r="AB1282" s="379"/>
      <c r="AC1282" s="385"/>
      <c r="AD1282" s="388"/>
      <c r="AE1282" s="340"/>
      <c r="AF1282" s="343"/>
      <c r="AG1282" s="328"/>
      <c r="AH1282" s="367"/>
      <c r="AI1282" s="346"/>
      <c r="AJ1282" s="349"/>
      <c r="AK1282" s="352"/>
      <c r="AL1282" s="355"/>
      <c r="AM1282" s="343"/>
      <c r="AN1282" s="355"/>
      <c r="AO1282" s="367"/>
      <c r="AP1282" s="346"/>
      <c r="AQ1282" s="358"/>
      <c r="AR1282" s="361"/>
      <c r="AS1282" s="224"/>
      <c r="AT1282" s="225">
        <f>IFERROR(VLOOKUP(AS1282,'COSTOS CTO 495-2025'!$B$6:$C$180,2,FALSE),0)</f>
        <v>0</v>
      </c>
      <c r="AU1282" s="226"/>
      <c r="AV1282" s="225">
        <f>IFERROR(VLOOKUP(AU1282,'COSTOS CTO 495-2025'!$B$6:$C$239,2,FALSE),0)</f>
        <v>0</v>
      </c>
      <c r="AW1282" s="227"/>
      <c r="AX1282" s="225">
        <f>IFERROR(VLOOKUP(AW1282,'COSTOS CTO 495-2025'!$B$6:$C$180,2,FALSE),0)</f>
        <v>0</v>
      </c>
      <c r="AY1282" s="227"/>
      <c r="AZ1282" s="225">
        <f>IFERROR(VLOOKUP(AY1282,'COSTOS CTO 495-2025'!$B$6:$C$239,2,FALSE),0)</f>
        <v>0</v>
      </c>
      <c r="BA1282" s="228"/>
      <c r="BB1282" s="225">
        <f>IFERROR(VLOOKUP(BA1282,'COSTOS CTO 495-2025'!$B$6:$C$289,2,FALSE),0)</f>
        <v>0</v>
      </c>
      <c r="BC1282" s="229"/>
      <c r="BD1282" s="225">
        <f>IFERROR(VLOOKUP(BC1282,'COSTOS CTO 495-2025'!$B$6:$C$209,2,FALSE),0)</f>
        <v>0</v>
      </c>
      <c r="BE1282" s="229"/>
      <c r="BF1282" s="225">
        <f>IFERROR(VLOOKUP(BE1282,'COSTOS CTO 495-2025'!$B$6:$C$180,2,FALSE),0)</f>
        <v>0</v>
      </c>
      <c r="BG1282" s="370"/>
      <c r="BH1282" s="364">
        <f>IFERROR(VLOOKUP(BG1282,'COSTOS CTO 495-2025'!$B$6:$C$180,2,FALSE),0)</f>
        <v>0</v>
      </c>
      <c r="BI1282" s="364"/>
      <c r="BJ1282" s="364"/>
      <c r="BK1282" s="328"/>
      <c r="BL1282" s="331"/>
      <c r="BM1282" s="334"/>
    </row>
    <row r="1283" spans="1:65" x14ac:dyDescent="0.3">
      <c r="A1283" s="373"/>
      <c r="B1283" s="376"/>
      <c r="C1283" s="379"/>
      <c r="D1283" s="379"/>
      <c r="E1283" s="334"/>
      <c r="F1283" s="373"/>
      <c r="G1283" s="382"/>
      <c r="H1283" s="385"/>
      <c r="I1283" s="385"/>
      <c r="J1283" s="379"/>
      <c r="K1283" s="346"/>
      <c r="L1283" s="346"/>
      <c r="M1283" s="346"/>
      <c r="N1283" s="379"/>
      <c r="O1283" s="346"/>
      <c r="P1283" s="346"/>
      <c r="Q1283" s="379"/>
      <c r="R1283" s="337"/>
      <c r="S1283" s="379"/>
      <c r="T1283" s="379"/>
      <c r="U1283" s="379"/>
      <c r="V1283" s="338"/>
      <c r="W1283" s="379"/>
      <c r="X1283" s="331"/>
      <c r="Y1283" s="373"/>
      <c r="Z1283" s="346"/>
      <c r="AA1283" s="385"/>
      <c r="AB1283" s="379"/>
      <c r="AC1283" s="385"/>
      <c r="AD1283" s="388"/>
      <c r="AE1283" s="341"/>
      <c r="AF1283" s="344"/>
      <c r="AG1283" s="329"/>
      <c r="AH1283" s="367"/>
      <c r="AI1283" s="347"/>
      <c r="AJ1283" s="350"/>
      <c r="AK1283" s="353"/>
      <c r="AL1283" s="356"/>
      <c r="AM1283" s="344"/>
      <c r="AN1283" s="356"/>
      <c r="AO1283" s="367"/>
      <c r="AP1283" s="347"/>
      <c r="AQ1283" s="359"/>
      <c r="AR1283" s="362"/>
      <c r="AS1283" s="224"/>
      <c r="AT1283" s="225">
        <f>IFERROR(VLOOKUP(AS1283,'COSTOS CTO 495-2025'!$B$6:$C$180,2,FALSE),0)</f>
        <v>0</v>
      </c>
      <c r="AU1283" s="226"/>
      <c r="AV1283" s="225">
        <f>IFERROR(VLOOKUP(AU1283,'COSTOS CTO 495-2025'!$B$6:$C$239,2,FALSE),0)</f>
        <v>0</v>
      </c>
      <c r="AW1283" s="227"/>
      <c r="AX1283" s="225">
        <f>IFERROR(VLOOKUP(AW1283,'COSTOS CTO 495-2025'!$B$6:$C$180,2,FALSE),0)</f>
        <v>0</v>
      </c>
      <c r="AY1283" s="227"/>
      <c r="AZ1283" s="225">
        <f>IFERROR(VLOOKUP(AY1283,'COSTOS CTO 495-2025'!$B$6:$C$239,2,FALSE),0)</f>
        <v>0</v>
      </c>
      <c r="BA1283" s="228"/>
      <c r="BB1283" s="225">
        <f>IFERROR(VLOOKUP(BA1283,'COSTOS CTO 495-2025'!$B$6:$C$289,2,FALSE),0)</f>
        <v>0</v>
      </c>
      <c r="BC1283" s="229"/>
      <c r="BD1283" s="225">
        <f>IFERROR(VLOOKUP(BC1283,'COSTOS CTO 495-2025'!$B$6:$C$209,2,FALSE),0)</f>
        <v>0</v>
      </c>
      <c r="BE1283" s="229"/>
      <c r="BF1283" s="225">
        <f>IFERROR(VLOOKUP(BE1283,'COSTOS CTO 495-2025'!$B$6:$C$180,2,FALSE),0)</f>
        <v>0</v>
      </c>
      <c r="BG1283" s="370"/>
      <c r="BH1283" s="364">
        <f>IFERROR(VLOOKUP(BG1283,'COSTOS CTO 495-2025'!$B$6:$C$180,2,FALSE),0)</f>
        <v>0</v>
      </c>
      <c r="BI1283" s="364"/>
      <c r="BJ1283" s="364"/>
      <c r="BK1283" s="328"/>
      <c r="BL1283" s="331"/>
      <c r="BM1283" s="334"/>
    </row>
    <row r="1284" spans="1:65" x14ac:dyDescent="0.3">
      <c r="A1284" s="373"/>
      <c r="B1284" s="376"/>
      <c r="C1284" s="379"/>
      <c r="D1284" s="379"/>
      <c r="E1284" s="334"/>
      <c r="F1284" s="373"/>
      <c r="G1284" s="382"/>
      <c r="H1284" s="385"/>
      <c r="I1284" s="385"/>
      <c r="J1284" s="379"/>
      <c r="K1284" s="346"/>
      <c r="L1284" s="346"/>
      <c r="M1284" s="346"/>
      <c r="N1284" s="379"/>
      <c r="O1284" s="346"/>
      <c r="P1284" s="346"/>
      <c r="Q1284" s="379"/>
      <c r="R1284" s="337"/>
      <c r="S1284" s="379"/>
      <c r="T1284" s="379"/>
      <c r="U1284" s="379"/>
      <c r="V1284" s="230"/>
      <c r="W1284" s="379"/>
      <c r="X1284" s="331"/>
      <c r="Y1284" s="373"/>
      <c r="Z1284" s="346"/>
      <c r="AA1284" s="385"/>
      <c r="AB1284" s="379"/>
      <c r="AC1284" s="385"/>
      <c r="AD1284" s="388"/>
      <c r="AE1284" s="231"/>
      <c r="AF1284" s="232"/>
      <c r="AG1284" s="230"/>
      <c r="AH1284" s="367"/>
      <c r="AI1284" s="230"/>
      <c r="AJ1284" s="230"/>
      <c r="AK1284" s="233"/>
      <c r="AL1284" s="230"/>
      <c r="AM1284" s="230"/>
      <c r="AN1284" s="230"/>
      <c r="AO1284" s="367"/>
      <c r="AP1284" s="233"/>
      <c r="AQ1284" s="233"/>
      <c r="AR1284" s="233"/>
      <c r="AS1284" s="234"/>
      <c r="AT1284" s="235">
        <f>+SUM(AT1281:AT1283)</f>
        <v>0</v>
      </c>
      <c r="AU1284" s="234"/>
      <c r="AV1284" s="235">
        <f>+SUM(AV1281:AV1283)</f>
        <v>0</v>
      </c>
      <c r="AW1284" s="235"/>
      <c r="AX1284" s="235">
        <f>+SUM(AX1281:AX1283)</f>
        <v>0</v>
      </c>
      <c r="AY1284" s="234"/>
      <c r="AZ1284" s="235">
        <f>+SUM(AZ1281:AZ1283)</f>
        <v>0</v>
      </c>
      <c r="BA1284" s="235"/>
      <c r="BB1284" s="235">
        <f>SUM(BB1281:BB1283)</f>
        <v>0</v>
      </c>
      <c r="BC1284" s="236"/>
      <c r="BD1284" s="235">
        <f>+SUM(BD1281:BD1283)</f>
        <v>0</v>
      </c>
      <c r="BE1284" s="236"/>
      <c r="BF1284" s="235">
        <f>+SUM(BF1281:BF1283)</f>
        <v>0</v>
      </c>
      <c r="BG1284" s="370"/>
      <c r="BH1284" s="364">
        <f>IFERROR(VLOOKUP(BG1284,'COSTOS CTO 495-2025'!$B$6:$C$180,2,FALSE),0)</f>
        <v>0</v>
      </c>
      <c r="BI1284" s="365"/>
      <c r="BJ1284" s="364"/>
      <c r="BK1284" s="328"/>
      <c r="BL1284" s="331"/>
      <c r="BM1284" s="334"/>
    </row>
    <row r="1285" spans="1:65" x14ac:dyDescent="0.3">
      <c r="A1285" s="373"/>
      <c r="B1285" s="376"/>
      <c r="C1285" s="379"/>
      <c r="D1285" s="379"/>
      <c r="E1285" s="334"/>
      <c r="F1285" s="373"/>
      <c r="G1285" s="382"/>
      <c r="H1285" s="385"/>
      <c r="I1285" s="385"/>
      <c r="J1285" s="379"/>
      <c r="K1285" s="346"/>
      <c r="L1285" s="346"/>
      <c r="M1285" s="346"/>
      <c r="N1285" s="379"/>
      <c r="O1285" s="346"/>
      <c r="P1285" s="346"/>
      <c r="Q1285" s="379"/>
      <c r="R1285" s="337"/>
      <c r="S1285" s="379"/>
      <c r="T1285" s="379"/>
      <c r="U1285" s="379"/>
      <c r="V1285" s="336"/>
      <c r="W1285" s="379"/>
      <c r="X1285" s="331"/>
      <c r="Y1285" s="373"/>
      <c r="Z1285" s="346"/>
      <c r="AA1285" s="385"/>
      <c r="AB1285" s="379"/>
      <c r="AC1285" s="385"/>
      <c r="AD1285" s="388"/>
      <c r="AE1285" s="339"/>
      <c r="AF1285" s="342">
        <f>IF(AE1285=0,0,IF(AG1285=0,(EOMONTH(AE1285,0)+1-(AE1285)),(1+AG1285-AE1285)))</f>
        <v>0</v>
      </c>
      <c r="AG1285" s="327"/>
      <c r="AH1285" s="367"/>
      <c r="AI1285" s="345"/>
      <c r="AJ1285" s="348">
        <f>IFERROR(VLOOKUP(AI1285,'COSTOS CTO 495-2025'!$B$6:$C$180,2,FALSE),0)</f>
        <v>0</v>
      </c>
      <c r="AK1285" s="351">
        <f>+AF1285*AJ1285</f>
        <v>0</v>
      </c>
      <c r="AL1285" s="354"/>
      <c r="AM1285" s="342">
        <f>IF(AL1285=0,0,IF(AN1285=0,(EOMONTH(AL1285,0)+1-(AL1285)),(1+AN1285-AL1285)))</f>
        <v>0</v>
      </c>
      <c r="AN1285" s="354"/>
      <c r="AO1285" s="367"/>
      <c r="AP1285" s="345"/>
      <c r="AQ1285" s="357">
        <f>IFERROR(VLOOKUP(AP1285,'COSTOS CTO 495-2025'!$B$6:$C$180,2,FALSE),0)</f>
        <v>0</v>
      </c>
      <c r="AR1285" s="360">
        <f>+AQ1285*AM1285</f>
        <v>0</v>
      </c>
      <c r="AS1285" s="224"/>
      <c r="AT1285" s="225">
        <f>IFERROR(VLOOKUP(AS1285,'COSTOS CTO 495-2025'!$B$6:$C$180,2,FALSE),0)</f>
        <v>0</v>
      </c>
      <c r="AU1285" s="226"/>
      <c r="AV1285" s="225">
        <f>IFERROR(VLOOKUP(AU1285,'COSTOS CTO 495-2025'!$B$6:$C$239,2,FALSE),0)</f>
        <v>0</v>
      </c>
      <c r="AW1285" s="227"/>
      <c r="AX1285" s="225">
        <f>IFERROR(VLOOKUP(AW1285,'COSTOS CTO 495-2025'!$B$6:$C$180,2,FALSE),0)</f>
        <v>0</v>
      </c>
      <c r="AY1285" s="227"/>
      <c r="AZ1285" s="225">
        <f>IFERROR(VLOOKUP(AY1285,'COSTOS CTO 495-2025'!$B$6:$C$239,2,FALSE),0)</f>
        <v>0</v>
      </c>
      <c r="BA1285" s="228"/>
      <c r="BB1285" s="225">
        <f>IFERROR(VLOOKUP(BA1285,'COSTOS CTO 495-2025'!$B$6:$C$289,2,FALSE),0)</f>
        <v>0</v>
      </c>
      <c r="BC1285" s="229"/>
      <c r="BD1285" s="225">
        <f>IFERROR(VLOOKUP(BC1285,'COSTOS CTO 495-2025'!$B$6:$C$209,2,FALSE),0)</f>
        <v>0</v>
      </c>
      <c r="BE1285" s="229"/>
      <c r="BF1285" s="225">
        <f>IFERROR(VLOOKUP(BE1285,'COSTOS CTO 495-2025'!$B$6:$C$209,2,FALSE),0)</f>
        <v>0</v>
      </c>
      <c r="BG1285" s="370"/>
      <c r="BH1285" s="364">
        <f>IFERROR(VLOOKUP(BG1285,'COSTOS CTO 495-2025'!$B$6:$C$180,2,FALSE),0)</f>
        <v>0</v>
      </c>
      <c r="BI1285" s="363">
        <f>+SUM(AZ1288+AX1288+BD1288+AT1288+AV1288+BH1288+AR1285+AK1285+BF1288+BB1288)</f>
        <v>0</v>
      </c>
      <c r="BJ1285" s="364"/>
      <c r="BK1285" s="328"/>
      <c r="BL1285" s="331"/>
      <c r="BM1285" s="334"/>
    </row>
    <row r="1286" spans="1:65" x14ac:dyDescent="0.3">
      <c r="A1286" s="373"/>
      <c r="B1286" s="376"/>
      <c r="C1286" s="379"/>
      <c r="D1286" s="379"/>
      <c r="E1286" s="334"/>
      <c r="F1286" s="373"/>
      <c r="G1286" s="382"/>
      <c r="H1286" s="385"/>
      <c r="I1286" s="385"/>
      <c r="J1286" s="379"/>
      <c r="K1286" s="346"/>
      <c r="L1286" s="346"/>
      <c r="M1286" s="346"/>
      <c r="N1286" s="379"/>
      <c r="O1286" s="346"/>
      <c r="P1286" s="346"/>
      <c r="Q1286" s="379"/>
      <c r="R1286" s="337"/>
      <c r="S1286" s="379"/>
      <c r="T1286" s="379"/>
      <c r="U1286" s="379"/>
      <c r="V1286" s="337"/>
      <c r="W1286" s="379"/>
      <c r="X1286" s="331"/>
      <c r="Y1286" s="373"/>
      <c r="Z1286" s="346"/>
      <c r="AA1286" s="385"/>
      <c r="AB1286" s="379"/>
      <c r="AC1286" s="385"/>
      <c r="AD1286" s="388"/>
      <c r="AE1286" s="340"/>
      <c r="AF1286" s="343"/>
      <c r="AG1286" s="328"/>
      <c r="AH1286" s="367"/>
      <c r="AI1286" s="346"/>
      <c r="AJ1286" s="349"/>
      <c r="AK1286" s="352"/>
      <c r="AL1286" s="355"/>
      <c r="AM1286" s="343"/>
      <c r="AN1286" s="355"/>
      <c r="AO1286" s="367"/>
      <c r="AP1286" s="346"/>
      <c r="AQ1286" s="358"/>
      <c r="AR1286" s="361"/>
      <c r="AS1286" s="224"/>
      <c r="AT1286" s="225">
        <f>IFERROR(VLOOKUP(AS1286,'COSTOS CTO 495-2025'!$B$6:$C$180,2,FALSE),0)</f>
        <v>0</v>
      </c>
      <c r="AU1286" s="226"/>
      <c r="AV1286" s="225">
        <f>IFERROR(VLOOKUP(AU1286,'COSTOS CTO 495-2025'!$B$6:$C$239,2,FALSE),0)</f>
        <v>0</v>
      </c>
      <c r="AW1286" s="227"/>
      <c r="AX1286" s="225">
        <f>IFERROR(VLOOKUP(AW1286,'COSTOS CTO 495-2025'!$B$6:$C$180,2,FALSE),0)</f>
        <v>0</v>
      </c>
      <c r="AY1286" s="227"/>
      <c r="AZ1286" s="225">
        <f>IFERROR(VLOOKUP(AY1286,'COSTOS CTO 495-2025'!$B$6:$C$239,2,FALSE),0)</f>
        <v>0</v>
      </c>
      <c r="BA1286" s="228"/>
      <c r="BB1286" s="225">
        <f>IFERROR(VLOOKUP(BA1286,'COSTOS CTO 495-2025'!$B$6:$C$289,2,FALSE),0)</f>
        <v>0</v>
      </c>
      <c r="BC1286" s="229"/>
      <c r="BD1286" s="225">
        <f>IFERROR(VLOOKUP(BC1286,'COSTOS CTO 495-2025'!$B$6:$C$209,2,FALSE),0)</f>
        <v>0</v>
      </c>
      <c r="BE1286" s="229"/>
      <c r="BF1286" s="225">
        <f>IFERROR(VLOOKUP(BE1286,'COSTOS CTO 495-2025'!$B$6:$C$209,2,FALSE),0)</f>
        <v>0</v>
      </c>
      <c r="BG1286" s="370"/>
      <c r="BH1286" s="364">
        <f>IFERROR(VLOOKUP(BG1286,'COSTOS CTO 495-2025'!$B$6:$C$180,2,FALSE),0)</f>
        <v>0</v>
      </c>
      <c r="BI1286" s="364"/>
      <c r="BJ1286" s="364"/>
      <c r="BK1286" s="328"/>
      <c r="BL1286" s="331"/>
      <c r="BM1286" s="334"/>
    </row>
    <row r="1287" spans="1:65" x14ac:dyDescent="0.3">
      <c r="A1287" s="373"/>
      <c r="B1287" s="376"/>
      <c r="C1287" s="379"/>
      <c r="D1287" s="379"/>
      <c r="E1287" s="334"/>
      <c r="F1287" s="373"/>
      <c r="G1287" s="382"/>
      <c r="H1287" s="385"/>
      <c r="I1287" s="385"/>
      <c r="J1287" s="379"/>
      <c r="K1287" s="346"/>
      <c r="L1287" s="346"/>
      <c r="M1287" s="346"/>
      <c r="N1287" s="379"/>
      <c r="O1287" s="346"/>
      <c r="P1287" s="346"/>
      <c r="Q1287" s="379"/>
      <c r="R1287" s="337"/>
      <c r="S1287" s="379"/>
      <c r="T1287" s="379"/>
      <c r="U1287" s="379"/>
      <c r="V1287" s="338"/>
      <c r="W1287" s="379"/>
      <c r="X1287" s="331"/>
      <c r="Y1287" s="373"/>
      <c r="Z1287" s="346"/>
      <c r="AA1287" s="385"/>
      <c r="AB1287" s="379"/>
      <c r="AC1287" s="385"/>
      <c r="AD1287" s="388"/>
      <c r="AE1287" s="341"/>
      <c r="AF1287" s="344"/>
      <c r="AG1287" s="329"/>
      <c r="AH1287" s="367"/>
      <c r="AI1287" s="347"/>
      <c r="AJ1287" s="350"/>
      <c r="AK1287" s="353"/>
      <c r="AL1287" s="356"/>
      <c r="AM1287" s="344"/>
      <c r="AN1287" s="356"/>
      <c r="AO1287" s="367"/>
      <c r="AP1287" s="347"/>
      <c r="AQ1287" s="359"/>
      <c r="AR1287" s="362"/>
      <c r="AS1287" s="224"/>
      <c r="AT1287" s="225">
        <f>IFERROR(VLOOKUP(AS1287,'COSTOS CTO 495-2025'!$B$6:$C$180,2,FALSE),0)</f>
        <v>0</v>
      </c>
      <c r="AU1287" s="226"/>
      <c r="AV1287" s="225">
        <f>IFERROR(VLOOKUP(AU1287,'COSTOS CTO 495-2025'!$B$6:$C$239,2,FALSE),0)</f>
        <v>0</v>
      </c>
      <c r="AW1287" s="227"/>
      <c r="AX1287" s="225">
        <f>IFERROR(VLOOKUP(AW1287,'COSTOS CTO 495-2025'!$B$6:$C$180,2,FALSE),0)</f>
        <v>0</v>
      </c>
      <c r="AY1287" s="227"/>
      <c r="AZ1287" s="225">
        <f>IFERROR(VLOOKUP(AY1287,'COSTOS CTO 495-2025'!$B$6:$C$239,2,FALSE),0)</f>
        <v>0</v>
      </c>
      <c r="BA1287" s="228"/>
      <c r="BB1287" s="225">
        <f>IFERROR(VLOOKUP(BA1287,'COSTOS CTO 495-2025'!$B$6:$C$289,2,FALSE),0)</f>
        <v>0</v>
      </c>
      <c r="BC1287" s="229"/>
      <c r="BD1287" s="225">
        <f>IFERROR(VLOOKUP(BC1287,'COSTOS CTO 495-2025'!$B$6:$C$209,2,FALSE),0)</f>
        <v>0</v>
      </c>
      <c r="BE1287" s="229"/>
      <c r="BF1287" s="225">
        <f>IFERROR(VLOOKUP(BE1287,'COSTOS CTO 495-2025'!$B$6:$C$209,2,FALSE),0)</f>
        <v>0</v>
      </c>
      <c r="BG1287" s="370"/>
      <c r="BH1287" s="364">
        <f>IFERROR(VLOOKUP(BG1287,'COSTOS CTO 495-2025'!$B$6:$C$180,2,FALSE),0)</f>
        <v>0</v>
      </c>
      <c r="BI1287" s="364"/>
      <c r="BJ1287" s="364"/>
      <c r="BK1287" s="328"/>
      <c r="BL1287" s="331"/>
      <c r="BM1287" s="334"/>
    </row>
    <row r="1288" spans="1:65" x14ac:dyDescent="0.3">
      <c r="A1288" s="374"/>
      <c r="B1288" s="377"/>
      <c r="C1288" s="380"/>
      <c r="D1288" s="380"/>
      <c r="E1288" s="335"/>
      <c r="F1288" s="374"/>
      <c r="G1288" s="383"/>
      <c r="H1288" s="386"/>
      <c r="I1288" s="386"/>
      <c r="J1288" s="380"/>
      <c r="K1288" s="347"/>
      <c r="L1288" s="347"/>
      <c r="M1288" s="347"/>
      <c r="N1288" s="380"/>
      <c r="O1288" s="347"/>
      <c r="P1288" s="347"/>
      <c r="Q1288" s="380"/>
      <c r="R1288" s="338"/>
      <c r="S1288" s="380"/>
      <c r="T1288" s="380"/>
      <c r="U1288" s="380"/>
      <c r="V1288" s="230"/>
      <c r="W1288" s="380"/>
      <c r="X1288" s="332"/>
      <c r="Y1288" s="374"/>
      <c r="Z1288" s="347"/>
      <c r="AA1288" s="386"/>
      <c r="AB1288" s="380"/>
      <c r="AC1288" s="386"/>
      <c r="AD1288" s="389"/>
      <c r="AE1288" s="231"/>
      <c r="AF1288" s="232"/>
      <c r="AG1288" s="230"/>
      <c r="AH1288" s="368"/>
      <c r="AI1288" s="230"/>
      <c r="AJ1288" s="230"/>
      <c r="AK1288" s="233"/>
      <c r="AL1288" s="230"/>
      <c r="AM1288" s="230"/>
      <c r="AN1288" s="230"/>
      <c r="AO1288" s="368"/>
      <c r="AP1288" s="233"/>
      <c r="AQ1288" s="233"/>
      <c r="AR1288" s="233"/>
      <c r="AS1288" s="234"/>
      <c r="AT1288" s="235">
        <f>+SUM(AT1285:AT1287)</f>
        <v>0</v>
      </c>
      <c r="AU1288" s="234"/>
      <c r="AV1288" s="235">
        <f>+SUM(AV1285:AV1287)</f>
        <v>0</v>
      </c>
      <c r="AW1288" s="235"/>
      <c r="AX1288" s="235">
        <f>+SUM(AX1285:AX1287)</f>
        <v>0</v>
      </c>
      <c r="AY1288" s="234"/>
      <c r="AZ1288" s="235">
        <f>+SUM(AZ1285:AZ1287)</f>
        <v>0</v>
      </c>
      <c r="BA1288" s="235"/>
      <c r="BB1288" s="235">
        <f>SUM(BB1285:BB1287)</f>
        <v>0</v>
      </c>
      <c r="BC1288" s="236"/>
      <c r="BD1288" s="235">
        <f>+SUM(BD1285:BD1287)</f>
        <v>0</v>
      </c>
      <c r="BE1288" s="236"/>
      <c r="BF1288" s="235">
        <f>+SUM(BF1285:BF1287)</f>
        <v>0</v>
      </c>
      <c r="BG1288" s="371"/>
      <c r="BH1288" s="365">
        <f>IFERROR(VLOOKUP(BG1288,'COSTOS CTO 495-2025'!$B$6:$C$180,2,FALSE),0)</f>
        <v>0</v>
      </c>
      <c r="BI1288" s="365"/>
      <c r="BJ1288" s="365"/>
      <c r="BK1288" s="329"/>
      <c r="BL1288" s="332"/>
      <c r="BM1288" s="335"/>
    </row>
    <row r="1289" spans="1:65" x14ac:dyDescent="0.3">
      <c r="A1289" s="372"/>
      <c r="B1289" s="375"/>
      <c r="C1289" s="378"/>
      <c r="D1289" s="378"/>
      <c r="E1289" s="333"/>
      <c r="F1289" s="372"/>
      <c r="G1289" s="381"/>
      <c r="H1289" s="384"/>
      <c r="I1289" s="384"/>
      <c r="J1289" s="378"/>
      <c r="K1289" s="345"/>
      <c r="L1289" s="345"/>
      <c r="M1289" s="345"/>
      <c r="N1289" s="378"/>
      <c r="O1289" s="345"/>
      <c r="P1289" s="345"/>
      <c r="Q1289" s="378"/>
      <c r="R1289" s="336"/>
      <c r="S1289" s="378"/>
      <c r="T1289" s="378"/>
      <c r="U1289" s="378"/>
      <c r="V1289" s="336"/>
      <c r="W1289" s="378"/>
      <c r="X1289" s="330"/>
      <c r="Y1289" s="372"/>
      <c r="Z1289" s="345"/>
      <c r="AA1289" s="384"/>
      <c r="AB1289" s="378"/>
      <c r="AC1289" s="384"/>
      <c r="AD1289" s="387"/>
      <c r="AE1289" s="339"/>
      <c r="AF1289" s="342">
        <f>IF(AE1289=0,0,IF(AG1289=0,(EOMONTH(AE1289,0)+1-(AE1289)),(1+AG1289-AE1289)))</f>
        <v>0</v>
      </c>
      <c r="AG1289" s="339"/>
      <c r="AH1289" s="366">
        <f>+AF1289+AF1293+AF1297</f>
        <v>0</v>
      </c>
      <c r="AI1289" s="345"/>
      <c r="AJ1289" s="348">
        <f>IFERROR(VLOOKUP(AI1289,'COSTOS CTO 495-2025'!$B$6:$C$180,2,FALSE),0)</f>
        <v>0</v>
      </c>
      <c r="AK1289" s="351">
        <f>+AH1289*AJ1289</f>
        <v>0</v>
      </c>
      <c r="AL1289" s="339"/>
      <c r="AM1289" s="342">
        <f>IF(AL1289=0,0,IF(AN1289=0,(EOMONTH(AL1289,0)+1-(AL1289)),(1+AN1289-AL1289)))</f>
        <v>0</v>
      </c>
      <c r="AN1289" s="339"/>
      <c r="AO1289" s="366">
        <f>+AM1289+AM1293+AM1297</f>
        <v>0</v>
      </c>
      <c r="AP1289" s="345"/>
      <c r="AQ1289" s="357">
        <f>IFERROR(VLOOKUP(AP1289,'COSTOS CTO 495-2025'!$B$6:$C$180,2,FALSE),0)</f>
        <v>0</v>
      </c>
      <c r="AR1289" s="360">
        <f>+AQ1289*AM1289</f>
        <v>0</v>
      </c>
      <c r="AS1289" s="224"/>
      <c r="AT1289" s="225">
        <f>IFERROR(VLOOKUP(AS1289,'COSTOS CTO 495-2025'!$B$6:$C$180,2,FALSE),0)</f>
        <v>0</v>
      </c>
      <c r="AU1289" s="226"/>
      <c r="AV1289" s="225">
        <f>IFERROR(VLOOKUP(AU1289,'COSTOS CTO 495-2025'!$B$6:$C$239,2,FALSE),0)</f>
        <v>0</v>
      </c>
      <c r="AW1289" s="227"/>
      <c r="AX1289" s="225">
        <f>IFERROR(VLOOKUP(AW1289,'COSTOS CTO 495-2025'!$B$6:$C$180,2,FALSE),0)</f>
        <v>0</v>
      </c>
      <c r="AY1289" s="227"/>
      <c r="AZ1289" s="225">
        <f>IFERROR(VLOOKUP(AY1289,'COSTOS CTO 495-2025'!$B$6:$C$239,2,FALSE),0)</f>
        <v>0</v>
      </c>
      <c r="BA1289" s="228"/>
      <c r="BB1289" s="225">
        <f>IFERROR(VLOOKUP(BA1289,'COSTOS CTO 495-2025'!$B$6:$C$289,2,FALSE),0)</f>
        <v>0</v>
      </c>
      <c r="BC1289" s="229"/>
      <c r="BD1289" s="225">
        <f>IFERROR(VLOOKUP(BC1289,'COSTOS CTO 495-2025'!$B$6:$C$209,2,FALSE),0)</f>
        <v>0</v>
      </c>
      <c r="BE1289" s="229"/>
      <c r="BF1289" s="225">
        <f>IFERROR(VLOOKUP(BE1289,'COSTOS CTO 495-2025'!$B$6:$C$180,2,FALSE),0)</f>
        <v>0</v>
      </c>
      <c r="BG1289" s="369"/>
      <c r="BH1289" s="363">
        <f>IFERROR(VLOOKUP(BG1289,'COSTOS CTO 495-2025'!$B$6:$C$180,2,FALSE),0)</f>
        <v>0</v>
      </c>
      <c r="BI1289" s="363">
        <f>+SUM(AZ1292+AX1292+BD1292+AT1292+AV1292+BH1292+AR1289+AK1289+BF1292+BB1292)</f>
        <v>0</v>
      </c>
      <c r="BJ1289" s="363">
        <f>BI1289+BI1293+BI1297</f>
        <v>0</v>
      </c>
      <c r="BK1289" s="327"/>
      <c r="BL1289" s="330"/>
      <c r="BM1289" s="333"/>
    </row>
    <row r="1290" spans="1:65" x14ac:dyDescent="0.3">
      <c r="A1290" s="373"/>
      <c r="B1290" s="376"/>
      <c r="C1290" s="379"/>
      <c r="D1290" s="379"/>
      <c r="E1290" s="334"/>
      <c r="F1290" s="373"/>
      <c r="G1290" s="382"/>
      <c r="H1290" s="385"/>
      <c r="I1290" s="385"/>
      <c r="J1290" s="379"/>
      <c r="K1290" s="346"/>
      <c r="L1290" s="346"/>
      <c r="M1290" s="346"/>
      <c r="N1290" s="379"/>
      <c r="O1290" s="346"/>
      <c r="P1290" s="346"/>
      <c r="Q1290" s="379"/>
      <c r="R1290" s="337"/>
      <c r="S1290" s="379"/>
      <c r="T1290" s="379"/>
      <c r="U1290" s="379"/>
      <c r="V1290" s="337"/>
      <c r="W1290" s="379"/>
      <c r="X1290" s="331"/>
      <c r="Y1290" s="373"/>
      <c r="Z1290" s="346"/>
      <c r="AA1290" s="385"/>
      <c r="AB1290" s="379"/>
      <c r="AC1290" s="385"/>
      <c r="AD1290" s="388"/>
      <c r="AE1290" s="340"/>
      <c r="AF1290" s="343"/>
      <c r="AG1290" s="340"/>
      <c r="AH1290" s="367"/>
      <c r="AI1290" s="346"/>
      <c r="AJ1290" s="349"/>
      <c r="AK1290" s="352"/>
      <c r="AL1290" s="340"/>
      <c r="AM1290" s="343"/>
      <c r="AN1290" s="340"/>
      <c r="AO1290" s="367"/>
      <c r="AP1290" s="346"/>
      <c r="AQ1290" s="358"/>
      <c r="AR1290" s="361"/>
      <c r="AS1290" s="224"/>
      <c r="AT1290" s="225">
        <f>IFERROR(VLOOKUP(AS1290,'COSTOS CTO 495-2025'!$B$6:$C$180,2,FALSE),0)</f>
        <v>0</v>
      </c>
      <c r="AU1290" s="226"/>
      <c r="AV1290" s="225">
        <f>IFERROR(VLOOKUP(AU1290,'COSTOS CTO 495-2025'!$B$6:$C$239,2,FALSE),0)</f>
        <v>0</v>
      </c>
      <c r="AW1290" s="227"/>
      <c r="AX1290" s="225">
        <f>IFERROR(VLOOKUP(AW1290,'COSTOS CTO 495-2025'!$B$6:$C$180,2,FALSE),0)</f>
        <v>0</v>
      </c>
      <c r="AY1290" s="227"/>
      <c r="AZ1290" s="225">
        <f>IFERROR(VLOOKUP(AY1290,'COSTOS CTO 495-2025'!$B$6:$C$239,2,FALSE),0)</f>
        <v>0</v>
      </c>
      <c r="BA1290" s="228"/>
      <c r="BB1290" s="225">
        <f>IFERROR(VLOOKUP(BA1290,'COSTOS CTO 495-2025'!$B$6:$C$289,2,FALSE),0)</f>
        <v>0</v>
      </c>
      <c r="BC1290" s="229"/>
      <c r="BD1290" s="225">
        <f>IFERROR(VLOOKUP(BC1290,'COSTOS CTO 495-2025'!$B$6:$C$209,2,FALSE),0)</f>
        <v>0</v>
      </c>
      <c r="BE1290" s="229"/>
      <c r="BF1290" s="225">
        <f>IFERROR(VLOOKUP(BE1290,'COSTOS CTO 495-2025'!$B$6:$C$180,2,FALSE),0)</f>
        <v>0</v>
      </c>
      <c r="BG1290" s="370"/>
      <c r="BH1290" s="364">
        <f>IFERROR(VLOOKUP(BG1290,'COSTOS CTO 495-2025'!$B$6:$C$180,2,FALSE),0)</f>
        <v>0</v>
      </c>
      <c r="BI1290" s="364"/>
      <c r="BJ1290" s="364"/>
      <c r="BK1290" s="328"/>
      <c r="BL1290" s="331"/>
      <c r="BM1290" s="334"/>
    </row>
    <row r="1291" spans="1:65" x14ac:dyDescent="0.3">
      <c r="A1291" s="373"/>
      <c r="B1291" s="376"/>
      <c r="C1291" s="379"/>
      <c r="D1291" s="379"/>
      <c r="E1291" s="334"/>
      <c r="F1291" s="373"/>
      <c r="G1291" s="382"/>
      <c r="H1291" s="385"/>
      <c r="I1291" s="385"/>
      <c r="J1291" s="379"/>
      <c r="K1291" s="346"/>
      <c r="L1291" s="346"/>
      <c r="M1291" s="346"/>
      <c r="N1291" s="379"/>
      <c r="O1291" s="346"/>
      <c r="P1291" s="346"/>
      <c r="Q1291" s="379"/>
      <c r="R1291" s="337"/>
      <c r="S1291" s="379"/>
      <c r="T1291" s="379"/>
      <c r="U1291" s="379"/>
      <c r="V1291" s="338"/>
      <c r="W1291" s="379"/>
      <c r="X1291" s="331"/>
      <c r="Y1291" s="373"/>
      <c r="Z1291" s="346"/>
      <c r="AA1291" s="385"/>
      <c r="AB1291" s="379"/>
      <c r="AC1291" s="385"/>
      <c r="AD1291" s="388"/>
      <c r="AE1291" s="341"/>
      <c r="AF1291" s="344"/>
      <c r="AG1291" s="341"/>
      <c r="AH1291" s="367"/>
      <c r="AI1291" s="347"/>
      <c r="AJ1291" s="350"/>
      <c r="AK1291" s="353"/>
      <c r="AL1291" s="341"/>
      <c r="AM1291" s="344"/>
      <c r="AN1291" s="341"/>
      <c r="AO1291" s="367"/>
      <c r="AP1291" s="347"/>
      <c r="AQ1291" s="359"/>
      <c r="AR1291" s="362"/>
      <c r="AS1291" s="224"/>
      <c r="AT1291" s="225">
        <f>IFERROR(VLOOKUP(AS1291,'COSTOS CTO 495-2025'!$B$6:$C$180,2,FALSE),0)</f>
        <v>0</v>
      </c>
      <c r="AU1291" s="226"/>
      <c r="AV1291" s="225">
        <f>IFERROR(VLOOKUP(AU1291,'COSTOS CTO 495-2025'!$B$6:$C$239,2,FALSE),0)</f>
        <v>0</v>
      </c>
      <c r="AW1291" s="227"/>
      <c r="AX1291" s="225">
        <f>IFERROR(VLOOKUP(AW1291,'COSTOS CTO 495-2025'!$B$6:$C$180,2,FALSE),0)</f>
        <v>0</v>
      </c>
      <c r="AY1291" s="227"/>
      <c r="AZ1291" s="225">
        <f>IFERROR(VLOOKUP(AY1291,'COSTOS CTO 495-2025'!$B$6:$C$239,2,FALSE),0)</f>
        <v>0</v>
      </c>
      <c r="BA1291" s="228"/>
      <c r="BB1291" s="225">
        <f>IFERROR(VLOOKUP(BA1291,'COSTOS CTO 495-2025'!$B$6:$C$289,2,FALSE),0)</f>
        <v>0</v>
      </c>
      <c r="BC1291" s="229"/>
      <c r="BD1291" s="225">
        <f>IFERROR(VLOOKUP(BC1291,'COSTOS CTO 495-2025'!$B$6:$C$209,2,FALSE),0)</f>
        <v>0</v>
      </c>
      <c r="BE1291" s="229"/>
      <c r="BF1291" s="225">
        <f>IFERROR(VLOOKUP(BE1291,'COSTOS CTO 495-2025'!$B$6:$C$180,2,FALSE),0)</f>
        <v>0</v>
      </c>
      <c r="BG1291" s="370"/>
      <c r="BH1291" s="364">
        <f>IFERROR(VLOOKUP(BG1291,'COSTOS CTO 495-2025'!$B$6:$C$180,2,FALSE),0)</f>
        <v>0</v>
      </c>
      <c r="BI1291" s="364"/>
      <c r="BJ1291" s="364"/>
      <c r="BK1291" s="328"/>
      <c r="BL1291" s="331"/>
      <c r="BM1291" s="334"/>
    </row>
    <row r="1292" spans="1:65" x14ac:dyDescent="0.3">
      <c r="A1292" s="373"/>
      <c r="B1292" s="376"/>
      <c r="C1292" s="379"/>
      <c r="D1292" s="379"/>
      <c r="E1292" s="334"/>
      <c r="F1292" s="373"/>
      <c r="G1292" s="382"/>
      <c r="H1292" s="385"/>
      <c r="I1292" s="385"/>
      <c r="J1292" s="379"/>
      <c r="K1292" s="346"/>
      <c r="L1292" s="346"/>
      <c r="M1292" s="346"/>
      <c r="N1292" s="379"/>
      <c r="O1292" s="346"/>
      <c r="P1292" s="346"/>
      <c r="Q1292" s="379"/>
      <c r="R1292" s="337"/>
      <c r="S1292" s="379"/>
      <c r="T1292" s="379"/>
      <c r="U1292" s="379"/>
      <c r="V1292" s="230"/>
      <c r="W1292" s="379"/>
      <c r="X1292" s="331"/>
      <c r="Y1292" s="373"/>
      <c r="Z1292" s="346"/>
      <c r="AA1292" s="385"/>
      <c r="AB1292" s="379"/>
      <c r="AC1292" s="385"/>
      <c r="AD1292" s="388"/>
      <c r="AE1292" s="231"/>
      <c r="AF1292" s="232"/>
      <c r="AG1292" s="230"/>
      <c r="AH1292" s="367"/>
      <c r="AI1292" s="230"/>
      <c r="AJ1292" s="230"/>
      <c r="AK1292" s="233"/>
      <c r="AL1292" s="230"/>
      <c r="AM1292" s="230"/>
      <c r="AN1292" s="230"/>
      <c r="AO1292" s="367"/>
      <c r="AP1292" s="230"/>
      <c r="AQ1292" s="230"/>
      <c r="AR1292" s="230"/>
      <c r="AS1292" s="234"/>
      <c r="AT1292" s="235">
        <f>+SUM(AT1289:AT1291)</f>
        <v>0</v>
      </c>
      <c r="AU1292" s="234"/>
      <c r="AV1292" s="235">
        <f>+SUM(AV1289:AV1291)</f>
        <v>0</v>
      </c>
      <c r="AW1292" s="235"/>
      <c r="AX1292" s="235">
        <f>+SUM(AX1289:AX1291)</f>
        <v>0</v>
      </c>
      <c r="AY1292" s="234"/>
      <c r="AZ1292" s="235">
        <f>+SUM(AZ1289:AZ1291)</f>
        <v>0</v>
      </c>
      <c r="BA1292" s="235"/>
      <c r="BB1292" s="235">
        <f>BB1289+BB1290+BB1291</f>
        <v>0</v>
      </c>
      <c r="BC1292" s="236"/>
      <c r="BD1292" s="235">
        <f>+BD1289+BD1290+BD1291</f>
        <v>0</v>
      </c>
      <c r="BE1292" s="236"/>
      <c r="BF1292" s="235">
        <f>+SUM(BF1289:BF1291)</f>
        <v>0</v>
      </c>
      <c r="BG1292" s="370"/>
      <c r="BH1292" s="364">
        <f>IFERROR(VLOOKUP(BG1292,'COSTOS CTO 495-2025'!$B$6:$C$180,2,FALSE),0)</f>
        <v>0</v>
      </c>
      <c r="BI1292" s="365"/>
      <c r="BJ1292" s="364"/>
      <c r="BK1292" s="328"/>
      <c r="BL1292" s="331"/>
      <c r="BM1292" s="334"/>
    </row>
    <row r="1293" spans="1:65" x14ac:dyDescent="0.3">
      <c r="A1293" s="373"/>
      <c r="B1293" s="376"/>
      <c r="C1293" s="379"/>
      <c r="D1293" s="379"/>
      <c r="E1293" s="334"/>
      <c r="F1293" s="373"/>
      <c r="G1293" s="382"/>
      <c r="H1293" s="385"/>
      <c r="I1293" s="385"/>
      <c r="J1293" s="379"/>
      <c r="K1293" s="346"/>
      <c r="L1293" s="346"/>
      <c r="M1293" s="346"/>
      <c r="N1293" s="379"/>
      <c r="O1293" s="346"/>
      <c r="P1293" s="346"/>
      <c r="Q1293" s="379"/>
      <c r="R1293" s="337"/>
      <c r="S1293" s="379"/>
      <c r="T1293" s="379"/>
      <c r="U1293" s="379"/>
      <c r="V1293" s="336"/>
      <c r="W1293" s="379"/>
      <c r="X1293" s="331"/>
      <c r="Y1293" s="373"/>
      <c r="Z1293" s="346"/>
      <c r="AA1293" s="385"/>
      <c r="AB1293" s="379"/>
      <c r="AC1293" s="385"/>
      <c r="AD1293" s="388"/>
      <c r="AE1293" s="339"/>
      <c r="AF1293" s="342">
        <f>IF(AE1293=0,0,IF(AG1293=0,(EOMONTH(AE1293,0)+1-(AE1293)),(1+AG1293-AE1293)))</f>
        <v>0</v>
      </c>
      <c r="AG1293" s="327"/>
      <c r="AH1293" s="367"/>
      <c r="AI1293" s="345"/>
      <c r="AJ1293" s="348">
        <f>IFERROR(VLOOKUP(AI1293,'COSTOS CTO 495-2025'!$B$6:$C$180,2,FALSE),0)</f>
        <v>0</v>
      </c>
      <c r="AK1293" s="351">
        <f>+AF1293*AJ1293</f>
        <v>0</v>
      </c>
      <c r="AL1293" s="354"/>
      <c r="AM1293" s="342">
        <f>IF(AL1293=0,0,IF(AN1293=0,(EOMONTH(AL1293,0)+1-(AL1293)),(1+AN1293-AL1293)))</f>
        <v>0</v>
      </c>
      <c r="AN1293" s="354"/>
      <c r="AO1293" s="367"/>
      <c r="AP1293" s="345"/>
      <c r="AQ1293" s="357">
        <f>IFERROR(VLOOKUP(AP1293,'COSTOS CTO 495-2025'!$B$6:$C$180,2,FALSE),0)</f>
        <v>0</v>
      </c>
      <c r="AR1293" s="360">
        <f>+AQ1293*AM1293</f>
        <v>0</v>
      </c>
      <c r="AS1293" s="224"/>
      <c r="AT1293" s="225">
        <f>IFERROR(VLOOKUP(AS1293,'COSTOS CTO 495-2025'!$B$6:$C$180,2,FALSE),0)</f>
        <v>0</v>
      </c>
      <c r="AU1293" s="226"/>
      <c r="AV1293" s="225">
        <f>IFERROR(VLOOKUP(AU1293,'COSTOS CTO 495-2025'!$B$6:$C$239,2,FALSE),0)</f>
        <v>0</v>
      </c>
      <c r="AW1293" s="227"/>
      <c r="AX1293" s="225">
        <f>IFERROR(VLOOKUP(AW1293,'COSTOS CTO 495-2025'!$B$6:$C$180,2,FALSE),0)</f>
        <v>0</v>
      </c>
      <c r="AY1293" s="227"/>
      <c r="AZ1293" s="225">
        <f>IFERROR(VLOOKUP(AY1293,'COSTOS CTO 495-2025'!$B$6:$C$239,2,FALSE),0)</f>
        <v>0</v>
      </c>
      <c r="BA1293" s="228"/>
      <c r="BB1293" s="225">
        <f>IFERROR(VLOOKUP(BA1293,'COSTOS CTO 495-2025'!$B$6:$C$289,2,FALSE),0)</f>
        <v>0</v>
      </c>
      <c r="BC1293" s="229"/>
      <c r="BD1293" s="225">
        <f>IFERROR(VLOOKUP(BC1293,'COSTOS CTO 495-2025'!$B$6:$C$209,2,FALSE),0)</f>
        <v>0</v>
      </c>
      <c r="BE1293" s="229"/>
      <c r="BF1293" s="225">
        <f>IFERROR(VLOOKUP(BE1293,'COSTOS CTO 495-2025'!$B$6:$C$180,2,FALSE),0)</f>
        <v>0</v>
      </c>
      <c r="BG1293" s="370"/>
      <c r="BH1293" s="364">
        <f>IFERROR(VLOOKUP(BG1293,'COSTOS CTO 495-2025'!$B$6:$C$180,2,FALSE),0)</f>
        <v>0</v>
      </c>
      <c r="BI1293" s="363">
        <f>+SUM(AZ1296+AX1296+BD1296+AT1296+AV1296+BH1296+AR1293+AK1293+BF1296+BB1296)</f>
        <v>0</v>
      </c>
      <c r="BJ1293" s="364"/>
      <c r="BK1293" s="328"/>
      <c r="BL1293" s="331"/>
      <c r="BM1293" s="334"/>
    </row>
    <row r="1294" spans="1:65" x14ac:dyDescent="0.3">
      <c r="A1294" s="373"/>
      <c r="B1294" s="376"/>
      <c r="C1294" s="379"/>
      <c r="D1294" s="379"/>
      <c r="E1294" s="334"/>
      <c r="F1294" s="373"/>
      <c r="G1294" s="382"/>
      <c r="H1294" s="385"/>
      <c r="I1294" s="385"/>
      <c r="J1294" s="379"/>
      <c r="K1294" s="346"/>
      <c r="L1294" s="346"/>
      <c r="M1294" s="346"/>
      <c r="N1294" s="379"/>
      <c r="O1294" s="346"/>
      <c r="P1294" s="346"/>
      <c r="Q1294" s="379"/>
      <c r="R1294" s="337"/>
      <c r="S1294" s="379"/>
      <c r="T1294" s="379"/>
      <c r="U1294" s="379"/>
      <c r="V1294" s="337"/>
      <c r="W1294" s="379"/>
      <c r="X1294" s="331"/>
      <c r="Y1294" s="373"/>
      <c r="Z1294" s="346"/>
      <c r="AA1294" s="385"/>
      <c r="AB1294" s="379"/>
      <c r="AC1294" s="385"/>
      <c r="AD1294" s="388"/>
      <c r="AE1294" s="340"/>
      <c r="AF1294" s="343"/>
      <c r="AG1294" s="328"/>
      <c r="AH1294" s="367"/>
      <c r="AI1294" s="346"/>
      <c r="AJ1294" s="349"/>
      <c r="AK1294" s="352"/>
      <c r="AL1294" s="355"/>
      <c r="AM1294" s="343"/>
      <c r="AN1294" s="355"/>
      <c r="AO1294" s="367"/>
      <c r="AP1294" s="346"/>
      <c r="AQ1294" s="358"/>
      <c r="AR1294" s="361"/>
      <c r="AS1294" s="224"/>
      <c r="AT1294" s="225">
        <f>IFERROR(VLOOKUP(AS1294,'COSTOS CTO 495-2025'!$B$6:$C$180,2,FALSE),0)</f>
        <v>0</v>
      </c>
      <c r="AU1294" s="226"/>
      <c r="AV1294" s="225">
        <f>IFERROR(VLOOKUP(AU1294,'COSTOS CTO 495-2025'!$B$6:$C$239,2,FALSE),0)</f>
        <v>0</v>
      </c>
      <c r="AW1294" s="227"/>
      <c r="AX1294" s="225">
        <f>IFERROR(VLOOKUP(AW1294,'COSTOS CTO 495-2025'!$B$6:$C$180,2,FALSE),0)</f>
        <v>0</v>
      </c>
      <c r="AY1294" s="227"/>
      <c r="AZ1294" s="225">
        <f>IFERROR(VLOOKUP(AY1294,'COSTOS CTO 495-2025'!$B$6:$C$239,2,FALSE),0)</f>
        <v>0</v>
      </c>
      <c r="BA1294" s="228"/>
      <c r="BB1294" s="225">
        <f>IFERROR(VLOOKUP(BA1294,'COSTOS CTO 495-2025'!$B$6:$C$289,2,FALSE),0)</f>
        <v>0</v>
      </c>
      <c r="BC1294" s="229"/>
      <c r="BD1294" s="225">
        <f>IFERROR(VLOOKUP(BC1294,'COSTOS CTO 495-2025'!$B$6:$C$209,2,FALSE),0)</f>
        <v>0</v>
      </c>
      <c r="BE1294" s="229"/>
      <c r="BF1294" s="225">
        <f>IFERROR(VLOOKUP(BE1294,'COSTOS CTO 495-2025'!$B$6:$C$180,2,FALSE),0)</f>
        <v>0</v>
      </c>
      <c r="BG1294" s="370"/>
      <c r="BH1294" s="364">
        <f>IFERROR(VLOOKUP(BG1294,'COSTOS CTO 495-2025'!$B$6:$C$180,2,FALSE),0)</f>
        <v>0</v>
      </c>
      <c r="BI1294" s="364"/>
      <c r="BJ1294" s="364"/>
      <c r="BK1294" s="328"/>
      <c r="BL1294" s="331"/>
      <c r="BM1294" s="334"/>
    </row>
    <row r="1295" spans="1:65" x14ac:dyDescent="0.3">
      <c r="A1295" s="373"/>
      <c r="B1295" s="376"/>
      <c r="C1295" s="379"/>
      <c r="D1295" s="379"/>
      <c r="E1295" s="334"/>
      <c r="F1295" s="373"/>
      <c r="G1295" s="382"/>
      <c r="H1295" s="385"/>
      <c r="I1295" s="385"/>
      <c r="J1295" s="379"/>
      <c r="K1295" s="346"/>
      <c r="L1295" s="346"/>
      <c r="M1295" s="346"/>
      <c r="N1295" s="379"/>
      <c r="O1295" s="346"/>
      <c r="P1295" s="346"/>
      <c r="Q1295" s="379"/>
      <c r="R1295" s="337"/>
      <c r="S1295" s="379"/>
      <c r="T1295" s="379"/>
      <c r="U1295" s="379"/>
      <c r="V1295" s="338"/>
      <c r="W1295" s="379"/>
      <c r="X1295" s="331"/>
      <c r="Y1295" s="373"/>
      <c r="Z1295" s="346"/>
      <c r="AA1295" s="385"/>
      <c r="AB1295" s="379"/>
      <c r="AC1295" s="385"/>
      <c r="AD1295" s="388"/>
      <c r="AE1295" s="341"/>
      <c r="AF1295" s="344"/>
      <c r="AG1295" s="329"/>
      <c r="AH1295" s="367"/>
      <c r="AI1295" s="347"/>
      <c r="AJ1295" s="350"/>
      <c r="AK1295" s="353"/>
      <c r="AL1295" s="356"/>
      <c r="AM1295" s="344"/>
      <c r="AN1295" s="356"/>
      <c r="AO1295" s="367"/>
      <c r="AP1295" s="347"/>
      <c r="AQ1295" s="359"/>
      <c r="AR1295" s="362"/>
      <c r="AS1295" s="224"/>
      <c r="AT1295" s="225">
        <f>IFERROR(VLOOKUP(AS1295,'COSTOS CTO 495-2025'!$B$6:$C$180,2,FALSE),0)</f>
        <v>0</v>
      </c>
      <c r="AU1295" s="226"/>
      <c r="AV1295" s="225">
        <f>IFERROR(VLOOKUP(AU1295,'COSTOS CTO 495-2025'!$B$6:$C$239,2,FALSE),0)</f>
        <v>0</v>
      </c>
      <c r="AW1295" s="227"/>
      <c r="AX1295" s="225">
        <f>IFERROR(VLOOKUP(AW1295,'COSTOS CTO 495-2025'!$B$6:$C$180,2,FALSE),0)</f>
        <v>0</v>
      </c>
      <c r="AY1295" s="227"/>
      <c r="AZ1295" s="225">
        <f>IFERROR(VLOOKUP(AY1295,'COSTOS CTO 495-2025'!$B$6:$C$239,2,FALSE),0)</f>
        <v>0</v>
      </c>
      <c r="BA1295" s="228"/>
      <c r="BB1295" s="225">
        <f>IFERROR(VLOOKUP(BA1295,'COSTOS CTO 495-2025'!$B$6:$C$289,2,FALSE),0)</f>
        <v>0</v>
      </c>
      <c r="BC1295" s="229"/>
      <c r="BD1295" s="225">
        <f>IFERROR(VLOOKUP(BC1295,'COSTOS CTO 495-2025'!$B$6:$C$209,2,FALSE),0)</f>
        <v>0</v>
      </c>
      <c r="BE1295" s="229"/>
      <c r="BF1295" s="225">
        <f>IFERROR(VLOOKUP(BE1295,'COSTOS CTO 495-2025'!$B$6:$C$180,2,FALSE),0)</f>
        <v>0</v>
      </c>
      <c r="BG1295" s="370"/>
      <c r="BH1295" s="364">
        <f>IFERROR(VLOOKUP(BG1295,'COSTOS CTO 495-2025'!$B$6:$C$180,2,FALSE),0)</f>
        <v>0</v>
      </c>
      <c r="BI1295" s="364"/>
      <c r="BJ1295" s="364"/>
      <c r="BK1295" s="328"/>
      <c r="BL1295" s="331"/>
      <c r="BM1295" s="334"/>
    </row>
    <row r="1296" spans="1:65" x14ac:dyDescent="0.3">
      <c r="A1296" s="373"/>
      <c r="B1296" s="376"/>
      <c r="C1296" s="379"/>
      <c r="D1296" s="379"/>
      <c r="E1296" s="334"/>
      <c r="F1296" s="373"/>
      <c r="G1296" s="382"/>
      <c r="H1296" s="385"/>
      <c r="I1296" s="385"/>
      <c r="J1296" s="379"/>
      <c r="K1296" s="346"/>
      <c r="L1296" s="346"/>
      <c r="M1296" s="346"/>
      <c r="N1296" s="379"/>
      <c r="O1296" s="346"/>
      <c r="P1296" s="346"/>
      <c r="Q1296" s="379"/>
      <c r="R1296" s="337"/>
      <c r="S1296" s="379"/>
      <c r="T1296" s="379"/>
      <c r="U1296" s="379"/>
      <c r="V1296" s="230"/>
      <c r="W1296" s="379"/>
      <c r="X1296" s="331"/>
      <c r="Y1296" s="373"/>
      <c r="Z1296" s="346"/>
      <c r="AA1296" s="385"/>
      <c r="AB1296" s="379"/>
      <c r="AC1296" s="385"/>
      <c r="AD1296" s="388"/>
      <c r="AE1296" s="231"/>
      <c r="AF1296" s="232"/>
      <c r="AG1296" s="230"/>
      <c r="AH1296" s="367"/>
      <c r="AI1296" s="230"/>
      <c r="AJ1296" s="230"/>
      <c r="AK1296" s="233"/>
      <c r="AL1296" s="230"/>
      <c r="AM1296" s="230"/>
      <c r="AN1296" s="230"/>
      <c r="AO1296" s="367"/>
      <c r="AP1296" s="233"/>
      <c r="AQ1296" s="233"/>
      <c r="AR1296" s="233"/>
      <c r="AS1296" s="234"/>
      <c r="AT1296" s="235">
        <f>+SUM(AT1293:AT1295)</f>
        <v>0</v>
      </c>
      <c r="AU1296" s="234"/>
      <c r="AV1296" s="235">
        <f>+SUM(AV1293:AV1295)</f>
        <v>0</v>
      </c>
      <c r="AW1296" s="235"/>
      <c r="AX1296" s="235">
        <f>+SUM(AX1293:AX1295)</f>
        <v>0</v>
      </c>
      <c r="AY1296" s="234"/>
      <c r="AZ1296" s="235">
        <f>+SUM(AZ1293:AZ1295)</f>
        <v>0</v>
      </c>
      <c r="BA1296" s="235"/>
      <c r="BB1296" s="235">
        <f>SUM(BB1293:BB1295)</f>
        <v>0</v>
      </c>
      <c r="BC1296" s="236"/>
      <c r="BD1296" s="235">
        <f>+SUM(BD1293:BD1295)</f>
        <v>0</v>
      </c>
      <c r="BE1296" s="236"/>
      <c r="BF1296" s="235">
        <f>+SUM(BF1293:BF1295)</f>
        <v>0</v>
      </c>
      <c r="BG1296" s="370"/>
      <c r="BH1296" s="364">
        <f>IFERROR(VLOOKUP(BG1296,'COSTOS CTO 495-2025'!$B$6:$C$180,2,FALSE),0)</f>
        <v>0</v>
      </c>
      <c r="BI1296" s="365"/>
      <c r="BJ1296" s="364"/>
      <c r="BK1296" s="328"/>
      <c r="BL1296" s="331"/>
      <c r="BM1296" s="334"/>
    </row>
    <row r="1297" spans="1:65" x14ac:dyDescent="0.3">
      <c r="A1297" s="373"/>
      <c r="B1297" s="376"/>
      <c r="C1297" s="379"/>
      <c r="D1297" s="379"/>
      <c r="E1297" s="334"/>
      <c r="F1297" s="373"/>
      <c r="G1297" s="382"/>
      <c r="H1297" s="385"/>
      <c r="I1297" s="385"/>
      <c r="J1297" s="379"/>
      <c r="K1297" s="346"/>
      <c r="L1297" s="346"/>
      <c r="M1297" s="346"/>
      <c r="N1297" s="379"/>
      <c r="O1297" s="346"/>
      <c r="P1297" s="346"/>
      <c r="Q1297" s="379"/>
      <c r="R1297" s="337"/>
      <c r="S1297" s="379"/>
      <c r="T1297" s="379"/>
      <c r="U1297" s="379"/>
      <c r="V1297" s="336"/>
      <c r="W1297" s="379"/>
      <c r="X1297" s="331"/>
      <c r="Y1297" s="373"/>
      <c r="Z1297" s="346"/>
      <c r="AA1297" s="385"/>
      <c r="AB1297" s="379"/>
      <c r="AC1297" s="385"/>
      <c r="AD1297" s="388"/>
      <c r="AE1297" s="339"/>
      <c r="AF1297" s="342">
        <f>IF(AE1297=0,0,IF(AG1297=0,(EOMONTH(AE1297,0)+1-(AE1297)),(1+AG1297-AE1297)))</f>
        <v>0</v>
      </c>
      <c r="AG1297" s="327"/>
      <c r="AH1297" s="367"/>
      <c r="AI1297" s="345"/>
      <c r="AJ1297" s="348">
        <f>IFERROR(VLOOKUP(AI1297,'COSTOS CTO 495-2025'!$B$6:$C$180,2,FALSE),0)</f>
        <v>0</v>
      </c>
      <c r="AK1297" s="351">
        <f>+AF1297*AJ1297</f>
        <v>0</v>
      </c>
      <c r="AL1297" s="354"/>
      <c r="AM1297" s="342">
        <f>IF(AL1297=0,0,IF(AN1297=0,(EOMONTH(AL1297,0)+1-(AL1297)),(1+AN1297-AL1297)))</f>
        <v>0</v>
      </c>
      <c r="AN1297" s="354"/>
      <c r="AO1297" s="367"/>
      <c r="AP1297" s="345"/>
      <c r="AQ1297" s="357">
        <f>IFERROR(VLOOKUP(AP1297,'COSTOS CTO 495-2025'!$B$6:$C$180,2,FALSE),0)</f>
        <v>0</v>
      </c>
      <c r="AR1297" s="360">
        <f>+AQ1297*AM1297</f>
        <v>0</v>
      </c>
      <c r="AS1297" s="224"/>
      <c r="AT1297" s="225">
        <f>IFERROR(VLOOKUP(AS1297,'COSTOS CTO 495-2025'!$B$6:$C$180,2,FALSE),0)</f>
        <v>0</v>
      </c>
      <c r="AU1297" s="226"/>
      <c r="AV1297" s="225">
        <f>IFERROR(VLOOKUP(AU1297,'COSTOS CTO 495-2025'!$B$6:$C$239,2,FALSE),0)</f>
        <v>0</v>
      </c>
      <c r="AW1297" s="227"/>
      <c r="AX1297" s="225">
        <f>IFERROR(VLOOKUP(AW1297,'COSTOS CTO 495-2025'!$B$6:$C$180,2,FALSE),0)</f>
        <v>0</v>
      </c>
      <c r="AY1297" s="227"/>
      <c r="AZ1297" s="225">
        <f>IFERROR(VLOOKUP(AY1297,'COSTOS CTO 495-2025'!$B$6:$C$239,2,FALSE),0)</f>
        <v>0</v>
      </c>
      <c r="BA1297" s="228"/>
      <c r="BB1297" s="225">
        <f>IFERROR(VLOOKUP(BA1297,'COSTOS CTO 495-2025'!$B$6:$C$289,2,FALSE),0)</f>
        <v>0</v>
      </c>
      <c r="BC1297" s="229"/>
      <c r="BD1297" s="225">
        <f>IFERROR(VLOOKUP(BC1297,'COSTOS CTO 495-2025'!$B$6:$C$209,2,FALSE),0)</f>
        <v>0</v>
      </c>
      <c r="BE1297" s="229"/>
      <c r="BF1297" s="225">
        <f>IFERROR(VLOOKUP(BE1297,'COSTOS CTO 495-2025'!$B$6:$C$209,2,FALSE),0)</f>
        <v>0</v>
      </c>
      <c r="BG1297" s="370"/>
      <c r="BH1297" s="364">
        <f>IFERROR(VLOOKUP(BG1297,'COSTOS CTO 495-2025'!$B$6:$C$180,2,FALSE),0)</f>
        <v>0</v>
      </c>
      <c r="BI1297" s="363">
        <f>+SUM(AZ1300+AX1300+BD1300+AT1300+AV1300+BH1300+AR1297+AK1297+BF1300+BB1300)</f>
        <v>0</v>
      </c>
      <c r="BJ1297" s="364"/>
      <c r="BK1297" s="328"/>
      <c r="BL1297" s="331"/>
      <c r="BM1297" s="334"/>
    </row>
    <row r="1298" spans="1:65" x14ac:dyDescent="0.3">
      <c r="A1298" s="373"/>
      <c r="B1298" s="376"/>
      <c r="C1298" s="379"/>
      <c r="D1298" s="379"/>
      <c r="E1298" s="334"/>
      <c r="F1298" s="373"/>
      <c r="G1298" s="382"/>
      <c r="H1298" s="385"/>
      <c r="I1298" s="385"/>
      <c r="J1298" s="379"/>
      <c r="K1298" s="346"/>
      <c r="L1298" s="346"/>
      <c r="M1298" s="346"/>
      <c r="N1298" s="379"/>
      <c r="O1298" s="346"/>
      <c r="P1298" s="346"/>
      <c r="Q1298" s="379"/>
      <c r="R1298" s="337"/>
      <c r="S1298" s="379"/>
      <c r="T1298" s="379"/>
      <c r="U1298" s="379"/>
      <c r="V1298" s="337"/>
      <c r="W1298" s="379"/>
      <c r="X1298" s="331"/>
      <c r="Y1298" s="373"/>
      <c r="Z1298" s="346"/>
      <c r="AA1298" s="385"/>
      <c r="AB1298" s="379"/>
      <c r="AC1298" s="385"/>
      <c r="AD1298" s="388"/>
      <c r="AE1298" s="340"/>
      <c r="AF1298" s="343"/>
      <c r="AG1298" s="328"/>
      <c r="AH1298" s="367"/>
      <c r="AI1298" s="346"/>
      <c r="AJ1298" s="349"/>
      <c r="AK1298" s="352"/>
      <c r="AL1298" s="355"/>
      <c r="AM1298" s="343"/>
      <c r="AN1298" s="355"/>
      <c r="AO1298" s="367"/>
      <c r="AP1298" s="346"/>
      <c r="AQ1298" s="358"/>
      <c r="AR1298" s="361"/>
      <c r="AS1298" s="224"/>
      <c r="AT1298" s="225">
        <f>IFERROR(VLOOKUP(AS1298,'COSTOS CTO 495-2025'!$B$6:$C$180,2,FALSE),0)</f>
        <v>0</v>
      </c>
      <c r="AU1298" s="226"/>
      <c r="AV1298" s="225">
        <f>IFERROR(VLOOKUP(AU1298,'COSTOS CTO 495-2025'!$B$6:$C$239,2,FALSE),0)</f>
        <v>0</v>
      </c>
      <c r="AW1298" s="227"/>
      <c r="AX1298" s="225">
        <f>IFERROR(VLOOKUP(AW1298,'COSTOS CTO 495-2025'!$B$6:$C$180,2,FALSE),0)</f>
        <v>0</v>
      </c>
      <c r="AY1298" s="227"/>
      <c r="AZ1298" s="225">
        <f>IFERROR(VLOOKUP(AY1298,'COSTOS CTO 495-2025'!$B$6:$C$239,2,FALSE),0)</f>
        <v>0</v>
      </c>
      <c r="BA1298" s="228"/>
      <c r="BB1298" s="225">
        <f>IFERROR(VLOOKUP(BA1298,'COSTOS CTO 495-2025'!$B$6:$C$289,2,FALSE),0)</f>
        <v>0</v>
      </c>
      <c r="BC1298" s="229"/>
      <c r="BD1298" s="225">
        <f>IFERROR(VLOOKUP(BC1298,'COSTOS CTO 495-2025'!$B$6:$C$209,2,FALSE),0)</f>
        <v>0</v>
      </c>
      <c r="BE1298" s="229"/>
      <c r="BF1298" s="225">
        <f>IFERROR(VLOOKUP(BE1298,'COSTOS CTO 495-2025'!$B$6:$C$209,2,FALSE),0)</f>
        <v>0</v>
      </c>
      <c r="BG1298" s="370"/>
      <c r="BH1298" s="364">
        <f>IFERROR(VLOOKUP(BG1298,'COSTOS CTO 495-2025'!$B$6:$C$180,2,FALSE),0)</f>
        <v>0</v>
      </c>
      <c r="BI1298" s="364"/>
      <c r="BJ1298" s="364"/>
      <c r="BK1298" s="328"/>
      <c r="BL1298" s="331"/>
      <c r="BM1298" s="334"/>
    </row>
    <row r="1299" spans="1:65" x14ac:dyDescent="0.3">
      <c r="A1299" s="373"/>
      <c r="B1299" s="376"/>
      <c r="C1299" s="379"/>
      <c r="D1299" s="379"/>
      <c r="E1299" s="334"/>
      <c r="F1299" s="373"/>
      <c r="G1299" s="382"/>
      <c r="H1299" s="385"/>
      <c r="I1299" s="385"/>
      <c r="J1299" s="379"/>
      <c r="K1299" s="346"/>
      <c r="L1299" s="346"/>
      <c r="M1299" s="346"/>
      <c r="N1299" s="379"/>
      <c r="O1299" s="346"/>
      <c r="P1299" s="346"/>
      <c r="Q1299" s="379"/>
      <c r="R1299" s="337"/>
      <c r="S1299" s="379"/>
      <c r="T1299" s="379"/>
      <c r="U1299" s="379"/>
      <c r="V1299" s="338"/>
      <c r="W1299" s="379"/>
      <c r="X1299" s="331"/>
      <c r="Y1299" s="373"/>
      <c r="Z1299" s="346"/>
      <c r="AA1299" s="385"/>
      <c r="AB1299" s="379"/>
      <c r="AC1299" s="385"/>
      <c r="AD1299" s="388"/>
      <c r="AE1299" s="341"/>
      <c r="AF1299" s="344"/>
      <c r="AG1299" s="329"/>
      <c r="AH1299" s="367"/>
      <c r="AI1299" s="347"/>
      <c r="AJ1299" s="350"/>
      <c r="AK1299" s="353"/>
      <c r="AL1299" s="356"/>
      <c r="AM1299" s="344"/>
      <c r="AN1299" s="356"/>
      <c r="AO1299" s="367"/>
      <c r="AP1299" s="347"/>
      <c r="AQ1299" s="359"/>
      <c r="AR1299" s="362"/>
      <c r="AS1299" s="224"/>
      <c r="AT1299" s="225">
        <f>IFERROR(VLOOKUP(AS1299,'COSTOS CTO 495-2025'!$B$6:$C$180,2,FALSE),0)</f>
        <v>0</v>
      </c>
      <c r="AU1299" s="226"/>
      <c r="AV1299" s="225">
        <f>IFERROR(VLOOKUP(AU1299,'COSTOS CTO 495-2025'!$B$6:$C$239,2,FALSE),0)</f>
        <v>0</v>
      </c>
      <c r="AW1299" s="227"/>
      <c r="AX1299" s="225">
        <f>IFERROR(VLOOKUP(AW1299,'COSTOS CTO 495-2025'!$B$6:$C$180,2,FALSE),0)</f>
        <v>0</v>
      </c>
      <c r="AY1299" s="227"/>
      <c r="AZ1299" s="225">
        <f>IFERROR(VLOOKUP(AY1299,'COSTOS CTO 495-2025'!$B$6:$C$239,2,FALSE),0)</f>
        <v>0</v>
      </c>
      <c r="BA1299" s="228"/>
      <c r="BB1299" s="225">
        <f>IFERROR(VLOOKUP(BA1299,'COSTOS CTO 495-2025'!$B$6:$C$289,2,FALSE),0)</f>
        <v>0</v>
      </c>
      <c r="BC1299" s="229"/>
      <c r="BD1299" s="225">
        <f>IFERROR(VLOOKUP(BC1299,'COSTOS CTO 495-2025'!$B$6:$C$209,2,FALSE),0)</f>
        <v>0</v>
      </c>
      <c r="BE1299" s="229"/>
      <c r="BF1299" s="225">
        <f>IFERROR(VLOOKUP(BE1299,'COSTOS CTO 495-2025'!$B$6:$C$209,2,FALSE),0)</f>
        <v>0</v>
      </c>
      <c r="BG1299" s="370"/>
      <c r="BH1299" s="364">
        <f>IFERROR(VLOOKUP(BG1299,'COSTOS CTO 495-2025'!$B$6:$C$180,2,FALSE),0)</f>
        <v>0</v>
      </c>
      <c r="BI1299" s="364"/>
      <c r="BJ1299" s="364"/>
      <c r="BK1299" s="328"/>
      <c r="BL1299" s="331"/>
      <c r="BM1299" s="334"/>
    </row>
    <row r="1300" spans="1:65" x14ac:dyDescent="0.3">
      <c r="A1300" s="374"/>
      <c r="B1300" s="377"/>
      <c r="C1300" s="380"/>
      <c r="D1300" s="380"/>
      <c r="E1300" s="335"/>
      <c r="F1300" s="374"/>
      <c r="G1300" s="383"/>
      <c r="H1300" s="386"/>
      <c r="I1300" s="386"/>
      <c r="J1300" s="380"/>
      <c r="K1300" s="347"/>
      <c r="L1300" s="347"/>
      <c r="M1300" s="347"/>
      <c r="N1300" s="380"/>
      <c r="O1300" s="347"/>
      <c r="P1300" s="347"/>
      <c r="Q1300" s="380"/>
      <c r="R1300" s="338"/>
      <c r="S1300" s="380"/>
      <c r="T1300" s="380"/>
      <c r="U1300" s="380"/>
      <c r="V1300" s="230"/>
      <c r="W1300" s="380"/>
      <c r="X1300" s="332"/>
      <c r="Y1300" s="374"/>
      <c r="Z1300" s="347"/>
      <c r="AA1300" s="386"/>
      <c r="AB1300" s="380"/>
      <c r="AC1300" s="386"/>
      <c r="AD1300" s="389"/>
      <c r="AE1300" s="231"/>
      <c r="AF1300" s="232"/>
      <c r="AG1300" s="230"/>
      <c r="AH1300" s="368"/>
      <c r="AI1300" s="230"/>
      <c r="AJ1300" s="230"/>
      <c r="AK1300" s="233"/>
      <c r="AL1300" s="230"/>
      <c r="AM1300" s="230"/>
      <c r="AN1300" s="230"/>
      <c r="AO1300" s="368"/>
      <c r="AP1300" s="233"/>
      <c r="AQ1300" s="233"/>
      <c r="AR1300" s="233"/>
      <c r="AS1300" s="234"/>
      <c r="AT1300" s="235">
        <f>+SUM(AT1297:AT1299)</f>
        <v>0</v>
      </c>
      <c r="AU1300" s="234"/>
      <c r="AV1300" s="235">
        <f>+SUM(AV1297:AV1299)</f>
        <v>0</v>
      </c>
      <c r="AW1300" s="235"/>
      <c r="AX1300" s="235">
        <f>+SUM(AX1297:AX1299)</f>
        <v>0</v>
      </c>
      <c r="AY1300" s="234"/>
      <c r="AZ1300" s="235">
        <f>+SUM(AZ1297:AZ1299)</f>
        <v>0</v>
      </c>
      <c r="BA1300" s="235"/>
      <c r="BB1300" s="235">
        <f>SUM(BB1297:BB1299)</f>
        <v>0</v>
      </c>
      <c r="BC1300" s="236"/>
      <c r="BD1300" s="235">
        <f>+SUM(BD1297:BD1299)</f>
        <v>0</v>
      </c>
      <c r="BE1300" s="236"/>
      <c r="BF1300" s="235">
        <f>+SUM(BF1297:BF1299)</f>
        <v>0</v>
      </c>
      <c r="BG1300" s="371"/>
      <c r="BH1300" s="365">
        <f>IFERROR(VLOOKUP(BG1300,'COSTOS CTO 495-2025'!$B$6:$C$180,2,FALSE),0)</f>
        <v>0</v>
      </c>
      <c r="BI1300" s="365"/>
      <c r="BJ1300" s="365"/>
      <c r="BK1300" s="329"/>
      <c r="BL1300" s="332"/>
      <c r="BM1300" s="335"/>
    </row>
    <row r="1301" spans="1:65" x14ac:dyDescent="0.3">
      <c r="A1301" s="372"/>
      <c r="B1301" s="375"/>
      <c r="C1301" s="378"/>
      <c r="D1301" s="378"/>
      <c r="E1301" s="333"/>
      <c r="F1301" s="372"/>
      <c r="G1301" s="381"/>
      <c r="H1301" s="384"/>
      <c r="I1301" s="384"/>
      <c r="J1301" s="378"/>
      <c r="K1301" s="345"/>
      <c r="L1301" s="345"/>
      <c r="M1301" s="345"/>
      <c r="N1301" s="378"/>
      <c r="O1301" s="345"/>
      <c r="P1301" s="345"/>
      <c r="Q1301" s="378"/>
      <c r="R1301" s="336"/>
      <c r="S1301" s="378"/>
      <c r="T1301" s="378"/>
      <c r="U1301" s="378"/>
      <c r="V1301" s="336"/>
      <c r="W1301" s="378"/>
      <c r="X1301" s="330"/>
      <c r="Y1301" s="372"/>
      <c r="Z1301" s="345"/>
      <c r="AA1301" s="384"/>
      <c r="AB1301" s="378"/>
      <c r="AC1301" s="384"/>
      <c r="AD1301" s="387"/>
      <c r="AE1301" s="339"/>
      <c r="AF1301" s="342">
        <f>IF(AE1301=0,0,IF(AG1301=0,(EOMONTH(AE1301,0)+1-(AE1301)),(1+AG1301-AE1301)))</f>
        <v>0</v>
      </c>
      <c r="AG1301" s="339"/>
      <c r="AH1301" s="366">
        <f>+AF1301+AF1305+AF1309</f>
        <v>0</v>
      </c>
      <c r="AI1301" s="345"/>
      <c r="AJ1301" s="348">
        <f>IFERROR(VLOOKUP(AI1301,'COSTOS CTO 495-2025'!$B$6:$C$180,2,FALSE),0)</f>
        <v>0</v>
      </c>
      <c r="AK1301" s="351">
        <f>+AH1301*AJ1301</f>
        <v>0</v>
      </c>
      <c r="AL1301" s="339"/>
      <c r="AM1301" s="342">
        <f>IF(AL1301=0,0,IF(AN1301=0,(EOMONTH(AL1301,0)+1-(AL1301)),(1+AN1301-AL1301)))</f>
        <v>0</v>
      </c>
      <c r="AN1301" s="339"/>
      <c r="AO1301" s="366">
        <f>+AM1301+AM1305+AM1309</f>
        <v>0</v>
      </c>
      <c r="AP1301" s="345"/>
      <c r="AQ1301" s="357">
        <f>IFERROR(VLOOKUP(AP1301,'COSTOS CTO 495-2025'!$B$6:$C$180,2,FALSE),0)</f>
        <v>0</v>
      </c>
      <c r="AR1301" s="360">
        <f>+AQ1301*AM1301</f>
        <v>0</v>
      </c>
      <c r="AS1301" s="224"/>
      <c r="AT1301" s="225">
        <f>IFERROR(VLOOKUP(AS1301,'COSTOS CTO 495-2025'!$B$6:$C$180,2,FALSE),0)</f>
        <v>0</v>
      </c>
      <c r="AU1301" s="226"/>
      <c r="AV1301" s="225">
        <f>IFERROR(VLOOKUP(AU1301,'COSTOS CTO 495-2025'!$B$6:$C$239,2,FALSE),0)</f>
        <v>0</v>
      </c>
      <c r="AW1301" s="227"/>
      <c r="AX1301" s="225">
        <f>IFERROR(VLOOKUP(AW1301,'COSTOS CTO 495-2025'!$B$6:$C$180,2,FALSE),0)</f>
        <v>0</v>
      </c>
      <c r="AY1301" s="227"/>
      <c r="AZ1301" s="225">
        <f>IFERROR(VLOOKUP(AY1301,'COSTOS CTO 495-2025'!$B$6:$C$239,2,FALSE),0)</f>
        <v>0</v>
      </c>
      <c r="BA1301" s="228"/>
      <c r="BB1301" s="225">
        <f>IFERROR(VLOOKUP(BA1301,'COSTOS CTO 495-2025'!$B$6:$C$289,2,FALSE),0)</f>
        <v>0</v>
      </c>
      <c r="BC1301" s="229"/>
      <c r="BD1301" s="225">
        <f>IFERROR(VLOOKUP(BC1301,'COSTOS CTO 495-2025'!$B$6:$C$209,2,FALSE),0)</f>
        <v>0</v>
      </c>
      <c r="BE1301" s="229"/>
      <c r="BF1301" s="225">
        <f>IFERROR(VLOOKUP(BE1301,'COSTOS CTO 495-2025'!$B$6:$C$180,2,FALSE),0)</f>
        <v>0</v>
      </c>
      <c r="BG1301" s="369"/>
      <c r="BH1301" s="363">
        <f>IFERROR(VLOOKUP(BG1301,'COSTOS CTO 495-2025'!$B$6:$C$180,2,FALSE),0)</f>
        <v>0</v>
      </c>
      <c r="BI1301" s="363">
        <f>+SUM(AZ1304+AX1304+BD1304+AT1304+AV1304+BH1304+AR1301+AK1301+BF1304+BB1304)</f>
        <v>0</v>
      </c>
      <c r="BJ1301" s="363">
        <f>BI1301+BI1305+BI1309</f>
        <v>0</v>
      </c>
      <c r="BK1301" s="327"/>
      <c r="BL1301" s="330"/>
      <c r="BM1301" s="333"/>
    </row>
    <row r="1302" spans="1:65" x14ac:dyDescent="0.3">
      <c r="A1302" s="373"/>
      <c r="B1302" s="376"/>
      <c r="C1302" s="379"/>
      <c r="D1302" s="379"/>
      <c r="E1302" s="334"/>
      <c r="F1302" s="373"/>
      <c r="G1302" s="382"/>
      <c r="H1302" s="385"/>
      <c r="I1302" s="385"/>
      <c r="J1302" s="379"/>
      <c r="K1302" s="346"/>
      <c r="L1302" s="346"/>
      <c r="M1302" s="346"/>
      <c r="N1302" s="379"/>
      <c r="O1302" s="346"/>
      <c r="P1302" s="346"/>
      <c r="Q1302" s="379"/>
      <c r="R1302" s="337"/>
      <c r="S1302" s="379"/>
      <c r="T1302" s="379"/>
      <c r="U1302" s="379"/>
      <c r="V1302" s="337"/>
      <c r="W1302" s="379"/>
      <c r="X1302" s="331"/>
      <c r="Y1302" s="373"/>
      <c r="Z1302" s="346"/>
      <c r="AA1302" s="385"/>
      <c r="AB1302" s="379"/>
      <c r="AC1302" s="385"/>
      <c r="AD1302" s="388"/>
      <c r="AE1302" s="340"/>
      <c r="AF1302" s="343"/>
      <c r="AG1302" s="340"/>
      <c r="AH1302" s="367"/>
      <c r="AI1302" s="346"/>
      <c r="AJ1302" s="349"/>
      <c r="AK1302" s="352"/>
      <c r="AL1302" s="340"/>
      <c r="AM1302" s="343"/>
      <c r="AN1302" s="340"/>
      <c r="AO1302" s="367"/>
      <c r="AP1302" s="346"/>
      <c r="AQ1302" s="358"/>
      <c r="AR1302" s="361"/>
      <c r="AS1302" s="224"/>
      <c r="AT1302" s="225">
        <f>IFERROR(VLOOKUP(AS1302,'COSTOS CTO 495-2025'!$B$6:$C$180,2,FALSE),0)</f>
        <v>0</v>
      </c>
      <c r="AU1302" s="226"/>
      <c r="AV1302" s="225">
        <f>IFERROR(VLOOKUP(AU1302,'COSTOS CTO 495-2025'!$B$6:$C$239,2,FALSE),0)</f>
        <v>0</v>
      </c>
      <c r="AW1302" s="227"/>
      <c r="AX1302" s="225">
        <f>IFERROR(VLOOKUP(AW1302,'COSTOS CTO 495-2025'!$B$6:$C$180,2,FALSE),0)</f>
        <v>0</v>
      </c>
      <c r="AY1302" s="227"/>
      <c r="AZ1302" s="225">
        <f>IFERROR(VLOOKUP(AY1302,'COSTOS CTO 495-2025'!$B$6:$C$239,2,FALSE),0)</f>
        <v>0</v>
      </c>
      <c r="BA1302" s="228"/>
      <c r="BB1302" s="225">
        <f>IFERROR(VLOOKUP(BA1302,'COSTOS CTO 495-2025'!$B$6:$C$289,2,FALSE),0)</f>
        <v>0</v>
      </c>
      <c r="BC1302" s="229"/>
      <c r="BD1302" s="225">
        <f>IFERROR(VLOOKUP(BC1302,'COSTOS CTO 495-2025'!$B$6:$C$209,2,FALSE),0)</f>
        <v>0</v>
      </c>
      <c r="BE1302" s="229"/>
      <c r="BF1302" s="225">
        <f>IFERROR(VLOOKUP(BE1302,'COSTOS CTO 495-2025'!$B$6:$C$180,2,FALSE),0)</f>
        <v>0</v>
      </c>
      <c r="BG1302" s="370"/>
      <c r="BH1302" s="364">
        <f>IFERROR(VLOOKUP(BG1302,'COSTOS CTO 495-2025'!$B$6:$C$180,2,FALSE),0)</f>
        <v>0</v>
      </c>
      <c r="BI1302" s="364"/>
      <c r="BJ1302" s="364"/>
      <c r="BK1302" s="328"/>
      <c r="BL1302" s="331"/>
      <c r="BM1302" s="334"/>
    </row>
    <row r="1303" spans="1:65" x14ac:dyDescent="0.3">
      <c r="A1303" s="373"/>
      <c r="B1303" s="376"/>
      <c r="C1303" s="379"/>
      <c r="D1303" s="379"/>
      <c r="E1303" s="334"/>
      <c r="F1303" s="373"/>
      <c r="G1303" s="382"/>
      <c r="H1303" s="385"/>
      <c r="I1303" s="385"/>
      <c r="J1303" s="379"/>
      <c r="K1303" s="346"/>
      <c r="L1303" s="346"/>
      <c r="M1303" s="346"/>
      <c r="N1303" s="379"/>
      <c r="O1303" s="346"/>
      <c r="P1303" s="346"/>
      <c r="Q1303" s="379"/>
      <c r="R1303" s="337"/>
      <c r="S1303" s="379"/>
      <c r="T1303" s="379"/>
      <c r="U1303" s="379"/>
      <c r="V1303" s="338"/>
      <c r="W1303" s="379"/>
      <c r="X1303" s="331"/>
      <c r="Y1303" s="373"/>
      <c r="Z1303" s="346"/>
      <c r="AA1303" s="385"/>
      <c r="AB1303" s="379"/>
      <c r="AC1303" s="385"/>
      <c r="AD1303" s="388"/>
      <c r="AE1303" s="341"/>
      <c r="AF1303" s="344"/>
      <c r="AG1303" s="341"/>
      <c r="AH1303" s="367"/>
      <c r="AI1303" s="347"/>
      <c r="AJ1303" s="350"/>
      <c r="AK1303" s="353"/>
      <c r="AL1303" s="341"/>
      <c r="AM1303" s="344"/>
      <c r="AN1303" s="341"/>
      <c r="AO1303" s="367"/>
      <c r="AP1303" s="347"/>
      <c r="AQ1303" s="359"/>
      <c r="AR1303" s="362"/>
      <c r="AS1303" s="224"/>
      <c r="AT1303" s="225">
        <f>IFERROR(VLOOKUP(AS1303,'COSTOS CTO 495-2025'!$B$6:$C$180,2,FALSE),0)</f>
        <v>0</v>
      </c>
      <c r="AU1303" s="226"/>
      <c r="AV1303" s="225">
        <f>IFERROR(VLOOKUP(AU1303,'COSTOS CTO 495-2025'!$B$6:$C$239,2,FALSE),0)</f>
        <v>0</v>
      </c>
      <c r="AW1303" s="227"/>
      <c r="AX1303" s="225">
        <f>IFERROR(VLOOKUP(AW1303,'COSTOS CTO 495-2025'!$B$6:$C$180,2,FALSE),0)</f>
        <v>0</v>
      </c>
      <c r="AY1303" s="227"/>
      <c r="AZ1303" s="225">
        <f>IFERROR(VLOOKUP(AY1303,'COSTOS CTO 495-2025'!$B$6:$C$239,2,FALSE),0)</f>
        <v>0</v>
      </c>
      <c r="BA1303" s="228"/>
      <c r="BB1303" s="225">
        <f>IFERROR(VLOOKUP(BA1303,'COSTOS CTO 495-2025'!$B$6:$C$289,2,FALSE),0)</f>
        <v>0</v>
      </c>
      <c r="BC1303" s="229"/>
      <c r="BD1303" s="225">
        <f>IFERROR(VLOOKUP(BC1303,'COSTOS CTO 495-2025'!$B$6:$C$209,2,FALSE),0)</f>
        <v>0</v>
      </c>
      <c r="BE1303" s="229"/>
      <c r="BF1303" s="225">
        <f>IFERROR(VLOOKUP(BE1303,'COSTOS CTO 495-2025'!$B$6:$C$180,2,FALSE),0)</f>
        <v>0</v>
      </c>
      <c r="BG1303" s="370"/>
      <c r="BH1303" s="364">
        <f>IFERROR(VLOOKUP(BG1303,'COSTOS CTO 495-2025'!$B$6:$C$180,2,FALSE),0)</f>
        <v>0</v>
      </c>
      <c r="BI1303" s="364"/>
      <c r="BJ1303" s="364"/>
      <c r="BK1303" s="328"/>
      <c r="BL1303" s="331"/>
      <c r="BM1303" s="334"/>
    </row>
    <row r="1304" spans="1:65" x14ac:dyDescent="0.3">
      <c r="A1304" s="373"/>
      <c r="B1304" s="376"/>
      <c r="C1304" s="379"/>
      <c r="D1304" s="379"/>
      <c r="E1304" s="334"/>
      <c r="F1304" s="373"/>
      <c r="G1304" s="382"/>
      <c r="H1304" s="385"/>
      <c r="I1304" s="385"/>
      <c r="J1304" s="379"/>
      <c r="K1304" s="346"/>
      <c r="L1304" s="346"/>
      <c r="M1304" s="346"/>
      <c r="N1304" s="379"/>
      <c r="O1304" s="346"/>
      <c r="P1304" s="346"/>
      <c r="Q1304" s="379"/>
      <c r="R1304" s="337"/>
      <c r="S1304" s="379"/>
      <c r="T1304" s="379"/>
      <c r="U1304" s="379"/>
      <c r="V1304" s="230"/>
      <c r="W1304" s="379"/>
      <c r="X1304" s="331"/>
      <c r="Y1304" s="373"/>
      <c r="Z1304" s="346"/>
      <c r="AA1304" s="385"/>
      <c r="AB1304" s="379"/>
      <c r="AC1304" s="385"/>
      <c r="AD1304" s="388"/>
      <c r="AE1304" s="231"/>
      <c r="AF1304" s="232"/>
      <c r="AG1304" s="230"/>
      <c r="AH1304" s="367"/>
      <c r="AI1304" s="230"/>
      <c r="AJ1304" s="230"/>
      <c r="AK1304" s="233"/>
      <c r="AL1304" s="230"/>
      <c r="AM1304" s="230"/>
      <c r="AN1304" s="230"/>
      <c r="AO1304" s="367"/>
      <c r="AP1304" s="230"/>
      <c r="AQ1304" s="230"/>
      <c r="AR1304" s="230"/>
      <c r="AS1304" s="234"/>
      <c r="AT1304" s="235">
        <f>+SUM(AT1301:AT1303)</f>
        <v>0</v>
      </c>
      <c r="AU1304" s="234"/>
      <c r="AV1304" s="235">
        <f>+SUM(AV1301:AV1303)</f>
        <v>0</v>
      </c>
      <c r="AW1304" s="235"/>
      <c r="AX1304" s="235">
        <f>+SUM(AX1301:AX1303)</f>
        <v>0</v>
      </c>
      <c r="AY1304" s="234"/>
      <c r="AZ1304" s="235">
        <f>+SUM(AZ1301:AZ1303)</f>
        <v>0</v>
      </c>
      <c r="BA1304" s="235"/>
      <c r="BB1304" s="235">
        <f>BB1301+BB1302+BB1303</f>
        <v>0</v>
      </c>
      <c r="BC1304" s="236"/>
      <c r="BD1304" s="235">
        <f>+BD1301+BD1302+BD1303</f>
        <v>0</v>
      </c>
      <c r="BE1304" s="236"/>
      <c r="BF1304" s="235">
        <f>+SUM(BF1301:BF1303)</f>
        <v>0</v>
      </c>
      <c r="BG1304" s="370"/>
      <c r="BH1304" s="364">
        <f>IFERROR(VLOOKUP(BG1304,'COSTOS CTO 495-2025'!$B$6:$C$180,2,FALSE),0)</f>
        <v>0</v>
      </c>
      <c r="BI1304" s="365"/>
      <c r="BJ1304" s="364"/>
      <c r="BK1304" s="328"/>
      <c r="BL1304" s="331"/>
      <c r="BM1304" s="334"/>
    </row>
    <row r="1305" spans="1:65" x14ac:dyDescent="0.3">
      <c r="A1305" s="373"/>
      <c r="B1305" s="376"/>
      <c r="C1305" s="379"/>
      <c r="D1305" s="379"/>
      <c r="E1305" s="334"/>
      <c r="F1305" s="373"/>
      <c r="G1305" s="382"/>
      <c r="H1305" s="385"/>
      <c r="I1305" s="385"/>
      <c r="J1305" s="379"/>
      <c r="K1305" s="346"/>
      <c r="L1305" s="346"/>
      <c r="M1305" s="346"/>
      <c r="N1305" s="379"/>
      <c r="O1305" s="346"/>
      <c r="P1305" s="346"/>
      <c r="Q1305" s="379"/>
      <c r="R1305" s="337"/>
      <c r="S1305" s="379"/>
      <c r="T1305" s="379"/>
      <c r="U1305" s="379"/>
      <c r="V1305" s="336"/>
      <c r="W1305" s="379"/>
      <c r="X1305" s="331"/>
      <c r="Y1305" s="373"/>
      <c r="Z1305" s="346"/>
      <c r="AA1305" s="385"/>
      <c r="AB1305" s="379"/>
      <c r="AC1305" s="385"/>
      <c r="AD1305" s="388"/>
      <c r="AE1305" s="339"/>
      <c r="AF1305" s="342">
        <f>IF(AE1305=0,0,IF(AG1305=0,(EOMONTH(AE1305,0)+1-(AE1305)),(1+AG1305-AE1305)))</f>
        <v>0</v>
      </c>
      <c r="AG1305" s="327"/>
      <c r="AH1305" s="367"/>
      <c r="AI1305" s="345"/>
      <c r="AJ1305" s="348">
        <f>IFERROR(VLOOKUP(AI1305,'COSTOS CTO 495-2025'!$B$6:$C$180,2,FALSE),0)</f>
        <v>0</v>
      </c>
      <c r="AK1305" s="351">
        <f>+AF1305*AJ1305</f>
        <v>0</v>
      </c>
      <c r="AL1305" s="354"/>
      <c r="AM1305" s="342">
        <f>IF(AL1305=0,0,IF(AN1305=0,(EOMONTH(AL1305,0)+1-(AL1305)),(1+AN1305-AL1305)))</f>
        <v>0</v>
      </c>
      <c r="AN1305" s="354"/>
      <c r="AO1305" s="367"/>
      <c r="AP1305" s="345"/>
      <c r="AQ1305" s="357">
        <f>IFERROR(VLOOKUP(AP1305,'COSTOS CTO 495-2025'!$B$6:$C$180,2,FALSE),0)</f>
        <v>0</v>
      </c>
      <c r="AR1305" s="360">
        <f>+AQ1305*AM1305</f>
        <v>0</v>
      </c>
      <c r="AS1305" s="224"/>
      <c r="AT1305" s="225">
        <f>IFERROR(VLOOKUP(AS1305,'COSTOS CTO 495-2025'!$B$6:$C$180,2,FALSE),0)</f>
        <v>0</v>
      </c>
      <c r="AU1305" s="226"/>
      <c r="AV1305" s="225">
        <f>IFERROR(VLOOKUP(AU1305,'COSTOS CTO 495-2025'!$B$6:$C$239,2,FALSE),0)</f>
        <v>0</v>
      </c>
      <c r="AW1305" s="227"/>
      <c r="AX1305" s="225">
        <f>IFERROR(VLOOKUP(AW1305,'COSTOS CTO 495-2025'!$B$6:$C$180,2,FALSE),0)</f>
        <v>0</v>
      </c>
      <c r="AY1305" s="227"/>
      <c r="AZ1305" s="225">
        <f>IFERROR(VLOOKUP(AY1305,'COSTOS CTO 495-2025'!$B$6:$C$239,2,FALSE),0)</f>
        <v>0</v>
      </c>
      <c r="BA1305" s="228"/>
      <c r="BB1305" s="225">
        <f>IFERROR(VLOOKUP(BA1305,'COSTOS CTO 495-2025'!$B$6:$C$289,2,FALSE),0)</f>
        <v>0</v>
      </c>
      <c r="BC1305" s="229"/>
      <c r="BD1305" s="225">
        <f>IFERROR(VLOOKUP(BC1305,'COSTOS CTO 495-2025'!$B$6:$C$209,2,FALSE),0)</f>
        <v>0</v>
      </c>
      <c r="BE1305" s="229"/>
      <c r="BF1305" s="225">
        <f>IFERROR(VLOOKUP(BE1305,'COSTOS CTO 495-2025'!$B$6:$C$180,2,FALSE),0)</f>
        <v>0</v>
      </c>
      <c r="BG1305" s="370"/>
      <c r="BH1305" s="364">
        <f>IFERROR(VLOOKUP(BG1305,'COSTOS CTO 495-2025'!$B$6:$C$180,2,FALSE),0)</f>
        <v>0</v>
      </c>
      <c r="BI1305" s="363">
        <f>+SUM(AZ1308+AX1308+BD1308+AT1308+AV1308+BH1308+AR1305+AK1305+BF1308+BB1308)</f>
        <v>0</v>
      </c>
      <c r="BJ1305" s="364"/>
      <c r="BK1305" s="328"/>
      <c r="BL1305" s="331"/>
      <c r="BM1305" s="334"/>
    </row>
    <row r="1306" spans="1:65" x14ac:dyDescent="0.3">
      <c r="A1306" s="373"/>
      <c r="B1306" s="376"/>
      <c r="C1306" s="379"/>
      <c r="D1306" s="379"/>
      <c r="E1306" s="334"/>
      <c r="F1306" s="373"/>
      <c r="G1306" s="382"/>
      <c r="H1306" s="385"/>
      <c r="I1306" s="385"/>
      <c r="J1306" s="379"/>
      <c r="K1306" s="346"/>
      <c r="L1306" s="346"/>
      <c r="M1306" s="346"/>
      <c r="N1306" s="379"/>
      <c r="O1306" s="346"/>
      <c r="P1306" s="346"/>
      <c r="Q1306" s="379"/>
      <c r="R1306" s="337"/>
      <c r="S1306" s="379"/>
      <c r="T1306" s="379"/>
      <c r="U1306" s="379"/>
      <c r="V1306" s="337"/>
      <c r="W1306" s="379"/>
      <c r="X1306" s="331"/>
      <c r="Y1306" s="373"/>
      <c r="Z1306" s="346"/>
      <c r="AA1306" s="385"/>
      <c r="AB1306" s="379"/>
      <c r="AC1306" s="385"/>
      <c r="AD1306" s="388"/>
      <c r="AE1306" s="340"/>
      <c r="AF1306" s="343"/>
      <c r="AG1306" s="328"/>
      <c r="AH1306" s="367"/>
      <c r="AI1306" s="346"/>
      <c r="AJ1306" s="349"/>
      <c r="AK1306" s="352"/>
      <c r="AL1306" s="355"/>
      <c r="AM1306" s="343"/>
      <c r="AN1306" s="355"/>
      <c r="AO1306" s="367"/>
      <c r="AP1306" s="346"/>
      <c r="AQ1306" s="358"/>
      <c r="AR1306" s="361"/>
      <c r="AS1306" s="224"/>
      <c r="AT1306" s="225">
        <f>IFERROR(VLOOKUP(AS1306,'COSTOS CTO 495-2025'!$B$6:$C$180,2,FALSE),0)</f>
        <v>0</v>
      </c>
      <c r="AU1306" s="226"/>
      <c r="AV1306" s="225">
        <f>IFERROR(VLOOKUP(AU1306,'COSTOS CTO 495-2025'!$B$6:$C$239,2,FALSE),0)</f>
        <v>0</v>
      </c>
      <c r="AW1306" s="227"/>
      <c r="AX1306" s="225">
        <f>IFERROR(VLOOKUP(AW1306,'COSTOS CTO 495-2025'!$B$6:$C$180,2,FALSE),0)</f>
        <v>0</v>
      </c>
      <c r="AY1306" s="227"/>
      <c r="AZ1306" s="225">
        <f>IFERROR(VLOOKUP(AY1306,'COSTOS CTO 495-2025'!$B$6:$C$239,2,FALSE),0)</f>
        <v>0</v>
      </c>
      <c r="BA1306" s="228"/>
      <c r="BB1306" s="225">
        <f>IFERROR(VLOOKUP(BA1306,'COSTOS CTO 495-2025'!$B$6:$C$289,2,FALSE),0)</f>
        <v>0</v>
      </c>
      <c r="BC1306" s="229"/>
      <c r="BD1306" s="225">
        <f>IFERROR(VLOOKUP(BC1306,'COSTOS CTO 495-2025'!$B$6:$C$209,2,FALSE),0)</f>
        <v>0</v>
      </c>
      <c r="BE1306" s="229"/>
      <c r="BF1306" s="225">
        <f>IFERROR(VLOOKUP(BE1306,'COSTOS CTO 495-2025'!$B$6:$C$180,2,FALSE),0)</f>
        <v>0</v>
      </c>
      <c r="BG1306" s="370"/>
      <c r="BH1306" s="364">
        <f>IFERROR(VLOOKUP(BG1306,'COSTOS CTO 495-2025'!$B$6:$C$180,2,FALSE),0)</f>
        <v>0</v>
      </c>
      <c r="BI1306" s="364"/>
      <c r="BJ1306" s="364"/>
      <c r="BK1306" s="328"/>
      <c r="BL1306" s="331"/>
      <c r="BM1306" s="334"/>
    </row>
    <row r="1307" spans="1:65" x14ac:dyDescent="0.3">
      <c r="A1307" s="373"/>
      <c r="B1307" s="376"/>
      <c r="C1307" s="379"/>
      <c r="D1307" s="379"/>
      <c r="E1307" s="334"/>
      <c r="F1307" s="373"/>
      <c r="G1307" s="382"/>
      <c r="H1307" s="385"/>
      <c r="I1307" s="385"/>
      <c r="J1307" s="379"/>
      <c r="K1307" s="346"/>
      <c r="L1307" s="346"/>
      <c r="M1307" s="346"/>
      <c r="N1307" s="379"/>
      <c r="O1307" s="346"/>
      <c r="P1307" s="346"/>
      <c r="Q1307" s="379"/>
      <c r="R1307" s="337"/>
      <c r="S1307" s="379"/>
      <c r="T1307" s="379"/>
      <c r="U1307" s="379"/>
      <c r="V1307" s="338"/>
      <c r="W1307" s="379"/>
      <c r="X1307" s="331"/>
      <c r="Y1307" s="373"/>
      <c r="Z1307" s="346"/>
      <c r="AA1307" s="385"/>
      <c r="AB1307" s="379"/>
      <c r="AC1307" s="385"/>
      <c r="AD1307" s="388"/>
      <c r="AE1307" s="341"/>
      <c r="AF1307" s="344"/>
      <c r="AG1307" s="329"/>
      <c r="AH1307" s="367"/>
      <c r="AI1307" s="347"/>
      <c r="AJ1307" s="350"/>
      <c r="AK1307" s="353"/>
      <c r="AL1307" s="356"/>
      <c r="AM1307" s="344"/>
      <c r="AN1307" s="356"/>
      <c r="AO1307" s="367"/>
      <c r="AP1307" s="347"/>
      <c r="AQ1307" s="359"/>
      <c r="AR1307" s="362"/>
      <c r="AS1307" s="224"/>
      <c r="AT1307" s="225">
        <f>IFERROR(VLOOKUP(AS1307,'COSTOS CTO 495-2025'!$B$6:$C$180,2,FALSE),0)</f>
        <v>0</v>
      </c>
      <c r="AU1307" s="226"/>
      <c r="AV1307" s="225">
        <f>IFERROR(VLOOKUP(AU1307,'COSTOS CTO 495-2025'!$B$6:$C$239,2,FALSE),0)</f>
        <v>0</v>
      </c>
      <c r="AW1307" s="227"/>
      <c r="AX1307" s="225">
        <f>IFERROR(VLOOKUP(AW1307,'COSTOS CTO 495-2025'!$B$6:$C$180,2,FALSE),0)</f>
        <v>0</v>
      </c>
      <c r="AY1307" s="227"/>
      <c r="AZ1307" s="225">
        <f>IFERROR(VLOOKUP(AY1307,'COSTOS CTO 495-2025'!$B$6:$C$239,2,FALSE),0)</f>
        <v>0</v>
      </c>
      <c r="BA1307" s="228"/>
      <c r="BB1307" s="225">
        <f>IFERROR(VLOOKUP(BA1307,'COSTOS CTO 495-2025'!$B$6:$C$289,2,FALSE),0)</f>
        <v>0</v>
      </c>
      <c r="BC1307" s="229"/>
      <c r="BD1307" s="225">
        <f>IFERROR(VLOOKUP(BC1307,'COSTOS CTO 495-2025'!$B$6:$C$209,2,FALSE),0)</f>
        <v>0</v>
      </c>
      <c r="BE1307" s="229"/>
      <c r="BF1307" s="225">
        <f>IFERROR(VLOOKUP(BE1307,'COSTOS CTO 495-2025'!$B$6:$C$180,2,FALSE),0)</f>
        <v>0</v>
      </c>
      <c r="BG1307" s="370"/>
      <c r="BH1307" s="364">
        <f>IFERROR(VLOOKUP(BG1307,'COSTOS CTO 495-2025'!$B$6:$C$180,2,FALSE),0)</f>
        <v>0</v>
      </c>
      <c r="BI1307" s="364"/>
      <c r="BJ1307" s="364"/>
      <c r="BK1307" s="328"/>
      <c r="BL1307" s="331"/>
      <c r="BM1307" s="334"/>
    </row>
    <row r="1308" spans="1:65" x14ac:dyDescent="0.3">
      <c r="A1308" s="373"/>
      <c r="B1308" s="376"/>
      <c r="C1308" s="379"/>
      <c r="D1308" s="379"/>
      <c r="E1308" s="334"/>
      <c r="F1308" s="373"/>
      <c r="G1308" s="382"/>
      <c r="H1308" s="385"/>
      <c r="I1308" s="385"/>
      <c r="J1308" s="379"/>
      <c r="K1308" s="346"/>
      <c r="L1308" s="346"/>
      <c r="M1308" s="346"/>
      <c r="N1308" s="379"/>
      <c r="O1308" s="346"/>
      <c r="P1308" s="346"/>
      <c r="Q1308" s="379"/>
      <c r="R1308" s="337"/>
      <c r="S1308" s="379"/>
      <c r="T1308" s="379"/>
      <c r="U1308" s="379"/>
      <c r="V1308" s="230"/>
      <c r="W1308" s="379"/>
      <c r="X1308" s="331"/>
      <c r="Y1308" s="373"/>
      <c r="Z1308" s="346"/>
      <c r="AA1308" s="385"/>
      <c r="AB1308" s="379"/>
      <c r="AC1308" s="385"/>
      <c r="AD1308" s="388"/>
      <c r="AE1308" s="231"/>
      <c r="AF1308" s="232"/>
      <c r="AG1308" s="230"/>
      <c r="AH1308" s="367"/>
      <c r="AI1308" s="230"/>
      <c r="AJ1308" s="230"/>
      <c r="AK1308" s="233"/>
      <c r="AL1308" s="230"/>
      <c r="AM1308" s="230"/>
      <c r="AN1308" s="230"/>
      <c r="AO1308" s="367"/>
      <c r="AP1308" s="233"/>
      <c r="AQ1308" s="233"/>
      <c r="AR1308" s="233"/>
      <c r="AS1308" s="234"/>
      <c r="AT1308" s="235">
        <f>+SUM(AT1305:AT1307)</f>
        <v>0</v>
      </c>
      <c r="AU1308" s="234"/>
      <c r="AV1308" s="235">
        <f>+SUM(AV1305:AV1307)</f>
        <v>0</v>
      </c>
      <c r="AW1308" s="235"/>
      <c r="AX1308" s="235">
        <f>+SUM(AX1305:AX1307)</f>
        <v>0</v>
      </c>
      <c r="AY1308" s="234"/>
      <c r="AZ1308" s="235">
        <f>+SUM(AZ1305:AZ1307)</f>
        <v>0</v>
      </c>
      <c r="BA1308" s="235"/>
      <c r="BB1308" s="235">
        <f>SUM(BB1305:BB1307)</f>
        <v>0</v>
      </c>
      <c r="BC1308" s="236"/>
      <c r="BD1308" s="235">
        <f>+SUM(BD1305:BD1307)</f>
        <v>0</v>
      </c>
      <c r="BE1308" s="236"/>
      <c r="BF1308" s="235">
        <f>+SUM(BF1305:BF1307)</f>
        <v>0</v>
      </c>
      <c r="BG1308" s="370"/>
      <c r="BH1308" s="364">
        <f>IFERROR(VLOOKUP(BG1308,'COSTOS CTO 495-2025'!$B$6:$C$180,2,FALSE),0)</f>
        <v>0</v>
      </c>
      <c r="BI1308" s="365"/>
      <c r="BJ1308" s="364"/>
      <c r="BK1308" s="328"/>
      <c r="BL1308" s="331"/>
      <c r="BM1308" s="334"/>
    </row>
    <row r="1309" spans="1:65" x14ac:dyDescent="0.3">
      <c r="A1309" s="373"/>
      <c r="B1309" s="376"/>
      <c r="C1309" s="379"/>
      <c r="D1309" s="379"/>
      <c r="E1309" s="334"/>
      <c r="F1309" s="373"/>
      <c r="G1309" s="382"/>
      <c r="H1309" s="385"/>
      <c r="I1309" s="385"/>
      <c r="J1309" s="379"/>
      <c r="K1309" s="346"/>
      <c r="L1309" s="346"/>
      <c r="M1309" s="346"/>
      <c r="N1309" s="379"/>
      <c r="O1309" s="346"/>
      <c r="P1309" s="346"/>
      <c r="Q1309" s="379"/>
      <c r="R1309" s="337"/>
      <c r="S1309" s="379"/>
      <c r="T1309" s="379"/>
      <c r="U1309" s="379"/>
      <c r="V1309" s="336"/>
      <c r="W1309" s="379"/>
      <c r="X1309" s="331"/>
      <c r="Y1309" s="373"/>
      <c r="Z1309" s="346"/>
      <c r="AA1309" s="385"/>
      <c r="AB1309" s="379"/>
      <c r="AC1309" s="385"/>
      <c r="AD1309" s="388"/>
      <c r="AE1309" s="339"/>
      <c r="AF1309" s="342">
        <f>IF(AE1309=0,0,IF(AG1309=0,(EOMONTH(AE1309,0)+1-(AE1309)),(1+AG1309-AE1309)))</f>
        <v>0</v>
      </c>
      <c r="AG1309" s="327"/>
      <c r="AH1309" s="367"/>
      <c r="AI1309" s="345"/>
      <c r="AJ1309" s="348">
        <f>IFERROR(VLOOKUP(AI1309,'COSTOS CTO 495-2025'!$B$6:$C$180,2,FALSE),0)</f>
        <v>0</v>
      </c>
      <c r="AK1309" s="351">
        <f>+AF1309*AJ1309</f>
        <v>0</v>
      </c>
      <c r="AL1309" s="354"/>
      <c r="AM1309" s="342">
        <f>IF(AL1309=0,0,IF(AN1309=0,(EOMONTH(AL1309,0)+1-(AL1309)),(1+AN1309-AL1309)))</f>
        <v>0</v>
      </c>
      <c r="AN1309" s="354"/>
      <c r="AO1309" s="367"/>
      <c r="AP1309" s="345"/>
      <c r="AQ1309" s="357">
        <f>IFERROR(VLOOKUP(AP1309,'COSTOS CTO 495-2025'!$B$6:$C$180,2,FALSE),0)</f>
        <v>0</v>
      </c>
      <c r="AR1309" s="360">
        <f>+AQ1309*AM1309</f>
        <v>0</v>
      </c>
      <c r="AS1309" s="224"/>
      <c r="AT1309" s="225">
        <f>IFERROR(VLOOKUP(AS1309,'COSTOS CTO 495-2025'!$B$6:$C$180,2,FALSE),0)</f>
        <v>0</v>
      </c>
      <c r="AU1309" s="226"/>
      <c r="AV1309" s="225">
        <f>IFERROR(VLOOKUP(AU1309,'COSTOS CTO 495-2025'!$B$6:$C$239,2,FALSE),0)</f>
        <v>0</v>
      </c>
      <c r="AW1309" s="227"/>
      <c r="AX1309" s="225">
        <f>IFERROR(VLOOKUP(AW1309,'COSTOS CTO 495-2025'!$B$6:$C$180,2,FALSE),0)</f>
        <v>0</v>
      </c>
      <c r="AY1309" s="227"/>
      <c r="AZ1309" s="225">
        <f>IFERROR(VLOOKUP(AY1309,'COSTOS CTO 495-2025'!$B$6:$C$239,2,FALSE),0)</f>
        <v>0</v>
      </c>
      <c r="BA1309" s="228"/>
      <c r="BB1309" s="225">
        <f>IFERROR(VLOOKUP(BA1309,'COSTOS CTO 495-2025'!$B$6:$C$289,2,FALSE),0)</f>
        <v>0</v>
      </c>
      <c r="BC1309" s="229"/>
      <c r="BD1309" s="225">
        <f>IFERROR(VLOOKUP(BC1309,'COSTOS CTO 495-2025'!$B$6:$C$209,2,FALSE),0)</f>
        <v>0</v>
      </c>
      <c r="BE1309" s="229"/>
      <c r="BF1309" s="225">
        <f>IFERROR(VLOOKUP(BE1309,'COSTOS CTO 495-2025'!$B$6:$C$209,2,FALSE),0)</f>
        <v>0</v>
      </c>
      <c r="BG1309" s="370"/>
      <c r="BH1309" s="364">
        <f>IFERROR(VLOOKUP(BG1309,'COSTOS CTO 495-2025'!$B$6:$C$180,2,FALSE),0)</f>
        <v>0</v>
      </c>
      <c r="BI1309" s="363">
        <f>+SUM(AZ1312+AX1312+BD1312+AT1312+AV1312+BH1312+AR1309+AK1309+BF1312+BB1312)</f>
        <v>0</v>
      </c>
      <c r="BJ1309" s="364"/>
      <c r="BK1309" s="328"/>
      <c r="BL1309" s="331"/>
      <c r="BM1309" s="334"/>
    </row>
    <row r="1310" spans="1:65" x14ac:dyDescent="0.3">
      <c r="A1310" s="373"/>
      <c r="B1310" s="376"/>
      <c r="C1310" s="379"/>
      <c r="D1310" s="379"/>
      <c r="E1310" s="334"/>
      <c r="F1310" s="373"/>
      <c r="G1310" s="382"/>
      <c r="H1310" s="385"/>
      <c r="I1310" s="385"/>
      <c r="J1310" s="379"/>
      <c r="K1310" s="346"/>
      <c r="L1310" s="346"/>
      <c r="M1310" s="346"/>
      <c r="N1310" s="379"/>
      <c r="O1310" s="346"/>
      <c r="P1310" s="346"/>
      <c r="Q1310" s="379"/>
      <c r="R1310" s="337"/>
      <c r="S1310" s="379"/>
      <c r="T1310" s="379"/>
      <c r="U1310" s="379"/>
      <c r="V1310" s="337"/>
      <c r="W1310" s="379"/>
      <c r="X1310" s="331"/>
      <c r="Y1310" s="373"/>
      <c r="Z1310" s="346"/>
      <c r="AA1310" s="385"/>
      <c r="AB1310" s="379"/>
      <c r="AC1310" s="385"/>
      <c r="AD1310" s="388"/>
      <c r="AE1310" s="340"/>
      <c r="AF1310" s="343"/>
      <c r="AG1310" s="328"/>
      <c r="AH1310" s="367"/>
      <c r="AI1310" s="346"/>
      <c r="AJ1310" s="349"/>
      <c r="AK1310" s="352"/>
      <c r="AL1310" s="355"/>
      <c r="AM1310" s="343"/>
      <c r="AN1310" s="355"/>
      <c r="AO1310" s="367"/>
      <c r="AP1310" s="346"/>
      <c r="AQ1310" s="358"/>
      <c r="AR1310" s="361"/>
      <c r="AS1310" s="224"/>
      <c r="AT1310" s="225">
        <f>IFERROR(VLOOKUP(AS1310,'COSTOS CTO 495-2025'!$B$6:$C$180,2,FALSE),0)</f>
        <v>0</v>
      </c>
      <c r="AU1310" s="226"/>
      <c r="AV1310" s="225">
        <f>IFERROR(VLOOKUP(AU1310,'COSTOS CTO 495-2025'!$B$6:$C$239,2,FALSE),0)</f>
        <v>0</v>
      </c>
      <c r="AW1310" s="227"/>
      <c r="AX1310" s="225">
        <f>IFERROR(VLOOKUP(AW1310,'COSTOS CTO 495-2025'!$B$6:$C$180,2,FALSE),0)</f>
        <v>0</v>
      </c>
      <c r="AY1310" s="227"/>
      <c r="AZ1310" s="225">
        <f>IFERROR(VLOOKUP(AY1310,'COSTOS CTO 495-2025'!$B$6:$C$239,2,FALSE),0)</f>
        <v>0</v>
      </c>
      <c r="BA1310" s="228"/>
      <c r="BB1310" s="225">
        <f>IFERROR(VLOOKUP(BA1310,'COSTOS CTO 495-2025'!$B$6:$C$289,2,FALSE),0)</f>
        <v>0</v>
      </c>
      <c r="BC1310" s="229"/>
      <c r="BD1310" s="225">
        <f>IFERROR(VLOOKUP(BC1310,'COSTOS CTO 495-2025'!$B$6:$C$209,2,FALSE),0)</f>
        <v>0</v>
      </c>
      <c r="BE1310" s="229"/>
      <c r="BF1310" s="225">
        <f>IFERROR(VLOOKUP(BE1310,'COSTOS CTO 495-2025'!$B$6:$C$209,2,FALSE),0)</f>
        <v>0</v>
      </c>
      <c r="BG1310" s="370"/>
      <c r="BH1310" s="364">
        <f>IFERROR(VLOOKUP(BG1310,'COSTOS CTO 495-2025'!$B$6:$C$180,2,FALSE),0)</f>
        <v>0</v>
      </c>
      <c r="BI1310" s="364"/>
      <c r="BJ1310" s="364"/>
      <c r="BK1310" s="328"/>
      <c r="BL1310" s="331"/>
      <c r="BM1310" s="334"/>
    </row>
    <row r="1311" spans="1:65" x14ac:dyDescent="0.3">
      <c r="A1311" s="373"/>
      <c r="B1311" s="376"/>
      <c r="C1311" s="379"/>
      <c r="D1311" s="379"/>
      <c r="E1311" s="334"/>
      <c r="F1311" s="373"/>
      <c r="G1311" s="382"/>
      <c r="H1311" s="385"/>
      <c r="I1311" s="385"/>
      <c r="J1311" s="379"/>
      <c r="K1311" s="346"/>
      <c r="L1311" s="346"/>
      <c r="M1311" s="346"/>
      <c r="N1311" s="379"/>
      <c r="O1311" s="346"/>
      <c r="P1311" s="346"/>
      <c r="Q1311" s="379"/>
      <c r="R1311" s="337"/>
      <c r="S1311" s="379"/>
      <c r="T1311" s="379"/>
      <c r="U1311" s="379"/>
      <c r="V1311" s="338"/>
      <c r="W1311" s="379"/>
      <c r="X1311" s="331"/>
      <c r="Y1311" s="373"/>
      <c r="Z1311" s="346"/>
      <c r="AA1311" s="385"/>
      <c r="AB1311" s="379"/>
      <c r="AC1311" s="385"/>
      <c r="AD1311" s="388"/>
      <c r="AE1311" s="341"/>
      <c r="AF1311" s="344"/>
      <c r="AG1311" s="329"/>
      <c r="AH1311" s="367"/>
      <c r="AI1311" s="347"/>
      <c r="AJ1311" s="350"/>
      <c r="AK1311" s="353"/>
      <c r="AL1311" s="356"/>
      <c r="AM1311" s="344"/>
      <c r="AN1311" s="356"/>
      <c r="AO1311" s="367"/>
      <c r="AP1311" s="347"/>
      <c r="AQ1311" s="359"/>
      <c r="AR1311" s="362"/>
      <c r="AS1311" s="224"/>
      <c r="AT1311" s="225">
        <f>IFERROR(VLOOKUP(AS1311,'COSTOS CTO 495-2025'!$B$6:$C$180,2,FALSE),0)</f>
        <v>0</v>
      </c>
      <c r="AU1311" s="226"/>
      <c r="AV1311" s="225">
        <f>IFERROR(VLOOKUP(AU1311,'COSTOS CTO 495-2025'!$B$6:$C$239,2,FALSE),0)</f>
        <v>0</v>
      </c>
      <c r="AW1311" s="227"/>
      <c r="AX1311" s="225">
        <f>IFERROR(VLOOKUP(AW1311,'COSTOS CTO 495-2025'!$B$6:$C$180,2,FALSE),0)</f>
        <v>0</v>
      </c>
      <c r="AY1311" s="227"/>
      <c r="AZ1311" s="225">
        <f>IFERROR(VLOOKUP(AY1311,'COSTOS CTO 495-2025'!$B$6:$C$239,2,FALSE),0)</f>
        <v>0</v>
      </c>
      <c r="BA1311" s="228"/>
      <c r="BB1311" s="225">
        <f>IFERROR(VLOOKUP(BA1311,'COSTOS CTO 495-2025'!$B$6:$C$289,2,FALSE),0)</f>
        <v>0</v>
      </c>
      <c r="BC1311" s="229"/>
      <c r="BD1311" s="225">
        <f>IFERROR(VLOOKUP(BC1311,'COSTOS CTO 495-2025'!$B$6:$C$209,2,FALSE),0)</f>
        <v>0</v>
      </c>
      <c r="BE1311" s="229"/>
      <c r="BF1311" s="225">
        <f>IFERROR(VLOOKUP(BE1311,'COSTOS CTO 495-2025'!$B$6:$C$209,2,FALSE),0)</f>
        <v>0</v>
      </c>
      <c r="BG1311" s="370"/>
      <c r="BH1311" s="364">
        <f>IFERROR(VLOOKUP(BG1311,'COSTOS CTO 495-2025'!$B$6:$C$180,2,FALSE),0)</f>
        <v>0</v>
      </c>
      <c r="BI1311" s="364"/>
      <c r="BJ1311" s="364"/>
      <c r="BK1311" s="328"/>
      <c r="BL1311" s="331"/>
      <c r="BM1311" s="334"/>
    </row>
    <row r="1312" spans="1:65" x14ac:dyDescent="0.3">
      <c r="A1312" s="374"/>
      <c r="B1312" s="377"/>
      <c r="C1312" s="380"/>
      <c r="D1312" s="380"/>
      <c r="E1312" s="335"/>
      <c r="F1312" s="374"/>
      <c r="G1312" s="383"/>
      <c r="H1312" s="386"/>
      <c r="I1312" s="386"/>
      <c r="J1312" s="380"/>
      <c r="K1312" s="347"/>
      <c r="L1312" s="347"/>
      <c r="M1312" s="347"/>
      <c r="N1312" s="380"/>
      <c r="O1312" s="347"/>
      <c r="P1312" s="347"/>
      <c r="Q1312" s="380"/>
      <c r="R1312" s="338"/>
      <c r="S1312" s="380"/>
      <c r="T1312" s="380"/>
      <c r="U1312" s="380"/>
      <c r="V1312" s="230"/>
      <c r="W1312" s="380"/>
      <c r="X1312" s="332"/>
      <c r="Y1312" s="374"/>
      <c r="Z1312" s="347"/>
      <c r="AA1312" s="386"/>
      <c r="AB1312" s="380"/>
      <c r="AC1312" s="386"/>
      <c r="AD1312" s="389"/>
      <c r="AE1312" s="231"/>
      <c r="AF1312" s="232"/>
      <c r="AG1312" s="230"/>
      <c r="AH1312" s="368"/>
      <c r="AI1312" s="230"/>
      <c r="AJ1312" s="230"/>
      <c r="AK1312" s="233"/>
      <c r="AL1312" s="230"/>
      <c r="AM1312" s="230"/>
      <c r="AN1312" s="230"/>
      <c r="AO1312" s="368"/>
      <c r="AP1312" s="233"/>
      <c r="AQ1312" s="233"/>
      <c r="AR1312" s="233"/>
      <c r="AS1312" s="234"/>
      <c r="AT1312" s="235">
        <f>+SUM(AT1309:AT1311)</f>
        <v>0</v>
      </c>
      <c r="AU1312" s="234"/>
      <c r="AV1312" s="235">
        <f>+SUM(AV1309:AV1311)</f>
        <v>0</v>
      </c>
      <c r="AW1312" s="235"/>
      <c r="AX1312" s="235">
        <f>+SUM(AX1309:AX1311)</f>
        <v>0</v>
      </c>
      <c r="AY1312" s="234"/>
      <c r="AZ1312" s="235">
        <f>+SUM(AZ1309:AZ1311)</f>
        <v>0</v>
      </c>
      <c r="BA1312" s="235"/>
      <c r="BB1312" s="235">
        <f>SUM(BB1309:BB1311)</f>
        <v>0</v>
      </c>
      <c r="BC1312" s="236"/>
      <c r="BD1312" s="235">
        <f>+SUM(BD1309:BD1311)</f>
        <v>0</v>
      </c>
      <c r="BE1312" s="236"/>
      <c r="BF1312" s="235">
        <f>+SUM(BF1309:BF1311)</f>
        <v>0</v>
      </c>
      <c r="BG1312" s="371"/>
      <c r="BH1312" s="365">
        <f>IFERROR(VLOOKUP(BG1312,'COSTOS CTO 495-2025'!$B$6:$C$180,2,FALSE),0)</f>
        <v>0</v>
      </c>
      <c r="BI1312" s="365"/>
      <c r="BJ1312" s="365"/>
      <c r="BK1312" s="329"/>
      <c r="BL1312" s="332"/>
      <c r="BM1312" s="335"/>
    </row>
    <row r="1313" spans="1:65" x14ac:dyDescent="0.3">
      <c r="A1313" s="372"/>
      <c r="B1313" s="375"/>
      <c r="C1313" s="378"/>
      <c r="D1313" s="378"/>
      <c r="E1313" s="333"/>
      <c r="F1313" s="372"/>
      <c r="G1313" s="381"/>
      <c r="H1313" s="384"/>
      <c r="I1313" s="384"/>
      <c r="J1313" s="378"/>
      <c r="K1313" s="345"/>
      <c r="L1313" s="345"/>
      <c r="M1313" s="345"/>
      <c r="N1313" s="378"/>
      <c r="O1313" s="345"/>
      <c r="P1313" s="345"/>
      <c r="Q1313" s="378"/>
      <c r="R1313" s="336"/>
      <c r="S1313" s="378"/>
      <c r="T1313" s="378"/>
      <c r="U1313" s="378"/>
      <c r="V1313" s="336"/>
      <c r="W1313" s="378"/>
      <c r="X1313" s="330"/>
      <c r="Y1313" s="372"/>
      <c r="Z1313" s="345"/>
      <c r="AA1313" s="384"/>
      <c r="AB1313" s="378"/>
      <c r="AC1313" s="384"/>
      <c r="AD1313" s="387"/>
      <c r="AE1313" s="339"/>
      <c r="AF1313" s="342">
        <f>IF(AE1313=0,0,IF(AG1313=0,(EOMONTH(AE1313,0)+1-(AE1313)),(1+AG1313-AE1313)))</f>
        <v>0</v>
      </c>
      <c r="AG1313" s="339"/>
      <c r="AH1313" s="366">
        <f>+AF1313+AF1317+AF1321</f>
        <v>0</v>
      </c>
      <c r="AI1313" s="345"/>
      <c r="AJ1313" s="348">
        <f>IFERROR(VLOOKUP(AI1313,'COSTOS CTO 495-2025'!$B$6:$C$180,2,FALSE),0)</f>
        <v>0</v>
      </c>
      <c r="AK1313" s="351">
        <f>+AH1313*AJ1313</f>
        <v>0</v>
      </c>
      <c r="AL1313" s="339"/>
      <c r="AM1313" s="342">
        <f>IF(AL1313=0,0,IF(AN1313=0,(EOMONTH(AL1313,0)+1-(AL1313)),(1+AN1313-AL1313)))</f>
        <v>0</v>
      </c>
      <c r="AN1313" s="339"/>
      <c r="AO1313" s="366">
        <f>+AM1313+AM1317+AM1321</f>
        <v>0</v>
      </c>
      <c r="AP1313" s="345"/>
      <c r="AQ1313" s="357">
        <f>IFERROR(VLOOKUP(AP1313,'COSTOS CTO 495-2025'!$B$6:$C$180,2,FALSE),0)</f>
        <v>0</v>
      </c>
      <c r="AR1313" s="360">
        <f>+AQ1313*AM1313</f>
        <v>0</v>
      </c>
      <c r="AS1313" s="224"/>
      <c r="AT1313" s="225">
        <f>IFERROR(VLOOKUP(AS1313,'COSTOS CTO 495-2025'!$B$6:$C$180,2,FALSE),0)</f>
        <v>0</v>
      </c>
      <c r="AU1313" s="226"/>
      <c r="AV1313" s="225">
        <f>IFERROR(VLOOKUP(AU1313,'COSTOS CTO 495-2025'!$B$6:$C$239,2,FALSE),0)</f>
        <v>0</v>
      </c>
      <c r="AW1313" s="227"/>
      <c r="AX1313" s="225">
        <f>IFERROR(VLOOKUP(AW1313,'COSTOS CTO 495-2025'!$B$6:$C$180,2,FALSE),0)</f>
        <v>0</v>
      </c>
      <c r="AY1313" s="227"/>
      <c r="AZ1313" s="225">
        <f>IFERROR(VLOOKUP(AY1313,'COSTOS CTO 495-2025'!$B$6:$C$239,2,FALSE),0)</f>
        <v>0</v>
      </c>
      <c r="BA1313" s="228"/>
      <c r="BB1313" s="225">
        <f>IFERROR(VLOOKUP(BA1313,'COSTOS CTO 495-2025'!$B$6:$C$289,2,FALSE),0)</f>
        <v>0</v>
      </c>
      <c r="BC1313" s="229"/>
      <c r="BD1313" s="225">
        <f>IFERROR(VLOOKUP(BC1313,'COSTOS CTO 495-2025'!$B$6:$C$209,2,FALSE),0)</f>
        <v>0</v>
      </c>
      <c r="BE1313" s="229"/>
      <c r="BF1313" s="225">
        <f>IFERROR(VLOOKUP(BE1313,'COSTOS CTO 495-2025'!$B$6:$C$180,2,FALSE),0)</f>
        <v>0</v>
      </c>
      <c r="BG1313" s="369"/>
      <c r="BH1313" s="363">
        <f>IFERROR(VLOOKUP(BG1313,'COSTOS CTO 495-2025'!$B$6:$C$180,2,FALSE),0)</f>
        <v>0</v>
      </c>
      <c r="BI1313" s="363">
        <f>+SUM(AZ1316+AX1316+BD1316+AT1316+AV1316+BH1316+AR1313+AK1313+BF1316+BB1316)</f>
        <v>0</v>
      </c>
      <c r="BJ1313" s="363">
        <f>BI1313+BI1317+BI1321</f>
        <v>0</v>
      </c>
      <c r="BK1313" s="327"/>
      <c r="BL1313" s="330"/>
      <c r="BM1313" s="333"/>
    </row>
    <row r="1314" spans="1:65" x14ac:dyDescent="0.3">
      <c r="A1314" s="373"/>
      <c r="B1314" s="376"/>
      <c r="C1314" s="379"/>
      <c r="D1314" s="379"/>
      <c r="E1314" s="334"/>
      <c r="F1314" s="373"/>
      <c r="G1314" s="382"/>
      <c r="H1314" s="385"/>
      <c r="I1314" s="385"/>
      <c r="J1314" s="379"/>
      <c r="K1314" s="346"/>
      <c r="L1314" s="346"/>
      <c r="M1314" s="346"/>
      <c r="N1314" s="379"/>
      <c r="O1314" s="346"/>
      <c r="P1314" s="346"/>
      <c r="Q1314" s="379"/>
      <c r="R1314" s="337"/>
      <c r="S1314" s="379"/>
      <c r="T1314" s="379"/>
      <c r="U1314" s="379"/>
      <c r="V1314" s="337"/>
      <c r="W1314" s="379"/>
      <c r="X1314" s="331"/>
      <c r="Y1314" s="373"/>
      <c r="Z1314" s="346"/>
      <c r="AA1314" s="385"/>
      <c r="AB1314" s="379"/>
      <c r="AC1314" s="385"/>
      <c r="AD1314" s="388"/>
      <c r="AE1314" s="340"/>
      <c r="AF1314" s="343"/>
      <c r="AG1314" s="340"/>
      <c r="AH1314" s="367"/>
      <c r="AI1314" s="346"/>
      <c r="AJ1314" s="349"/>
      <c r="AK1314" s="352"/>
      <c r="AL1314" s="340"/>
      <c r="AM1314" s="343"/>
      <c r="AN1314" s="340"/>
      <c r="AO1314" s="367"/>
      <c r="AP1314" s="346"/>
      <c r="AQ1314" s="358"/>
      <c r="AR1314" s="361"/>
      <c r="AS1314" s="224"/>
      <c r="AT1314" s="225">
        <f>IFERROR(VLOOKUP(AS1314,'COSTOS CTO 495-2025'!$B$6:$C$180,2,FALSE),0)</f>
        <v>0</v>
      </c>
      <c r="AU1314" s="226"/>
      <c r="AV1314" s="225">
        <f>IFERROR(VLOOKUP(AU1314,'COSTOS CTO 495-2025'!$B$6:$C$239,2,FALSE),0)</f>
        <v>0</v>
      </c>
      <c r="AW1314" s="227"/>
      <c r="AX1314" s="225">
        <f>IFERROR(VLOOKUP(AW1314,'COSTOS CTO 495-2025'!$B$6:$C$180,2,FALSE),0)</f>
        <v>0</v>
      </c>
      <c r="AY1314" s="227"/>
      <c r="AZ1314" s="225">
        <f>IFERROR(VLOOKUP(AY1314,'COSTOS CTO 495-2025'!$B$6:$C$239,2,FALSE),0)</f>
        <v>0</v>
      </c>
      <c r="BA1314" s="228"/>
      <c r="BB1314" s="225">
        <f>IFERROR(VLOOKUP(BA1314,'COSTOS CTO 495-2025'!$B$6:$C$289,2,FALSE),0)</f>
        <v>0</v>
      </c>
      <c r="BC1314" s="229"/>
      <c r="BD1314" s="225">
        <f>IFERROR(VLOOKUP(BC1314,'COSTOS CTO 495-2025'!$B$6:$C$209,2,FALSE),0)</f>
        <v>0</v>
      </c>
      <c r="BE1314" s="229"/>
      <c r="BF1314" s="225">
        <f>IFERROR(VLOOKUP(BE1314,'COSTOS CTO 495-2025'!$B$6:$C$180,2,FALSE),0)</f>
        <v>0</v>
      </c>
      <c r="BG1314" s="370"/>
      <c r="BH1314" s="364">
        <f>IFERROR(VLOOKUP(BG1314,'COSTOS CTO 495-2025'!$B$6:$C$180,2,FALSE),0)</f>
        <v>0</v>
      </c>
      <c r="BI1314" s="364"/>
      <c r="BJ1314" s="364"/>
      <c r="BK1314" s="328"/>
      <c r="BL1314" s="331"/>
      <c r="BM1314" s="334"/>
    </row>
    <row r="1315" spans="1:65" x14ac:dyDescent="0.3">
      <c r="A1315" s="373"/>
      <c r="B1315" s="376"/>
      <c r="C1315" s="379"/>
      <c r="D1315" s="379"/>
      <c r="E1315" s="334"/>
      <c r="F1315" s="373"/>
      <c r="G1315" s="382"/>
      <c r="H1315" s="385"/>
      <c r="I1315" s="385"/>
      <c r="J1315" s="379"/>
      <c r="K1315" s="346"/>
      <c r="L1315" s="346"/>
      <c r="M1315" s="346"/>
      <c r="N1315" s="379"/>
      <c r="O1315" s="346"/>
      <c r="P1315" s="346"/>
      <c r="Q1315" s="379"/>
      <c r="R1315" s="337"/>
      <c r="S1315" s="379"/>
      <c r="T1315" s="379"/>
      <c r="U1315" s="379"/>
      <c r="V1315" s="338"/>
      <c r="W1315" s="379"/>
      <c r="X1315" s="331"/>
      <c r="Y1315" s="373"/>
      <c r="Z1315" s="346"/>
      <c r="AA1315" s="385"/>
      <c r="AB1315" s="379"/>
      <c r="AC1315" s="385"/>
      <c r="AD1315" s="388"/>
      <c r="AE1315" s="341"/>
      <c r="AF1315" s="344"/>
      <c r="AG1315" s="341"/>
      <c r="AH1315" s="367"/>
      <c r="AI1315" s="347"/>
      <c r="AJ1315" s="350"/>
      <c r="AK1315" s="353"/>
      <c r="AL1315" s="341"/>
      <c r="AM1315" s="344"/>
      <c r="AN1315" s="341"/>
      <c r="AO1315" s="367"/>
      <c r="AP1315" s="347"/>
      <c r="AQ1315" s="359"/>
      <c r="AR1315" s="362"/>
      <c r="AS1315" s="224"/>
      <c r="AT1315" s="225">
        <f>IFERROR(VLOOKUP(AS1315,'COSTOS CTO 495-2025'!$B$6:$C$180,2,FALSE),0)</f>
        <v>0</v>
      </c>
      <c r="AU1315" s="226"/>
      <c r="AV1315" s="225">
        <f>IFERROR(VLOOKUP(AU1315,'COSTOS CTO 495-2025'!$B$6:$C$239,2,FALSE),0)</f>
        <v>0</v>
      </c>
      <c r="AW1315" s="227"/>
      <c r="AX1315" s="225">
        <f>IFERROR(VLOOKUP(AW1315,'COSTOS CTO 495-2025'!$B$6:$C$180,2,FALSE),0)</f>
        <v>0</v>
      </c>
      <c r="AY1315" s="227"/>
      <c r="AZ1315" s="225">
        <f>IFERROR(VLOOKUP(AY1315,'COSTOS CTO 495-2025'!$B$6:$C$239,2,FALSE),0)</f>
        <v>0</v>
      </c>
      <c r="BA1315" s="228"/>
      <c r="BB1315" s="225">
        <f>IFERROR(VLOOKUP(BA1315,'COSTOS CTO 495-2025'!$B$6:$C$289,2,FALSE),0)</f>
        <v>0</v>
      </c>
      <c r="BC1315" s="229"/>
      <c r="BD1315" s="225">
        <f>IFERROR(VLOOKUP(BC1315,'COSTOS CTO 495-2025'!$B$6:$C$209,2,FALSE),0)</f>
        <v>0</v>
      </c>
      <c r="BE1315" s="229"/>
      <c r="BF1315" s="225">
        <f>IFERROR(VLOOKUP(BE1315,'COSTOS CTO 495-2025'!$B$6:$C$180,2,FALSE),0)</f>
        <v>0</v>
      </c>
      <c r="BG1315" s="370"/>
      <c r="BH1315" s="364">
        <f>IFERROR(VLOOKUP(BG1315,'COSTOS CTO 495-2025'!$B$6:$C$180,2,FALSE),0)</f>
        <v>0</v>
      </c>
      <c r="BI1315" s="364"/>
      <c r="BJ1315" s="364"/>
      <c r="BK1315" s="328"/>
      <c r="BL1315" s="331"/>
      <c r="BM1315" s="334"/>
    </row>
    <row r="1316" spans="1:65" x14ac:dyDescent="0.3">
      <c r="A1316" s="373"/>
      <c r="B1316" s="376"/>
      <c r="C1316" s="379"/>
      <c r="D1316" s="379"/>
      <c r="E1316" s="334"/>
      <c r="F1316" s="373"/>
      <c r="G1316" s="382"/>
      <c r="H1316" s="385"/>
      <c r="I1316" s="385"/>
      <c r="J1316" s="379"/>
      <c r="K1316" s="346"/>
      <c r="L1316" s="346"/>
      <c r="M1316" s="346"/>
      <c r="N1316" s="379"/>
      <c r="O1316" s="346"/>
      <c r="P1316" s="346"/>
      <c r="Q1316" s="379"/>
      <c r="R1316" s="337"/>
      <c r="S1316" s="379"/>
      <c r="T1316" s="379"/>
      <c r="U1316" s="379"/>
      <c r="V1316" s="230"/>
      <c r="W1316" s="379"/>
      <c r="X1316" s="331"/>
      <c r="Y1316" s="373"/>
      <c r="Z1316" s="346"/>
      <c r="AA1316" s="385"/>
      <c r="AB1316" s="379"/>
      <c r="AC1316" s="385"/>
      <c r="AD1316" s="388"/>
      <c r="AE1316" s="231"/>
      <c r="AF1316" s="232"/>
      <c r="AG1316" s="230"/>
      <c r="AH1316" s="367"/>
      <c r="AI1316" s="230"/>
      <c r="AJ1316" s="230"/>
      <c r="AK1316" s="233"/>
      <c r="AL1316" s="230"/>
      <c r="AM1316" s="230"/>
      <c r="AN1316" s="230"/>
      <c r="AO1316" s="367"/>
      <c r="AP1316" s="230"/>
      <c r="AQ1316" s="230"/>
      <c r="AR1316" s="230"/>
      <c r="AS1316" s="234"/>
      <c r="AT1316" s="235">
        <f>+SUM(AT1313:AT1315)</f>
        <v>0</v>
      </c>
      <c r="AU1316" s="234"/>
      <c r="AV1316" s="235">
        <f>+SUM(AV1313:AV1315)</f>
        <v>0</v>
      </c>
      <c r="AW1316" s="235"/>
      <c r="AX1316" s="235">
        <f>+SUM(AX1313:AX1315)</f>
        <v>0</v>
      </c>
      <c r="AY1316" s="234"/>
      <c r="AZ1316" s="235">
        <f>+SUM(AZ1313:AZ1315)</f>
        <v>0</v>
      </c>
      <c r="BA1316" s="235"/>
      <c r="BB1316" s="235">
        <f>BB1313+BB1314+BB1315</f>
        <v>0</v>
      </c>
      <c r="BC1316" s="236"/>
      <c r="BD1316" s="235">
        <f>+BD1313+BD1314+BD1315</f>
        <v>0</v>
      </c>
      <c r="BE1316" s="236"/>
      <c r="BF1316" s="235">
        <f>+SUM(BF1313:BF1315)</f>
        <v>0</v>
      </c>
      <c r="BG1316" s="370"/>
      <c r="BH1316" s="364">
        <f>IFERROR(VLOOKUP(BG1316,'COSTOS CTO 495-2025'!$B$6:$C$180,2,FALSE),0)</f>
        <v>0</v>
      </c>
      <c r="BI1316" s="365"/>
      <c r="BJ1316" s="364"/>
      <c r="BK1316" s="328"/>
      <c r="BL1316" s="331"/>
      <c r="BM1316" s="334"/>
    </row>
    <row r="1317" spans="1:65" x14ac:dyDescent="0.3">
      <c r="A1317" s="373"/>
      <c r="B1317" s="376"/>
      <c r="C1317" s="379"/>
      <c r="D1317" s="379"/>
      <c r="E1317" s="334"/>
      <c r="F1317" s="373"/>
      <c r="G1317" s="382"/>
      <c r="H1317" s="385"/>
      <c r="I1317" s="385"/>
      <c r="J1317" s="379"/>
      <c r="K1317" s="346"/>
      <c r="L1317" s="346"/>
      <c r="M1317" s="346"/>
      <c r="N1317" s="379"/>
      <c r="O1317" s="346"/>
      <c r="P1317" s="346"/>
      <c r="Q1317" s="379"/>
      <c r="R1317" s="337"/>
      <c r="S1317" s="379"/>
      <c r="T1317" s="379"/>
      <c r="U1317" s="379"/>
      <c r="V1317" s="336"/>
      <c r="W1317" s="379"/>
      <c r="X1317" s="331"/>
      <c r="Y1317" s="373"/>
      <c r="Z1317" s="346"/>
      <c r="AA1317" s="385"/>
      <c r="AB1317" s="379"/>
      <c r="AC1317" s="385"/>
      <c r="AD1317" s="388"/>
      <c r="AE1317" s="339"/>
      <c r="AF1317" s="342">
        <f>IF(AE1317=0,0,IF(AG1317=0,(EOMONTH(AE1317,0)+1-(AE1317)),(1+AG1317-AE1317)))</f>
        <v>0</v>
      </c>
      <c r="AG1317" s="327"/>
      <c r="AH1317" s="367"/>
      <c r="AI1317" s="345"/>
      <c r="AJ1317" s="348">
        <f>IFERROR(VLOOKUP(AI1317,'COSTOS CTO 495-2025'!$B$6:$C$180,2,FALSE),0)</f>
        <v>0</v>
      </c>
      <c r="AK1317" s="351">
        <f>+AF1317*AJ1317</f>
        <v>0</v>
      </c>
      <c r="AL1317" s="354"/>
      <c r="AM1317" s="342">
        <f>IF(AL1317=0,0,IF(AN1317=0,(EOMONTH(AL1317,0)+1-(AL1317)),(1+AN1317-AL1317)))</f>
        <v>0</v>
      </c>
      <c r="AN1317" s="354"/>
      <c r="AO1317" s="367"/>
      <c r="AP1317" s="345"/>
      <c r="AQ1317" s="357">
        <f>IFERROR(VLOOKUP(AP1317,'COSTOS CTO 495-2025'!$B$6:$C$180,2,FALSE),0)</f>
        <v>0</v>
      </c>
      <c r="AR1317" s="360">
        <f>+AQ1317*AM1317</f>
        <v>0</v>
      </c>
      <c r="AS1317" s="224"/>
      <c r="AT1317" s="225">
        <f>IFERROR(VLOOKUP(AS1317,'COSTOS CTO 495-2025'!$B$6:$C$180,2,FALSE),0)</f>
        <v>0</v>
      </c>
      <c r="AU1317" s="226"/>
      <c r="AV1317" s="225">
        <f>IFERROR(VLOOKUP(AU1317,'COSTOS CTO 495-2025'!$B$6:$C$239,2,FALSE),0)</f>
        <v>0</v>
      </c>
      <c r="AW1317" s="227"/>
      <c r="AX1317" s="225">
        <f>IFERROR(VLOOKUP(AW1317,'COSTOS CTO 495-2025'!$B$6:$C$180,2,FALSE),0)</f>
        <v>0</v>
      </c>
      <c r="AY1317" s="227"/>
      <c r="AZ1317" s="225">
        <f>IFERROR(VLOOKUP(AY1317,'COSTOS CTO 495-2025'!$B$6:$C$239,2,FALSE),0)</f>
        <v>0</v>
      </c>
      <c r="BA1317" s="228"/>
      <c r="BB1317" s="225">
        <f>IFERROR(VLOOKUP(BA1317,'COSTOS CTO 495-2025'!$B$6:$C$289,2,FALSE),0)</f>
        <v>0</v>
      </c>
      <c r="BC1317" s="229"/>
      <c r="BD1317" s="225">
        <f>IFERROR(VLOOKUP(BC1317,'COSTOS CTO 495-2025'!$B$6:$C$209,2,FALSE),0)</f>
        <v>0</v>
      </c>
      <c r="BE1317" s="229"/>
      <c r="BF1317" s="225">
        <f>IFERROR(VLOOKUP(BE1317,'COSTOS CTO 495-2025'!$B$6:$C$180,2,FALSE),0)</f>
        <v>0</v>
      </c>
      <c r="BG1317" s="370"/>
      <c r="BH1317" s="364">
        <f>IFERROR(VLOOKUP(BG1317,'COSTOS CTO 495-2025'!$B$6:$C$180,2,FALSE),0)</f>
        <v>0</v>
      </c>
      <c r="BI1317" s="363">
        <f>+SUM(AZ1320+AX1320+BD1320+AT1320+AV1320+BH1320+AR1317+AK1317+BF1320+BB1320)</f>
        <v>0</v>
      </c>
      <c r="BJ1317" s="364"/>
      <c r="BK1317" s="328"/>
      <c r="BL1317" s="331"/>
      <c r="BM1317" s="334"/>
    </row>
    <row r="1318" spans="1:65" x14ac:dyDescent="0.3">
      <c r="A1318" s="373"/>
      <c r="B1318" s="376"/>
      <c r="C1318" s="379"/>
      <c r="D1318" s="379"/>
      <c r="E1318" s="334"/>
      <c r="F1318" s="373"/>
      <c r="G1318" s="382"/>
      <c r="H1318" s="385"/>
      <c r="I1318" s="385"/>
      <c r="J1318" s="379"/>
      <c r="K1318" s="346"/>
      <c r="L1318" s="346"/>
      <c r="M1318" s="346"/>
      <c r="N1318" s="379"/>
      <c r="O1318" s="346"/>
      <c r="P1318" s="346"/>
      <c r="Q1318" s="379"/>
      <c r="R1318" s="337"/>
      <c r="S1318" s="379"/>
      <c r="T1318" s="379"/>
      <c r="U1318" s="379"/>
      <c r="V1318" s="337"/>
      <c r="W1318" s="379"/>
      <c r="X1318" s="331"/>
      <c r="Y1318" s="373"/>
      <c r="Z1318" s="346"/>
      <c r="AA1318" s="385"/>
      <c r="AB1318" s="379"/>
      <c r="AC1318" s="385"/>
      <c r="AD1318" s="388"/>
      <c r="AE1318" s="340"/>
      <c r="AF1318" s="343"/>
      <c r="AG1318" s="328"/>
      <c r="AH1318" s="367"/>
      <c r="AI1318" s="346"/>
      <c r="AJ1318" s="349"/>
      <c r="AK1318" s="352"/>
      <c r="AL1318" s="355"/>
      <c r="AM1318" s="343"/>
      <c r="AN1318" s="355"/>
      <c r="AO1318" s="367"/>
      <c r="AP1318" s="346"/>
      <c r="AQ1318" s="358"/>
      <c r="AR1318" s="361"/>
      <c r="AS1318" s="224"/>
      <c r="AT1318" s="225">
        <f>IFERROR(VLOOKUP(AS1318,'COSTOS CTO 495-2025'!$B$6:$C$180,2,FALSE),0)</f>
        <v>0</v>
      </c>
      <c r="AU1318" s="226"/>
      <c r="AV1318" s="225">
        <f>IFERROR(VLOOKUP(AU1318,'COSTOS CTO 495-2025'!$B$6:$C$239,2,FALSE),0)</f>
        <v>0</v>
      </c>
      <c r="AW1318" s="227"/>
      <c r="AX1318" s="225">
        <f>IFERROR(VLOOKUP(AW1318,'COSTOS CTO 495-2025'!$B$6:$C$180,2,FALSE),0)</f>
        <v>0</v>
      </c>
      <c r="AY1318" s="227"/>
      <c r="AZ1318" s="225">
        <f>IFERROR(VLOOKUP(AY1318,'COSTOS CTO 495-2025'!$B$6:$C$239,2,FALSE),0)</f>
        <v>0</v>
      </c>
      <c r="BA1318" s="228"/>
      <c r="BB1318" s="225">
        <f>IFERROR(VLOOKUP(BA1318,'COSTOS CTO 495-2025'!$B$6:$C$289,2,FALSE),0)</f>
        <v>0</v>
      </c>
      <c r="BC1318" s="229"/>
      <c r="BD1318" s="225">
        <f>IFERROR(VLOOKUP(BC1318,'COSTOS CTO 495-2025'!$B$6:$C$209,2,FALSE),0)</f>
        <v>0</v>
      </c>
      <c r="BE1318" s="229"/>
      <c r="BF1318" s="225">
        <f>IFERROR(VLOOKUP(BE1318,'COSTOS CTO 495-2025'!$B$6:$C$180,2,FALSE),0)</f>
        <v>0</v>
      </c>
      <c r="BG1318" s="370"/>
      <c r="BH1318" s="364">
        <f>IFERROR(VLOOKUP(BG1318,'COSTOS CTO 495-2025'!$B$6:$C$180,2,FALSE),0)</f>
        <v>0</v>
      </c>
      <c r="BI1318" s="364"/>
      <c r="BJ1318" s="364"/>
      <c r="BK1318" s="328"/>
      <c r="BL1318" s="331"/>
      <c r="BM1318" s="334"/>
    </row>
    <row r="1319" spans="1:65" x14ac:dyDescent="0.3">
      <c r="A1319" s="373"/>
      <c r="B1319" s="376"/>
      <c r="C1319" s="379"/>
      <c r="D1319" s="379"/>
      <c r="E1319" s="334"/>
      <c r="F1319" s="373"/>
      <c r="G1319" s="382"/>
      <c r="H1319" s="385"/>
      <c r="I1319" s="385"/>
      <c r="J1319" s="379"/>
      <c r="K1319" s="346"/>
      <c r="L1319" s="346"/>
      <c r="M1319" s="346"/>
      <c r="N1319" s="379"/>
      <c r="O1319" s="346"/>
      <c r="P1319" s="346"/>
      <c r="Q1319" s="379"/>
      <c r="R1319" s="337"/>
      <c r="S1319" s="379"/>
      <c r="T1319" s="379"/>
      <c r="U1319" s="379"/>
      <c r="V1319" s="338"/>
      <c r="W1319" s="379"/>
      <c r="X1319" s="331"/>
      <c r="Y1319" s="373"/>
      <c r="Z1319" s="346"/>
      <c r="AA1319" s="385"/>
      <c r="AB1319" s="379"/>
      <c r="AC1319" s="385"/>
      <c r="AD1319" s="388"/>
      <c r="AE1319" s="341"/>
      <c r="AF1319" s="344"/>
      <c r="AG1319" s="329"/>
      <c r="AH1319" s="367"/>
      <c r="AI1319" s="347"/>
      <c r="AJ1319" s="350"/>
      <c r="AK1319" s="353"/>
      <c r="AL1319" s="356"/>
      <c r="AM1319" s="344"/>
      <c r="AN1319" s="356"/>
      <c r="AO1319" s="367"/>
      <c r="AP1319" s="347"/>
      <c r="AQ1319" s="359"/>
      <c r="AR1319" s="362"/>
      <c r="AS1319" s="224"/>
      <c r="AT1319" s="225">
        <f>IFERROR(VLOOKUP(AS1319,'COSTOS CTO 495-2025'!$B$6:$C$180,2,FALSE),0)</f>
        <v>0</v>
      </c>
      <c r="AU1319" s="226"/>
      <c r="AV1319" s="225">
        <f>IFERROR(VLOOKUP(AU1319,'COSTOS CTO 495-2025'!$B$6:$C$239,2,FALSE),0)</f>
        <v>0</v>
      </c>
      <c r="AW1319" s="227"/>
      <c r="AX1319" s="225">
        <f>IFERROR(VLOOKUP(AW1319,'COSTOS CTO 495-2025'!$B$6:$C$180,2,FALSE),0)</f>
        <v>0</v>
      </c>
      <c r="AY1319" s="227"/>
      <c r="AZ1319" s="225">
        <f>IFERROR(VLOOKUP(AY1319,'COSTOS CTO 495-2025'!$B$6:$C$239,2,FALSE),0)</f>
        <v>0</v>
      </c>
      <c r="BA1319" s="228"/>
      <c r="BB1319" s="225">
        <f>IFERROR(VLOOKUP(BA1319,'COSTOS CTO 495-2025'!$B$6:$C$289,2,FALSE),0)</f>
        <v>0</v>
      </c>
      <c r="BC1319" s="229"/>
      <c r="BD1319" s="225">
        <f>IFERROR(VLOOKUP(BC1319,'COSTOS CTO 495-2025'!$B$6:$C$209,2,FALSE),0)</f>
        <v>0</v>
      </c>
      <c r="BE1319" s="229"/>
      <c r="BF1319" s="225">
        <f>IFERROR(VLOOKUP(BE1319,'COSTOS CTO 495-2025'!$B$6:$C$180,2,FALSE),0)</f>
        <v>0</v>
      </c>
      <c r="BG1319" s="370"/>
      <c r="BH1319" s="364">
        <f>IFERROR(VLOOKUP(BG1319,'COSTOS CTO 495-2025'!$B$6:$C$180,2,FALSE),0)</f>
        <v>0</v>
      </c>
      <c r="BI1319" s="364"/>
      <c r="BJ1319" s="364"/>
      <c r="BK1319" s="328"/>
      <c r="BL1319" s="331"/>
      <c r="BM1319" s="334"/>
    </row>
    <row r="1320" spans="1:65" x14ac:dyDescent="0.3">
      <c r="A1320" s="373"/>
      <c r="B1320" s="376"/>
      <c r="C1320" s="379"/>
      <c r="D1320" s="379"/>
      <c r="E1320" s="334"/>
      <c r="F1320" s="373"/>
      <c r="G1320" s="382"/>
      <c r="H1320" s="385"/>
      <c r="I1320" s="385"/>
      <c r="J1320" s="379"/>
      <c r="K1320" s="346"/>
      <c r="L1320" s="346"/>
      <c r="M1320" s="346"/>
      <c r="N1320" s="379"/>
      <c r="O1320" s="346"/>
      <c r="P1320" s="346"/>
      <c r="Q1320" s="379"/>
      <c r="R1320" s="337"/>
      <c r="S1320" s="379"/>
      <c r="T1320" s="379"/>
      <c r="U1320" s="379"/>
      <c r="V1320" s="230"/>
      <c r="W1320" s="379"/>
      <c r="X1320" s="331"/>
      <c r="Y1320" s="373"/>
      <c r="Z1320" s="346"/>
      <c r="AA1320" s="385"/>
      <c r="AB1320" s="379"/>
      <c r="AC1320" s="385"/>
      <c r="AD1320" s="388"/>
      <c r="AE1320" s="231"/>
      <c r="AF1320" s="232"/>
      <c r="AG1320" s="230"/>
      <c r="AH1320" s="367"/>
      <c r="AI1320" s="230"/>
      <c r="AJ1320" s="230"/>
      <c r="AK1320" s="233"/>
      <c r="AL1320" s="230"/>
      <c r="AM1320" s="230"/>
      <c r="AN1320" s="230"/>
      <c r="AO1320" s="367"/>
      <c r="AP1320" s="233"/>
      <c r="AQ1320" s="233"/>
      <c r="AR1320" s="233"/>
      <c r="AS1320" s="234"/>
      <c r="AT1320" s="235">
        <f>+SUM(AT1317:AT1319)</f>
        <v>0</v>
      </c>
      <c r="AU1320" s="234"/>
      <c r="AV1320" s="235">
        <f>+SUM(AV1317:AV1319)</f>
        <v>0</v>
      </c>
      <c r="AW1320" s="235"/>
      <c r="AX1320" s="235">
        <f>+SUM(AX1317:AX1319)</f>
        <v>0</v>
      </c>
      <c r="AY1320" s="234"/>
      <c r="AZ1320" s="235">
        <f>+SUM(AZ1317:AZ1319)</f>
        <v>0</v>
      </c>
      <c r="BA1320" s="235"/>
      <c r="BB1320" s="235">
        <f>SUM(BB1317:BB1319)</f>
        <v>0</v>
      </c>
      <c r="BC1320" s="236"/>
      <c r="BD1320" s="235">
        <f>+SUM(BD1317:BD1319)</f>
        <v>0</v>
      </c>
      <c r="BE1320" s="236"/>
      <c r="BF1320" s="235">
        <f>+SUM(BF1317:BF1319)</f>
        <v>0</v>
      </c>
      <c r="BG1320" s="370"/>
      <c r="BH1320" s="364">
        <f>IFERROR(VLOOKUP(BG1320,'COSTOS CTO 495-2025'!$B$6:$C$180,2,FALSE),0)</f>
        <v>0</v>
      </c>
      <c r="BI1320" s="365"/>
      <c r="BJ1320" s="364"/>
      <c r="BK1320" s="328"/>
      <c r="BL1320" s="331"/>
      <c r="BM1320" s="334"/>
    </row>
    <row r="1321" spans="1:65" x14ac:dyDescent="0.3">
      <c r="A1321" s="373"/>
      <c r="B1321" s="376"/>
      <c r="C1321" s="379"/>
      <c r="D1321" s="379"/>
      <c r="E1321" s="334"/>
      <c r="F1321" s="373"/>
      <c r="G1321" s="382"/>
      <c r="H1321" s="385"/>
      <c r="I1321" s="385"/>
      <c r="J1321" s="379"/>
      <c r="K1321" s="346"/>
      <c r="L1321" s="346"/>
      <c r="M1321" s="346"/>
      <c r="N1321" s="379"/>
      <c r="O1321" s="346"/>
      <c r="P1321" s="346"/>
      <c r="Q1321" s="379"/>
      <c r="R1321" s="337"/>
      <c r="S1321" s="379"/>
      <c r="T1321" s="379"/>
      <c r="U1321" s="379"/>
      <c r="V1321" s="336"/>
      <c r="W1321" s="379"/>
      <c r="X1321" s="331"/>
      <c r="Y1321" s="373"/>
      <c r="Z1321" s="346"/>
      <c r="AA1321" s="385"/>
      <c r="AB1321" s="379"/>
      <c r="AC1321" s="385"/>
      <c r="AD1321" s="388"/>
      <c r="AE1321" s="339"/>
      <c r="AF1321" s="342">
        <f>IF(AE1321=0,0,IF(AG1321=0,(EOMONTH(AE1321,0)+1-(AE1321)),(1+AG1321-AE1321)))</f>
        <v>0</v>
      </c>
      <c r="AG1321" s="327"/>
      <c r="AH1321" s="367"/>
      <c r="AI1321" s="345"/>
      <c r="AJ1321" s="348">
        <f>IFERROR(VLOOKUP(AI1321,'COSTOS CTO 495-2025'!$B$6:$C$180,2,FALSE),0)</f>
        <v>0</v>
      </c>
      <c r="AK1321" s="351">
        <f>+AF1321*AJ1321</f>
        <v>0</v>
      </c>
      <c r="AL1321" s="354"/>
      <c r="AM1321" s="342">
        <f>IF(AL1321=0,0,IF(AN1321=0,(EOMONTH(AL1321,0)+1-(AL1321)),(1+AN1321-AL1321)))</f>
        <v>0</v>
      </c>
      <c r="AN1321" s="354"/>
      <c r="AO1321" s="367"/>
      <c r="AP1321" s="345"/>
      <c r="AQ1321" s="357">
        <f>IFERROR(VLOOKUP(AP1321,'COSTOS CTO 495-2025'!$B$6:$C$180,2,FALSE),0)</f>
        <v>0</v>
      </c>
      <c r="AR1321" s="360">
        <f>+AQ1321*AM1321</f>
        <v>0</v>
      </c>
      <c r="AS1321" s="224"/>
      <c r="AT1321" s="225">
        <f>IFERROR(VLOOKUP(AS1321,'COSTOS CTO 495-2025'!$B$6:$C$180,2,FALSE),0)</f>
        <v>0</v>
      </c>
      <c r="AU1321" s="226"/>
      <c r="AV1321" s="225">
        <f>IFERROR(VLOOKUP(AU1321,'COSTOS CTO 495-2025'!$B$6:$C$239,2,FALSE),0)</f>
        <v>0</v>
      </c>
      <c r="AW1321" s="227"/>
      <c r="AX1321" s="225">
        <f>IFERROR(VLOOKUP(AW1321,'COSTOS CTO 495-2025'!$B$6:$C$180,2,FALSE),0)</f>
        <v>0</v>
      </c>
      <c r="AY1321" s="227"/>
      <c r="AZ1321" s="225">
        <f>IFERROR(VLOOKUP(AY1321,'COSTOS CTO 495-2025'!$B$6:$C$239,2,FALSE),0)</f>
        <v>0</v>
      </c>
      <c r="BA1321" s="228"/>
      <c r="BB1321" s="225">
        <f>IFERROR(VLOOKUP(BA1321,'COSTOS CTO 495-2025'!$B$6:$C$289,2,FALSE),0)</f>
        <v>0</v>
      </c>
      <c r="BC1321" s="229"/>
      <c r="BD1321" s="225">
        <f>IFERROR(VLOOKUP(BC1321,'COSTOS CTO 495-2025'!$B$6:$C$209,2,FALSE),0)</f>
        <v>0</v>
      </c>
      <c r="BE1321" s="229"/>
      <c r="BF1321" s="225">
        <f>IFERROR(VLOOKUP(BE1321,'COSTOS CTO 495-2025'!$B$6:$C$209,2,FALSE),0)</f>
        <v>0</v>
      </c>
      <c r="BG1321" s="370"/>
      <c r="BH1321" s="364">
        <f>IFERROR(VLOOKUP(BG1321,'COSTOS CTO 495-2025'!$B$6:$C$180,2,FALSE),0)</f>
        <v>0</v>
      </c>
      <c r="BI1321" s="363">
        <f>+SUM(AZ1324+AX1324+BD1324+AT1324+AV1324+BH1324+AR1321+AK1321+BF1324+BB1324)</f>
        <v>0</v>
      </c>
      <c r="BJ1321" s="364"/>
      <c r="BK1321" s="328"/>
      <c r="BL1321" s="331"/>
      <c r="BM1321" s="334"/>
    </row>
    <row r="1322" spans="1:65" x14ac:dyDescent="0.3">
      <c r="A1322" s="373"/>
      <c r="B1322" s="376"/>
      <c r="C1322" s="379"/>
      <c r="D1322" s="379"/>
      <c r="E1322" s="334"/>
      <c r="F1322" s="373"/>
      <c r="G1322" s="382"/>
      <c r="H1322" s="385"/>
      <c r="I1322" s="385"/>
      <c r="J1322" s="379"/>
      <c r="K1322" s="346"/>
      <c r="L1322" s="346"/>
      <c r="M1322" s="346"/>
      <c r="N1322" s="379"/>
      <c r="O1322" s="346"/>
      <c r="P1322" s="346"/>
      <c r="Q1322" s="379"/>
      <c r="R1322" s="337"/>
      <c r="S1322" s="379"/>
      <c r="T1322" s="379"/>
      <c r="U1322" s="379"/>
      <c r="V1322" s="337"/>
      <c r="W1322" s="379"/>
      <c r="X1322" s="331"/>
      <c r="Y1322" s="373"/>
      <c r="Z1322" s="346"/>
      <c r="AA1322" s="385"/>
      <c r="AB1322" s="379"/>
      <c r="AC1322" s="385"/>
      <c r="AD1322" s="388"/>
      <c r="AE1322" s="340"/>
      <c r="AF1322" s="343"/>
      <c r="AG1322" s="328"/>
      <c r="AH1322" s="367"/>
      <c r="AI1322" s="346"/>
      <c r="AJ1322" s="349"/>
      <c r="AK1322" s="352"/>
      <c r="AL1322" s="355"/>
      <c r="AM1322" s="343"/>
      <c r="AN1322" s="355"/>
      <c r="AO1322" s="367"/>
      <c r="AP1322" s="346"/>
      <c r="AQ1322" s="358"/>
      <c r="AR1322" s="361"/>
      <c r="AS1322" s="224"/>
      <c r="AT1322" s="225">
        <f>IFERROR(VLOOKUP(AS1322,'COSTOS CTO 495-2025'!$B$6:$C$180,2,FALSE),0)</f>
        <v>0</v>
      </c>
      <c r="AU1322" s="226"/>
      <c r="AV1322" s="225">
        <f>IFERROR(VLOOKUP(AU1322,'COSTOS CTO 495-2025'!$B$6:$C$239,2,FALSE),0)</f>
        <v>0</v>
      </c>
      <c r="AW1322" s="227"/>
      <c r="AX1322" s="225">
        <f>IFERROR(VLOOKUP(AW1322,'COSTOS CTO 495-2025'!$B$6:$C$180,2,FALSE),0)</f>
        <v>0</v>
      </c>
      <c r="AY1322" s="227"/>
      <c r="AZ1322" s="225">
        <f>IFERROR(VLOOKUP(AY1322,'COSTOS CTO 495-2025'!$B$6:$C$239,2,FALSE),0)</f>
        <v>0</v>
      </c>
      <c r="BA1322" s="228"/>
      <c r="BB1322" s="225">
        <f>IFERROR(VLOOKUP(BA1322,'COSTOS CTO 495-2025'!$B$6:$C$289,2,FALSE),0)</f>
        <v>0</v>
      </c>
      <c r="BC1322" s="229"/>
      <c r="BD1322" s="225">
        <f>IFERROR(VLOOKUP(BC1322,'COSTOS CTO 495-2025'!$B$6:$C$209,2,FALSE),0)</f>
        <v>0</v>
      </c>
      <c r="BE1322" s="229"/>
      <c r="BF1322" s="225">
        <f>IFERROR(VLOOKUP(BE1322,'COSTOS CTO 495-2025'!$B$6:$C$209,2,FALSE),0)</f>
        <v>0</v>
      </c>
      <c r="BG1322" s="370"/>
      <c r="BH1322" s="364">
        <f>IFERROR(VLOOKUP(BG1322,'COSTOS CTO 495-2025'!$B$6:$C$180,2,FALSE),0)</f>
        <v>0</v>
      </c>
      <c r="BI1322" s="364"/>
      <c r="BJ1322" s="364"/>
      <c r="BK1322" s="328"/>
      <c r="BL1322" s="331"/>
      <c r="BM1322" s="334"/>
    </row>
    <row r="1323" spans="1:65" x14ac:dyDescent="0.3">
      <c r="A1323" s="373"/>
      <c r="B1323" s="376"/>
      <c r="C1323" s="379"/>
      <c r="D1323" s="379"/>
      <c r="E1323" s="334"/>
      <c r="F1323" s="373"/>
      <c r="G1323" s="382"/>
      <c r="H1323" s="385"/>
      <c r="I1323" s="385"/>
      <c r="J1323" s="379"/>
      <c r="K1323" s="346"/>
      <c r="L1323" s="346"/>
      <c r="M1323" s="346"/>
      <c r="N1323" s="379"/>
      <c r="O1323" s="346"/>
      <c r="P1323" s="346"/>
      <c r="Q1323" s="379"/>
      <c r="R1323" s="337"/>
      <c r="S1323" s="379"/>
      <c r="T1323" s="379"/>
      <c r="U1323" s="379"/>
      <c r="V1323" s="338"/>
      <c r="W1323" s="379"/>
      <c r="X1323" s="331"/>
      <c r="Y1323" s="373"/>
      <c r="Z1323" s="346"/>
      <c r="AA1323" s="385"/>
      <c r="AB1323" s="379"/>
      <c r="AC1323" s="385"/>
      <c r="AD1323" s="388"/>
      <c r="AE1323" s="341"/>
      <c r="AF1323" s="344"/>
      <c r="AG1323" s="329"/>
      <c r="AH1323" s="367"/>
      <c r="AI1323" s="347"/>
      <c r="AJ1323" s="350"/>
      <c r="AK1323" s="353"/>
      <c r="AL1323" s="356"/>
      <c r="AM1323" s="344"/>
      <c r="AN1323" s="356"/>
      <c r="AO1323" s="367"/>
      <c r="AP1323" s="347"/>
      <c r="AQ1323" s="359"/>
      <c r="AR1323" s="362"/>
      <c r="AS1323" s="224"/>
      <c r="AT1323" s="225">
        <f>IFERROR(VLOOKUP(AS1323,'COSTOS CTO 495-2025'!$B$6:$C$180,2,FALSE),0)</f>
        <v>0</v>
      </c>
      <c r="AU1323" s="226"/>
      <c r="AV1323" s="225">
        <f>IFERROR(VLOOKUP(AU1323,'COSTOS CTO 495-2025'!$B$6:$C$239,2,FALSE),0)</f>
        <v>0</v>
      </c>
      <c r="AW1323" s="227"/>
      <c r="AX1323" s="225">
        <f>IFERROR(VLOOKUP(AW1323,'COSTOS CTO 495-2025'!$B$6:$C$180,2,FALSE),0)</f>
        <v>0</v>
      </c>
      <c r="AY1323" s="227"/>
      <c r="AZ1323" s="225">
        <f>IFERROR(VLOOKUP(AY1323,'COSTOS CTO 495-2025'!$B$6:$C$239,2,FALSE),0)</f>
        <v>0</v>
      </c>
      <c r="BA1323" s="228"/>
      <c r="BB1323" s="225">
        <f>IFERROR(VLOOKUP(BA1323,'COSTOS CTO 495-2025'!$B$6:$C$289,2,FALSE),0)</f>
        <v>0</v>
      </c>
      <c r="BC1323" s="229"/>
      <c r="BD1323" s="225">
        <f>IFERROR(VLOOKUP(BC1323,'COSTOS CTO 495-2025'!$B$6:$C$209,2,FALSE),0)</f>
        <v>0</v>
      </c>
      <c r="BE1323" s="229"/>
      <c r="BF1323" s="225">
        <f>IFERROR(VLOOKUP(BE1323,'COSTOS CTO 495-2025'!$B$6:$C$209,2,FALSE),0)</f>
        <v>0</v>
      </c>
      <c r="BG1323" s="370"/>
      <c r="BH1323" s="364">
        <f>IFERROR(VLOOKUP(BG1323,'COSTOS CTO 495-2025'!$B$6:$C$180,2,FALSE),0)</f>
        <v>0</v>
      </c>
      <c r="BI1323" s="364"/>
      <c r="BJ1323" s="364"/>
      <c r="BK1323" s="328"/>
      <c r="BL1323" s="331"/>
      <c r="BM1323" s="334"/>
    </row>
    <row r="1324" spans="1:65" x14ac:dyDescent="0.3">
      <c r="A1324" s="374"/>
      <c r="B1324" s="377"/>
      <c r="C1324" s="380"/>
      <c r="D1324" s="380"/>
      <c r="E1324" s="335"/>
      <c r="F1324" s="374"/>
      <c r="G1324" s="383"/>
      <c r="H1324" s="386"/>
      <c r="I1324" s="386"/>
      <c r="J1324" s="380"/>
      <c r="K1324" s="347"/>
      <c r="L1324" s="347"/>
      <c r="M1324" s="347"/>
      <c r="N1324" s="380"/>
      <c r="O1324" s="347"/>
      <c r="P1324" s="347"/>
      <c r="Q1324" s="380"/>
      <c r="R1324" s="338"/>
      <c r="S1324" s="380"/>
      <c r="T1324" s="380"/>
      <c r="U1324" s="380"/>
      <c r="V1324" s="230"/>
      <c r="W1324" s="380"/>
      <c r="X1324" s="332"/>
      <c r="Y1324" s="374"/>
      <c r="Z1324" s="347"/>
      <c r="AA1324" s="386"/>
      <c r="AB1324" s="380"/>
      <c r="AC1324" s="386"/>
      <c r="AD1324" s="389"/>
      <c r="AE1324" s="231"/>
      <c r="AF1324" s="232"/>
      <c r="AG1324" s="230"/>
      <c r="AH1324" s="368"/>
      <c r="AI1324" s="230"/>
      <c r="AJ1324" s="230"/>
      <c r="AK1324" s="233"/>
      <c r="AL1324" s="230"/>
      <c r="AM1324" s="230"/>
      <c r="AN1324" s="230"/>
      <c r="AO1324" s="368"/>
      <c r="AP1324" s="233"/>
      <c r="AQ1324" s="233"/>
      <c r="AR1324" s="233"/>
      <c r="AS1324" s="234"/>
      <c r="AT1324" s="235">
        <f>+SUM(AT1321:AT1323)</f>
        <v>0</v>
      </c>
      <c r="AU1324" s="234"/>
      <c r="AV1324" s="235">
        <f>+SUM(AV1321:AV1323)</f>
        <v>0</v>
      </c>
      <c r="AW1324" s="235"/>
      <c r="AX1324" s="235">
        <f>+SUM(AX1321:AX1323)</f>
        <v>0</v>
      </c>
      <c r="AY1324" s="234"/>
      <c r="AZ1324" s="235">
        <f>+SUM(AZ1321:AZ1323)</f>
        <v>0</v>
      </c>
      <c r="BA1324" s="235"/>
      <c r="BB1324" s="235">
        <f>SUM(BB1321:BB1323)</f>
        <v>0</v>
      </c>
      <c r="BC1324" s="236"/>
      <c r="BD1324" s="235">
        <f>+SUM(BD1321:BD1323)</f>
        <v>0</v>
      </c>
      <c r="BE1324" s="236"/>
      <c r="BF1324" s="235">
        <f>+SUM(BF1321:BF1323)</f>
        <v>0</v>
      </c>
      <c r="BG1324" s="371"/>
      <c r="BH1324" s="365">
        <f>IFERROR(VLOOKUP(BG1324,'COSTOS CTO 495-2025'!$B$6:$C$180,2,FALSE),0)</f>
        <v>0</v>
      </c>
      <c r="BI1324" s="365"/>
      <c r="BJ1324" s="365"/>
      <c r="BK1324" s="329"/>
      <c r="BL1324" s="332"/>
      <c r="BM1324" s="335"/>
    </row>
    <row r="1325" spans="1:65" x14ac:dyDescent="0.3">
      <c r="A1325" s="372"/>
      <c r="B1325" s="375"/>
      <c r="C1325" s="378"/>
      <c r="D1325" s="378"/>
      <c r="E1325" s="333"/>
      <c r="F1325" s="372"/>
      <c r="G1325" s="381"/>
      <c r="H1325" s="384"/>
      <c r="I1325" s="384"/>
      <c r="J1325" s="378"/>
      <c r="K1325" s="345"/>
      <c r="L1325" s="345"/>
      <c r="M1325" s="345"/>
      <c r="N1325" s="378"/>
      <c r="O1325" s="345"/>
      <c r="P1325" s="345"/>
      <c r="Q1325" s="378"/>
      <c r="R1325" s="336"/>
      <c r="S1325" s="378"/>
      <c r="T1325" s="378"/>
      <c r="U1325" s="378"/>
      <c r="V1325" s="336"/>
      <c r="W1325" s="378"/>
      <c r="X1325" s="330"/>
      <c r="Y1325" s="372"/>
      <c r="Z1325" s="345"/>
      <c r="AA1325" s="384"/>
      <c r="AB1325" s="378"/>
      <c r="AC1325" s="384"/>
      <c r="AD1325" s="387"/>
      <c r="AE1325" s="339"/>
      <c r="AF1325" s="342">
        <f>IF(AE1325=0,0,IF(AG1325=0,(EOMONTH(AE1325,0)+1-(AE1325)),(1+AG1325-AE1325)))</f>
        <v>0</v>
      </c>
      <c r="AG1325" s="339"/>
      <c r="AH1325" s="366">
        <f>+AF1325+AF1329+AF1333</f>
        <v>0</v>
      </c>
      <c r="AI1325" s="345"/>
      <c r="AJ1325" s="348">
        <f>IFERROR(VLOOKUP(AI1325,'COSTOS CTO 495-2025'!$B$6:$C$180,2,FALSE),0)</f>
        <v>0</v>
      </c>
      <c r="AK1325" s="351">
        <f>+AH1325*AJ1325</f>
        <v>0</v>
      </c>
      <c r="AL1325" s="339"/>
      <c r="AM1325" s="342">
        <f>IF(AL1325=0,0,IF(AN1325=0,(EOMONTH(AL1325,0)+1-(AL1325)),(1+AN1325-AL1325)))</f>
        <v>0</v>
      </c>
      <c r="AN1325" s="339"/>
      <c r="AO1325" s="366">
        <f>+AM1325+AM1329+AM1333</f>
        <v>0</v>
      </c>
      <c r="AP1325" s="345"/>
      <c r="AQ1325" s="357">
        <f>IFERROR(VLOOKUP(AP1325,'COSTOS CTO 495-2025'!$B$6:$C$180,2,FALSE),0)</f>
        <v>0</v>
      </c>
      <c r="AR1325" s="360">
        <f>+AQ1325*AM1325</f>
        <v>0</v>
      </c>
      <c r="AS1325" s="224"/>
      <c r="AT1325" s="225">
        <f>IFERROR(VLOOKUP(AS1325,'COSTOS CTO 495-2025'!$B$6:$C$180,2,FALSE),0)</f>
        <v>0</v>
      </c>
      <c r="AU1325" s="226"/>
      <c r="AV1325" s="225">
        <f>IFERROR(VLOOKUP(AU1325,'COSTOS CTO 495-2025'!$B$6:$C$239,2,FALSE),0)</f>
        <v>0</v>
      </c>
      <c r="AW1325" s="227"/>
      <c r="AX1325" s="225">
        <f>IFERROR(VLOOKUP(AW1325,'COSTOS CTO 495-2025'!$B$6:$C$180,2,FALSE),0)</f>
        <v>0</v>
      </c>
      <c r="AY1325" s="227"/>
      <c r="AZ1325" s="225">
        <f>IFERROR(VLOOKUP(AY1325,'COSTOS CTO 495-2025'!$B$6:$C$239,2,FALSE),0)</f>
        <v>0</v>
      </c>
      <c r="BA1325" s="228"/>
      <c r="BB1325" s="225">
        <f>IFERROR(VLOOKUP(BA1325,'COSTOS CTO 495-2025'!$B$6:$C$289,2,FALSE),0)</f>
        <v>0</v>
      </c>
      <c r="BC1325" s="229"/>
      <c r="BD1325" s="225">
        <f>IFERROR(VLOOKUP(BC1325,'COSTOS CTO 495-2025'!$B$6:$C$209,2,FALSE),0)</f>
        <v>0</v>
      </c>
      <c r="BE1325" s="229"/>
      <c r="BF1325" s="225">
        <f>IFERROR(VLOOKUP(BE1325,'COSTOS CTO 495-2025'!$B$6:$C$180,2,FALSE),0)</f>
        <v>0</v>
      </c>
      <c r="BG1325" s="369"/>
      <c r="BH1325" s="363">
        <f>IFERROR(VLOOKUP(BG1325,'COSTOS CTO 495-2025'!$B$6:$C$180,2,FALSE),0)</f>
        <v>0</v>
      </c>
      <c r="BI1325" s="363">
        <f>+SUM(AZ1328+AX1328+BD1328+AT1328+AV1328+BH1328+AR1325+AK1325+BF1328+BB1328)</f>
        <v>0</v>
      </c>
      <c r="BJ1325" s="363">
        <f>BI1325+BI1329+BI1333</f>
        <v>0</v>
      </c>
      <c r="BK1325" s="327"/>
      <c r="BL1325" s="330"/>
      <c r="BM1325" s="333"/>
    </row>
    <row r="1326" spans="1:65" x14ac:dyDescent="0.3">
      <c r="A1326" s="373"/>
      <c r="B1326" s="376"/>
      <c r="C1326" s="379"/>
      <c r="D1326" s="379"/>
      <c r="E1326" s="334"/>
      <c r="F1326" s="373"/>
      <c r="G1326" s="382"/>
      <c r="H1326" s="385"/>
      <c r="I1326" s="385"/>
      <c r="J1326" s="379"/>
      <c r="K1326" s="346"/>
      <c r="L1326" s="346"/>
      <c r="M1326" s="346"/>
      <c r="N1326" s="379"/>
      <c r="O1326" s="346"/>
      <c r="P1326" s="346"/>
      <c r="Q1326" s="379"/>
      <c r="R1326" s="337"/>
      <c r="S1326" s="379"/>
      <c r="T1326" s="379"/>
      <c r="U1326" s="379"/>
      <c r="V1326" s="337"/>
      <c r="W1326" s="379"/>
      <c r="X1326" s="331"/>
      <c r="Y1326" s="373"/>
      <c r="Z1326" s="346"/>
      <c r="AA1326" s="385"/>
      <c r="AB1326" s="379"/>
      <c r="AC1326" s="385"/>
      <c r="AD1326" s="388"/>
      <c r="AE1326" s="340"/>
      <c r="AF1326" s="343"/>
      <c r="AG1326" s="340"/>
      <c r="AH1326" s="367"/>
      <c r="AI1326" s="346"/>
      <c r="AJ1326" s="349"/>
      <c r="AK1326" s="352"/>
      <c r="AL1326" s="340"/>
      <c r="AM1326" s="343"/>
      <c r="AN1326" s="340"/>
      <c r="AO1326" s="367"/>
      <c r="AP1326" s="346"/>
      <c r="AQ1326" s="358"/>
      <c r="AR1326" s="361"/>
      <c r="AS1326" s="224"/>
      <c r="AT1326" s="225">
        <f>IFERROR(VLOOKUP(AS1326,'COSTOS CTO 495-2025'!$B$6:$C$180,2,FALSE),0)</f>
        <v>0</v>
      </c>
      <c r="AU1326" s="226"/>
      <c r="AV1326" s="225">
        <f>IFERROR(VLOOKUP(AU1326,'COSTOS CTO 495-2025'!$B$6:$C$239,2,FALSE),0)</f>
        <v>0</v>
      </c>
      <c r="AW1326" s="227"/>
      <c r="AX1326" s="225">
        <f>IFERROR(VLOOKUP(AW1326,'COSTOS CTO 495-2025'!$B$6:$C$180,2,FALSE),0)</f>
        <v>0</v>
      </c>
      <c r="AY1326" s="227"/>
      <c r="AZ1326" s="225">
        <f>IFERROR(VLOOKUP(AY1326,'COSTOS CTO 495-2025'!$B$6:$C$239,2,FALSE),0)</f>
        <v>0</v>
      </c>
      <c r="BA1326" s="228"/>
      <c r="BB1326" s="225">
        <f>IFERROR(VLOOKUP(BA1326,'COSTOS CTO 495-2025'!$B$6:$C$289,2,FALSE),0)</f>
        <v>0</v>
      </c>
      <c r="BC1326" s="229"/>
      <c r="BD1326" s="225">
        <f>IFERROR(VLOOKUP(BC1326,'COSTOS CTO 495-2025'!$B$6:$C$209,2,FALSE),0)</f>
        <v>0</v>
      </c>
      <c r="BE1326" s="229"/>
      <c r="BF1326" s="225">
        <f>IFERROR(VLOOKUP(BE1326,'COSTOS CTO 495-2025'!$B$6:$C$180,2,FALSE),0)</f>
        <v>0</v>
      </c>
      <c r="BG1326" s="370"/>
      <c r="BH1326" s="364">
        <f>IFERROR(VLOOKUP(BG1326,'COSTOS CTO 495-2025'!$B$6:$C$180,2,FALSE),0)</f>
        <v>0</v>
      </c>
      <c r="BI1326" s="364"/>
      <c r="BJ1326" s="364"/>
      <c r="BK1326" s="328"/>
      <c r="BL1326" s="331"/>
      <c r="BM1326" s="334"/>
    </row>
    <row r="1327" spans="1:65" x14ac:dyDescent="0.3">
      <c r="A1327" s="373"/>
      <c r="B1327" s="376"/>
      <c r="C1327" s="379"/>
      <c r="D1327" s="379"/>
      <c r="E1327" s="334"/>
      <c r="F1327" s="373"/>
      <c r="G1327" s="382"/>
      <c r="H1327" s="385"/>
      <c r="I1327" s="385"/>
      <c r="J1327" s="379"/>
      <c r="K1327" s="346"/>
      <c r="L1327" s="346"/>
      <c r="M1327" s="346"/>
      <c r="N1327" s="379"/>
      <c r="O1327" s="346"/>
      <c r="P1327" s="346"/>
      <c r="Q1327" s="379"/>
      <c r="R1327" s="337"/>
      <c r="S1327" s="379"/>
      <c r="T1327" s="379"/>
      <c r="U1327" s="379"/>
      <c r="V1327" s="338"/>
      <c r="W1327" s="379"/>
      <c r="X1327" s="331"/>
      <c r="Y1327" s="373"/>
      <c r="Z1327" s="346"/>
      <c r="AA1327" s="385"/>
      <c r="AB1327" s="379"/>
      <c r="AC1327" s="385"/>
      <c r="AD1327" s="388"/>
      <c r="AE1327" s="341"/>
      <c r="AF1327" s="344"/>
      <c r="AG1327" s="341"/>
      <c r="AH1327" s="367"/>
      <c r="AI1327" s="347"/>
      <c r="AJ1327" s="350"/>
      <c r="AK1327" s="353"/>
      <c r="AL1327" s="341"/>
      <c r="AM1327" s="344"/>
      <c r="AN1327" s="341"/>
      <c r="AO1327" s="367"/>
      <c r="AP1327" s="347"/>
      <c r="AQ1327" s="359"/>
      <c r="AR1327" s="362"/>
      <c r="AS1327" s="224"/>
      <c r="AT1327" s="225">
        <f>IFERROR(VLOOKUP(AS1327,'COSTOS CTO 495-2025'!$B$6:$C$180,2,FALSE),0)</f>
        <v>0</v>
      </c>
      <c r="AU1327" s="226"/>
      <c r="AV1327" s="225">
        <f>IFERROR(VLOOKUP(AU1327,'COSTOS CTO 495-2025'!$B$6:$C$239,2,FALSE),0)</f>
        <v>0</v>
      </c>
      <c r="AW1327" s="227"/>
      <c r="AX1327" s="225">
        <f>IFERROR(VLOOKUP(AW1327,'COSTOS CTO 495-2025'!$B$6:$C$180,2,FALSE),0)</f>
        <v>0</v>
      </c>
      <c r="AY1327" s="227"/>
      <c r="AZ1327" s="225">
        <f>IFERROR(VLOOKUP(AY1327,'COSTOS CTO 495-2025'!$B$6:$C$239,2,FALSE),0)</f>
        <v>0</v>
      </c>
      <c r="BA1327" s="228"/>
      <c r="BB1327" s="225">
        <f>IFERROR(VLOOKUP(BA1327,'COSTOS CTO 495-2025'!$B$6:$C$289,2,FALSE),0)</f>
        <v>0</v>
      </c>
      <c r="BC1327" s="229"/>
      <c r="BD1327" s="225">
        <f>IFERROR(VLOOKUP(BC1327,'COSTOS CTO 495-2025'!$B$6:$C$209,2,FALSE),0)</f>
        <v>0</v>
      </c>
      <c r="BE1327" s="229"/>
      <c r="BF1327" s="225">
        <f>IFERROR(VLOOKUP(BE1327,'COSTOS CTO 495-2025'!$B$6:$C$180,2,FALSE),0)</f>
        <v>0</v>
      </c>
      <c r="BG1327" s="370"/>
      <c r="BH1327" s="364">
        <f>IFERROR(VLOOKUP(BG1327,'COSTOS CTO 495-2025'!$B$6:$C$180,2,FALSE),0)</f>
        <v>0</v>
      </c>
      <c r="BI1327" s="364"/>
      <c r="BJ1327" s="364"/>
      <c r="BK1327" s="328"/>
      <c r="BL1327" s="331"/>
      <c r="BM1327" s="334"/>
    </row>
    <row r="1328" spans="1:65" x14ac:dyDescent="0.3">
      <c r="A1328" s="373"/>
      <c r="B1328" s="376"/>
      <c r="C1328" s="379"/>
      <c r="D1328" s="379"/>
      <c r="E1328" s="334"/>
      <c r="F1328" s="373"/>
      <c r="G1328" s="382"/>
      <c r="H1328" s="385"/>
      <c r="I1328" s="385"/>
      <c r="J1328" s="379"/>
      <c r="K1328" s="346"/>
      <c r="L1328" s="346"/>
      <c r="M1328" s="346"/>
      <c r="N1328" s="379"/>
      <c r="O1328" s="346"/>
      <c r="P1328" s="346"/>
      <c r="Q1328" s="379"/>
      <c r="R1328" s="337"/>
      <c r="S1328" s="379"/>
      <c r="T1328" s="379"/>
      <c r="U1328" s="379"/>
      <c r="V1328" s="230"/>
      <c r="W1328" s="379"/>
      <c r="X1328" s="331"/>
      <c r="Y1328" s="373"/>
      <c r="Z1328" s="346"/>
      <c r="AA1328" s="385"/>
      <c r="AB1328" s="379"/>
      <c r="AC1328" s="385"/>
      <c r="AD1328" s="388"/>
      <c r="AE1328" s="231"/>
      <c r="AF1328" s="232"/>
      <c r="AG1328" s="230"/>
      <c r="AH1328" s="367"/>
      <c r="AI1328" s="230"/>
      <c r="AJ1328" s="230"/>
      <c r="AK1328" s="233"/>
      <c r="AL1328" s="230"/>
      <c r="AM1328" s="230"/>
      <c r="AN1328" s="230"/>
      <c r="AO1328" s="367"/>
      <c r="AP1328" s="230"/>
      <c r="AQ1328" s="230"/>
      <c r="AR1328" s="230"/>
      <c r="AS1328" s="234"/>
      <c r="AT1328" s="235">
        <f>+SUM(AT1325:AT1327)</f>
        <v>0</v>
      </c>
      <c r="AU1328" s="234"/>
      <c r="AV1328" s="235">
        <f>+SUM(AV1325:AV1327)</f>
        <v>0</v>
      </c>
      <c r="AW1328" s="235"/>
      <c r="AX1328" s="235">
        <f>+SUM(AX1325:AX1327)</f>
        <v>0</v>
      </c>
      <c r="AY1328" s="234"/>
      <c r="AZ1328" s="235">
        <f>+SUM(AZ1325:AZ1327)</f>
        <v>0</v>
      </c>
      <c r="BA1328" s="235"/>
      <c r="BB1328" s="235">
        <f>BB1325+BB1326+BB1327</f>
        <v>0</v>
      </c>
      <c r="BC1328" s="236"/>
      <c r="BD1328" s="235">
        <f>+BD1325+BD1326+BD1327</f>
        <v>0</v>
      </c>
      <c r="BE1328" s="236"/>
      <c r="BF1328" s="235">
        <f>+SUM(BF1325:BF1327)</f>
        <v>0</v>
      </c>
      <c r="BG1328" s="370"/>
      <c r="BH1328" s="364">
        <f>IFERROR(VLOOKUP(BG1328,'COSTOS CTO 495-2025'!$B$6:$C$180,2,FALSE),0)</f>
        <v>0</v>
      </c>
      <c r="BI1328" s="365"/>
      <c r="BJ1328" s="364"/>
      <c r="BK1328" s="328"/>
      <c r="BL1328" s="331"/>
      <c r="BM1328" s="334"/>
    </row>
    <row r="1329" spans="1:65" x14ac:dyDescent="0.3">
      <c r="A1329" s="373"/>
      <c r="B1329" s="376"/>
      <c r="C1329" s="379"/>
      <c r="D1329" s="379"/>
      <c r="E1329" s="334"/>
      <c r="F1329" s="373"/>
      <c r="G1329" s="382"/>
      <c r="H1329" s="385"/>
      <c r="I1329" s="385"/>
      <c r="J1329" s="379"/>
      <c r="K1329" s="346"/>
      <c r="L1329" s="346"/>
      <c r="M1329" s="346"/>
      <c r="N1329" s="379"/>
      <c r="O1329" s="346"/>
      <c r="P1329" s="346"/>
      <c r="Q1329" s="379"/>
      <c r="R1329" s="337"/>
      <c r="S1329" s="379"/>
      <c r="T1329" s="379"/>
      <c r="U1329" s="379"/>
      <c r="V1329" s="336"/>
      <c r="W1329" s="379"/>
      <c r="X1329" s="331"/>
      <c r="Y1329" s="373"/>
      <c r="Z1329" s="346"/>
      <c r="AA1329" s="385"/>
      <c r="AB1329" s="379"/>
      <c r="AC1329" s="385"/>
      <c r="AD1329" s="388"/>
      <c r="AE1329" s="339"/>
      <c r="AF1329" s="342">
        <f>IF(AE1329=0,0,IF(AG1329=0,(EOMONTH(AE1329,0)+1-(AE1329)),(1+AG1329-AE1329)))</f>
        <v>0</v>
      </c>
      <c r="AG1329" s="327"/>
      <c r="AH1329" s="367"/>
      <c r="AI1329" s="345"/>
      <c r="AJ1329" s="348">
        <f>IFERROR(VLOOKUP(AI1329,'COSTOS CTO 495-2025'!$B$6:$C$180,2,FALSE),0)</f>
        <v>0</v>
      </c>
      <c r="AK1329" s="351">
        <f>+AF1329*AJ1329</f>
        <v>0</v>
      </c>
      <c r="AL1329" s="354"/>
      <c r="AM1329" s="342">
        <f>IF(AL1329=0,0,IF(AN1329=0,(EOMONTH(AL1329,0)+1-(AL1329)),(1+AN1329-AL1329)))</f>
        <v>0</v>
      </c>
      <c r="AN1329" s="354"/>
      <c r="AO1329" s="367"/>
      <c r="AP1329" s="345"/>
      <c r="AQ1329" s="357">
        <f>IFERROR(VLOOKUP(AP1329,'COSTOS CTO 495-2025'!$B$6:$C$180,2,FALSE),0)</f>
        <v>0</v>
      </c>
      <c r="AR1329" s="360">
        <f>+AQ1329*AM1329</f>
        <v>0</v>
      </c>
      <c r="AS1329" s="224"/>
      <c r="AT1329" s="225">
        <f>IFERROR(VLOOKUP(AS1329,'COSTOS CTO 495-2025'!$B$6:$C$180,2,FALSE),0)</f>
        <v>0</v>
      </c>
      <c r="AU1329" s="226"/>
      <c r="AV1329" s="225">
        <f>IFERROR(VLOOKUP(AU1329,'COSTOS CTO 495-2025'!$B$6:$C$239,2,FALSE),0)</f>
        <v>0</v>
      </c>
      <c r="AW1329" s="227"/>
      <c r="AX1329" s="225">
        <f>IFERROR(VLOOKUP(AW1329,'COSTOS CTO 495-2025'!$B$6:$C$180,2,FALSE),0)</f>
        <v>0</v>
      </c>
      <c r="AY1329" s="227"/>
      <c r="AZ1329" s="225">
        <f>IFERROR(VLOOKUP(AY1329,'COSTOS CTO 495-2025'!$B$6:$C$239,2,FALSE),0)</f>
        <v>0</v>
      </c>
      <c r="BA1329" s="228"/>
      <c r="BB1329" s="225">
        <f>IFERROR(VLOOKUP(BA1329,'COSTOS CTO 495-2025'!$B$6:$C$289,2,FALSE),0)</f>
        <v>0</v>
      </c>
      <c r="BC1329" s="229"/>
      <c r="BD1329" s="225">
        <f>IFERROR(VLOOKUP(BC1329,'COSTOS CTO 495-2025'!$B$6:$C$209,2,FALSE),0)</f>
        <v>0</v>
      </c>
      <c r="BE1329" s="229"/>
      <c r="BF1329" s="225">
        <f>IFERROR(VLOOKUP(BE1329,'COSTOS CTO 495-2025'!$B$6:$C$180,2,FALSE),0)</f>
        <v>0</v>
      </c>
      <c r="BG1329" s="370"/>
      <c r="BH1329" s="364">
        <f>IFERROR(VLOOKUP(BG1329,'COSTOS CTO 495-2025'!$B$6:$C$180,2,FALSE),0)</f>
        <v>0</v>
      </c>
      <c r="BI1329" s="363">
        <f>+SUM(AZ1332+AX1332+BD1332+AT1332+AV1332+BH1332+AR1329+AK1329+BF1332+BB1332)</f>
        <v>0</v>
      </c>
      <c r="BJ1329" s="364"/>
      <c r="BK1329" s="328"/>
      <c r="BL1329" s="331"/>
      <c r="BM1329" s="334"/>
    </row>
    <row r="1330" spans="1:65" x14ac:dyDescent="0.3">
      <c r="A1330" s="373"/>
      <c r="B1330" s="376"/>
      <c r="C1330" s="379"/>
      <c r="D1330" s="379"/>
      <c r="E1330" s="334"/>
      <c r="F1330" s="373"/>
      <c r="G1330" s="382"/>
      <c r="H1330" s="385"/>
      <c r="I1330" s="385"/>
      <c r="J1330" s="379"/>
      <c r="K1330" s="346"/>
      <c r="L1330" s="346"/>
      <c r="M1330" s="346"/>
      <c r="N1330" s="379"/>
      <c r="O1330" s="346"/>
      <c r="P1330" s="346"/>
      <c r="Q1330" s="379"/>
      <c r="R1330" s="337"/>
      <c r="S1330" s="379"/>
      <c r="T1330" s="379"/>
      <c r="U1330" s="379"/>
      <c r="V1330" s="337"/>
      <c r="W1330" s="379"/>
      <c r="X1330" s="331"/>
      <c r="Y1330" s="373"/>
      <c r="Z1330" s="346"/>
      <c r="AA1330" s="385"/>
      <c r="AB1330" s="379"/>
      <c r="AC1330" s="385"/>
      <c r="AD1330" s="388"/>
      <c r="AE1330" s="340"/>
      <c r="AF1330" s="343"/>
      <c r="AG1330" s="328"/>
      <c r="AH1330" s="367"/>
      <c r="AI1330" s="346"/>
      <c r="AJ1330" s="349"/>
      <c r="AK1330" s="352"/>
      <c r="AL1330" s="355"/>
      <c r="AM1330" s="343"/>
      <c r="AN1330" s="355"/>
      <c r="AO1330" s="367"/>
      <c r="AP1330" s="346"/>
      <c r="AQ1330" s="358"/>
      <c r="AR1330" s="361"/>
      <c r="AS1330" s="224"/>
      <c r="AT1330" s="225">
        <f>IFERROR(VLOOKUP(AS1330,'COSTOS CTO 495-2025'!$B$6:$C$180,2,FALSE),0)</f>
        <v>0</v>
      </c>
      <c r="AU1330" s="226"/>
      <c r="AV1330" s="225">
        <f>IFERROR(VLOOKUP(AU1330,'COSTOS CTO 495-2025'!$B$6:$C$239,2,FALSE),0)</f>
        <v>0</v>
      </c>
      <c r="AW1330" s="227"/>
      <c r="AX1330" s="225">
        <f>IFERROR(VLOOKUP(AW1330,'COSTOS CTO 495-2025'!$B$6:$C$180,2,FALSE),0)</f>
        <v>0</v>
      </c>
      <c r="AY1330" s="227"/>
      <c r="AZ1330" s="225">
        <f>IFERROR(VLOOKUP(AY1330,'COSTOS CTO 495-2025'!$B$6:$C$239,2,FALSE),0)</f>
        <v>0</v>
      </c>
      <c r="BA1330" s="228"/>
      <c r="BB1330" s="225">
        <f>IFERROR(VLOOKUP(BA1330,'COSTOS CTO 495-2025'!$B$6:$C$289,2,FALSE),0)</f>
        <v>0</v>
      </c>
      <c r="BC1330" s="229"/>
      <c r="BD1330" s="225">
        <f>IFERROR(VLOOKUP(BC1330,'COSTOS CTO 495-2025'!$B$6:$C$209,2,FALSE),0)</f>
        <v>0</v>
      </c>
      <c r="BE1330" s="229"/>
      <c r="BF1330" s="225">
        <f>IFERROR(VLOOKUP(BE1330,'COSTOS CTO 495-2025'!$B$6:$C$180,2,FALSE),0)</f>
        <v>0</v>
      </c>
      <c r="BG1330" s="370"/>
      <c r="BH1330" s="364">
        <f>IFERROR(VLOOKUP(BG1330,'COSTOS CTO 495-2025'!$B$6:$C$180,2,FALSE),0)</f>
        <v>0</v>
      </c>
      <c r="BI1330" s="364"/>
      <c r="BJ1330" s="364"/>
      <c r="BK1330" s="328"/>
      <c r="BL1330" s="331"/>
      <c r="BM1330" s="334"/>
    </row>
    <row r="1331" spans="1:65" x14ac:dyDescent="0.3">
      <c r="A1331" s="373"/>
      <c r="B1331" s="376"/>
      <c r="C1331" s="379"/>
      <c r="D1331" s="379"/>
      <c r="E1331" s="334"/>
      <c r="F1331" s="373"/>
      <c r="G1331" s="382"/>
      <c r="H1331" s="385"/>
      <c r="I1331" s="385"/>
      <c r="J1331" s="379"/>
      <c r="K1331" s="346"/>
      <c r="L1331" s="346"/>
      <c r="M1331" s="346"/>
      <c r="N1331" s="379"/>
      <c r="O1331" s="346"/>
      <c r="P1331" s="346"/>
      <c r="Q1331" s="379"/>
      <c r="R1331" s="337"/>
      <c r="S1331" s="379"/>
      <c r="T1331" s="379"/>
      <c r="U1331" s="379"/>
      <c r="V1331" s="338"/>
      <c r="W1331" s="379"/>
      <c r="X1331" s="331"/>
      <c r="Y1331" s="373"/>
      <c r="Z1331" s="346"/>
      <c r="AA1331" s="385"/>
      <c r="AB1331" s="379"/>
      <c r="AC1331" s="385"/>
      <c r="AD1331" s="388"/>
      <c r="AE1331" s="341"/>
      <c r="AF1331" s="344"/>
      <c r="AG1331" s="329"/>
      <c r="AH1331" s="367"/>
      <c r="AI1331" s="347"/>
      <c r="AJ1331" s="350"/>
      <c r="AK1331" s="353"/>
      <c r="AL1331" s="356"/>
      <c r="AM1331" s="344"/>
      <c r="AN1331" s="356"/>
      <c r="AO1331" s="367"/>
      <c r="AP1331" s="347"/>
      <c r="AQ1331" s="359"/>
      <c r="AR1331" s="362"/>
      <c r="AS1331" s="224"/>
      <c r="AT1331" s="225">
        <f>IFERROR(VLOOKUP(AS1331,'COSTOS CTO 495-2025'!$B$6:$C$180,2,FALSE),0)</f>
        <v>0</v>
      </c>
      <c r="AU1331" s="226"/>
      <c r="AV1331" s="225">
        <f>IFERROR(VLOOKUP(AU1331,'COSTOS CTO 495-2025'!$B$6:$C$239,2,FALSE),0)</f>
        <v>0</v>
      </c>
      <c r="AW1331" s="227"/>
      <c r="AX1331" s="225">
        <f>IFERROR(VLOOKUP(AW1331,'COSTOS CTO 495-2025'!$B$6:$C$180,2,FALSE),0)</f>
        <v>0</v>
      </c>
      <c r="AY1331" s="227"/>
      <c r="AZ1331" s="225">
        <f>IFERROR(VLOOKUP(AY1331,'COSTOS CTO 495-2025'!$B$6:$C$239,2,FALSE),0)</f>
        <v>0</v>
      </c>
      <c r="BA1331" s="228"/>
      <c r="BB1331" s="225">
        <f>IFERROR(VLOOKUP(BA1331,'COSTOS CTO 495-2025'!$B$6:$C$289,2,FALSE),0)</f>
        <v>0</v>
      </c>
      <c r="BC1331" s="229"/>
      <c r="BD1331" s="225">
        <f>IFERROR(VLOOKUP(BC1331,'COSTOS CTO 495-2025'!$B$6:$C$209,2,FALSE),0)</f>
        <v>0</v>
      </c>
      <c r="BE1331" s="229"/>
      <c r="BF1331" s="225">
        <f>IFERROR(VLOOKUP(BE1331,'COSTOS CTO 495-2025'!$B$6:$C$180,2,FALSE),0)</f>
        <v>0</v>
      </c>
      <c r="BG1331" s="370"/>
      <c r="BH1331" s="364">
        <f>IFERROR(VLOOKUP(BG1331,'COSTOS CTO 495-2025'!$B$6:$C$180,2,FALSE),0)</f>
        <v>0</v>
      </c>
      <c r="BI1331" s="364"/>
      <c r="BJ1331" s="364"/>
      <c r="BK1331" s="328"/>
      <c r="BL1331" s="331"/>
      <c r="BM1331" s="334"/>
    </row>
    <row r="1332" spans="1:65" x14ac:dyDescent="0.3">
      <c r="A1332" s="373"/>
      <c r="B1332" s="376"/>
      <c r="C1332" s="379"/>
      <c r="D1332" s="379"/>
      <c r="E1332" s="334"/>
      <c r="F1332" s="373"/>
      <c r="G1332" s="382"/>
      <c r="H1332" s="385"/>
      <c r="I1332" s="385"/>
      <c r="J1332" s="379"/>
      <c r="K1332" s="346"/>
      <c r="L1332" s="346"/>
      <c r="M1332" s="346"/>
      <c r="N1332" s="379"/>
      <c r="O1332" s="346"/>
      <c r="P1332" s="346"/>
      <c r="Q1332" s="379"/>
      <c r="R1332" s="337"/>
      <c r="S1332" s="379"/>
      <c r="T1332" s="379"/>
      <c r="U1332" s="379"/>
      <c r="V1332" s="230"/>
      <c r="W1332" s="379"/>
      <c r="X1332" s="331"/>
      <c r="Y1332" s="373"/>
      <c r="Z1332" s="346"/>
      <c r="AA1332" s="385"/>
      <c r="AB1332" s="379"/>
      <c r="AC1332" s="385"/>
      <c r="AD1332" s="388"/>
      <c r="AE1332" s="231"/>
      <c r="AF1332" s="232"/>
      <c r="AG1332" s="230"/>
      <c r="AH1332" s="367"/>
      <c r="AI1332" s="230"/>
      <c r="AJ1332" s="230"/>
      <c r="AK1332" s="233"/>
      <c r="AL1332" s="230"/>
      <c r="AM1332" s="230"/>
      <c r="AN1332" s="230"/>
      <c r="AO1332" s="367"/>
      <c r="AP1332" s="233"/>
      <c r="AQ1332" s="233"/>
      <c r="AR1332" s="233"/>
      <c r="AS1332" s="234"/>
      <c r="AT1332" s="235">
        <f>+SUM(AT1329:AT1331)</f>
        <v>0</v>
      </c>
      <c r="AU1332" s="234"/>
      <c r="AV1332" s="235">
        <f>+SUM(AV1329:AV1331)</f>
        <v>0</v>
      </c>
      <c r="AW1332" s="235"/>
      <c r="AX1332" s="235">
        <f>+SUM(AX1329:AX1331)</f>
        <v>0</v>
      </c>
      <c r="AY1332" s="234"/>
      <c r="AZ1332" s="235">
        <f>+SUM(AZ1329:AZ1331)</f>
        <v>0</v>
      </c>
      <c r="BA1332" s="235"/>
      <c r="BB1332" s="235">
        <f>SUM(BB1329:BB1331)</f>
        <v>0</v>
      </c>
      <c r="BC1332" s="236"/>
      <c r="BD1332" s="235">
        <f>+SUM(BD1329:BD1331)</f>
        <v>0</v>
      </c>
      <c r="BE1332" s="236"/>
      <c r="BF1332" s="235">
        <f>+SUM(BF1329:BF1331)</f>
        <v>0</v>
      </c>
      <c r="BG1332" s="370"/>
      <c r="BH1332" s="364">
        <f>IFERROR(VLOOKUP(BG1332,'COSTOS CTO 495-2025'!$B$6:$C$180,2,FALSE),0)</f>
        <v>0</v>
      </c>
      <c r="BI1332" s="365"/>
      <c r="BJ1332" s="364"/>
      <c r="BK1332" s="328"/>
      <c r="BL1332" s="331"/>
      <c r="BM1332" s="334"/>
    </row>
    <row r="1333" spans="1:65" x14ac:dyDescent="0.3">
      <c r="A1333" s="373"/>
      <c r="B1333" s="376"/>
      <c r="C1333" s="379"/>
      <c r="D1333" s="379"/>
      <c r="E1333" s="334"/>
      <c r="F1333" s="373"/>
      <c r="G1333" s="382"/>
      <c r="H1333" s="385"/>
      <c r="I1333" s="385"/>
      <c r="J1333" s="379"/>
      <c r="K1333" s="346"/>
      <c r="L1333" s="346"/>
      <c r="M1333" s="346"/>
      <c r="N1333" s="379"/>
      <c r="O1333" s="346"/>
      <c r="P1333" s="346"/>
      <c r="Q1333" s="379"/>
      <c r="R1333" s="337"/>
      <c r="S1333" s="379"/>
      <c r="T1333" s="379"/>
      <c r="U1333" s="379"/>
      <c r="V1333" s="336"/>
      <c r="W1333" s="379"/>
      <c r="X1333" s="331"/>
      <c r="Y1333" s="373"/>
      <c r="Z1333" s="346"/>
      <c r="AA1333" s="385"/>
      <c r="AB1333" s="379"/>
      <c r="AC1333" s="385"/>
      <c r="AD1333" s="388"/>
      <c r="AE1333" s="339"/>
      <c r="AF1333" s="342">
        <f>IF(AE1333=0,0,IF(AG1333=0,(EOMONTH(AE1333,0)+1-(AE1333)),(1+AG1333-AE1333)))</f>
        <v>0</v>
      </c>
      <c r="AG1333" s="327"/>
      <c r="AH1333" s="367"/>
      <c r="AI1333" s="345"/>
      <c r="AJ1333" s="348">
        <f>IFERROR(VLOOKUP(AI1333,'COSTOS CTO 495-2025'!$B$6:$C$180,2,FALSE),0)</f>
        <v>0</v>
      </c>
      <c r="AK1333" s="351">
        <f>+AF1333*AJ1333</f>
        <v>0</v>
      </c>
      <c r="AL1333" s="354"/>
      <c r="AM1333" s="342">
        <f>IF(AL1333=0,0,IF(AN1333=0,(EOMONTH(AL1333,0)+1-(AL1333)),(1+AN1333-AL1333)))</f>
        <v>0</v>
      </c>
      <c r="AN1333" s="354"/>
      <c r="AO1333" s="367"/>
      <c r="AP1333" s="345"/>
      <c r="AQ1333" s="357">
        <f>IFERROR(VLOOKUP(AP1333,'COSTOS CTO 495-2025'!$B$6:$C$180,2,FALSE),0)</f>
        <v>0</v>
      </c>
      <c r="AR1333" s="360">
        <f>+AQ1333*AM1333</f>
        <v>0</v>
      </c>
      <c r="AS1333" s="224"/>
      <c r="AT1333" s="225">
        <f>IFERROR(VLOOKUP(AS1333,'COSTOS CTO 495-2025'!$B$6:$C$180,2,FALSE),0)</f>
        <v>0</v>
      </c>
      <c r="AU1333" s="226"/>
      <c r="AV1333" s="225">
        <f>IFERROR(VLOOKUP(AU1333,'COSTOS CTO 495-2025'!$B$6:$C$239,2,FALSE),0)</f>
        <v>0</v>
      </c>
      <c r="AW1333" s="227"/>
      <c r="AX1333" s="225">
        <f>IFERROR(VLOOKUP(AW1333,'COSTOS CTO 495-2025'!$B$6:$C$180,2,FALSE),0)</f>
        <v>0</v>
      </c>
      <c r="AY1333" s="227"/>
      <c r="AZ1333" s="225">
        <f>IFERROR(VLOOKUP(AY1333,'COSTOS CTO 495-2025'!$B$6:$C$239,2,FALSE),0)</f>
        <v>0</v>
      </c>
      <c r="BA1333" s="228"/>
      <c r="BB1333" s="225">
        <f>IFERROR(VLOOKUP(BA1333,'COSTOS CTO 495-2025'!$B$6:$C$289,2,FALSE),0)</f>
        <v>0</v>
      </c>
      <c r="BC1333" s="229"/>
      <c r="BD1333" s="225">
        <f>IFERROR(VLOOKUP(BC1333,'COSTOS CTO 495-2025'!$B$6:$C$209,2,FALSE),0)</f>
        <v>0</v>
      </c>
      <c r="BE1333" s="229"/>
      <c r="BF1333" s="225">
        <f>IFERROR(VLOOKUP(BE1333,'COSTOS CTO 495-2025'!$B$6:$C$209,2,FALSE),0)</f>
        <v>0</v>
      </c>
      <c r="BG1333" s="370"/>
      <c r="BH1333" s="364">
        <f>IFERROR(VLOOKUP(BG1333,'COSTOS CTO 495-2025'!$B$6:$C$180,2,FALSE),0)</f>
        <v>0</v>
      </c>
      <c r="BI1333" s="363">
        <f>+SUM(AZ1336+AX1336+BD1336+AT1336+AV1336+BH1336+AR1333+AK1333+BF1336+BB1336)</f>
        <v>0</v>
      </c>
      <c r="BJ1333" s="364"/>
      <c r="BK1333" s="328"/>
      <c r="BL1333" s="331"/>
      <c r="BM1333" s="334"/>
    </row>
    <row r="1334" spans="1:65" x14ac:dyDescent="0.3">
      <c r="A1334" s="373"/>
      <c r="B1334" s="376"/>
      <c r="C1334" s="379"/>
      <c r="D1334" s="379"/>
      <c r="E1334" s="334"/>
      <c r="F1334" s="373"/>
      <c r="G1334" s="382"/>
      <c r="H1334" s="385"/>
      <c r="I1334" s="385"/>
      <c r="J1334" s="379"/>
      <c r="K1334" s="346"/>
      <c r="L1334" s="346"/>
      <c r="M1334" s="346"/>
      <c r="N1334" s="379"/>
      <c r="O1334" s="346"/>
      <c r="P1334" s="346"/>
      <c r="Q1334" s="379"/>
      <c r="R1334" s="337"/>
      <c r="S1334" s="379"/>
      <c r="T1334" s="379"/>
      <c r="U1334" s="379"/>
      <c r="V1334" s="337"/>
      <c r="W1334" s="379"/>
      <c r="X1334" s="331"/>
      <c r="Y1334" s="373"/>
      <c r="Z1334" s="346"/>
      <c r="AA1334" s="385"/>
      <c r="AB1334" s="379"/>
      <c r="AC1334" s="385"/>
      <c r="AD1334" s="388"/>
      <c r="AE1334" s="340"/>
      <c r="AF1334" s="343"/>
      <c r="AG1334" s="328"/>
      <c r="AH1334" s="367"/>
      <c r="AI1334" s="346"/>
      <c r="AJ1334" s="349"/>
      <c r="AK1334" s="352"/>
      <c r="AL1334" s="355"/>
      <c r="AM1334" s="343"/>
      <c r="AN1334" s="355"/>
      <c r="AO1334" s="367"/>
      <c r="AP1334" s="346"/>
      <c r="AQ1334" s="358"/>
      <c r="AR1334" s="361"/>
      <c r="AS1334" s="224"/>
      <c r="AT1334" s="225">
        <f>IFERROR(VLOOKUP(AS1334,'COSTOS CTO 495-2025'!$B$6:$C$180,2,FALSE),0)</f>
        <v>0</v>
      </c>
      <c r="AU1334" s="226"/>
      <c r="AV1334" s="225">
        <f>IFERROR(VLOOKUP(AU1334,'COSTOS CTO 495-2025'!$B$6:$C$239,2,FALSE),0)</f>
        <v>0</v>
      </c>
      <c r="AW1334" s="227"/>
      <c r="AX1334" s="225">
        <f>IFERROR(VLOOKUP(AW1334,'COSTOS CTO 495-2025'!$B$6:$C$180,2,FALSE),0)</f>
        <v>0</v>
      </c>
      <c r="AY1334" s="227"/>
      <c r="AZ1334" s="225">
        <f>IFERROR(VLOOKUP(AY1334,'COSTOS CTO 495-2025'!$B$6:$C$239,2,FALSE),0)</f>
        <v>0</v>
      </c>
      <c r="BA1334" s="228"/>
      <c r="BB1334" s="225">
        <f>IFERROR(VLOOKUP(BA1334,'COSTOS CTO 495-2025'!$B$6:$C$289,2,FALSE),0)</f>
        <v>0</v>
      </c>
      <c r="BC1334" s="229"/>
      <c r="BD1334" s="225">
        <f>IFERROR(VLOOKUP(BC1334,'COSTOS CTO 495-2025'!$B$6:$C$209,2,FALSE),0)</f>
        <v>0</v>
      </c>
      <c r="BE1334" s="229"/>
      <c r="BF1334" s="225">
        <f>IFERROR(VLOOKUP(BE1334,'COSTOS CTO 495-2025'!$B$6:$C$209,2,FALSE),0)</f>
        <v>0</v>
      </c>
      <c r="BG1334" s="370"/>
      <c r="BH1334" s="364">
        <f>IFERROR(VLOOKUP(BG1334,'COSTOS CTO 495-2025'!$B$6:$C$180,2,FALSE),0)</f>
        <v>0</v>
      </c>
      <c r="BI1334" s="364"/>
      <c r="BJ1334" s="364"/>
      <c r="BK1334" s="328"/>
      <c r="BL1334" s="331"/>
      <c r="BM1334" s="334"/>
    </row>
    <row r="1335" spans="1:65" x14ac:dyDescent="0.3">
      <c r="A1335" s="373"/>
      <c r="B1335" s="376"/>
      <c r="C1335" s="379"/>
      <c r="D1335" s="379"/>
      <c r="E1335" s="334"/>
      <c r="F1335" s="373"/>
      <c r="G1335" s="382"/>
      <c r="H1335" s="385"/>
      <c r="I1335" s="385"/>
      <c r="J1335" s="379"/>
      <c r="K1335" s="346"/>
      <c r="L1335" s="346"/>
      <c r="M1335" s="346"/>
      <c r="N1335" s="379"/>
      <c r="O1335" s="346"/>
      <c r="P1335" s="346"/>
      <c r="Q1335" s="379"/>
      <c r="R1335" s="337"/>
      <c r="S1335" s="379"/>
      <c r="T1335" s="379"/>
      <c r="U1335" s="379"/>
      <c r="V1335" s="338"/>
      <c r="W1335" s="379"/>
      <c r="X1335" s="331"/>
      <c r="Y1335" s="373"/>
      <c r="Z1335" s="346"/>
      <c r="AA1335" s="385"/>
      <c r="AB1335" s="379"/>
      <c r="AC1335" s="385"/>
      <c r="AD1335" s="388"/>
      <c r="AE1335" s="341"/>
      <c r="AF1335" s="344"/>
      <c r="AG1335" s="329"/>
      <c r="AH1335" s="367"/>
      <c r="AI1335" s="347"/>
      <c r="AJ1335" s="350"/>
      <c r="AK1335" s="353"/>
      <c r="AL1335" s="356"/>
      <c r="AM1335" s="344"/>
      <c r="AN1335" s="356"/>
      <c r="AO1335" s="367"/>
      <c r="AP1335" s="347"/>
      <c r="AQ1335" s="359"/>
      <c r="AR1335" s="362"/>
      <c r="AS1335" s="224"/>
      <c r="AT1335" s="225">
        <f>IFERROR(VLOOKUP(AS1335,'COSTOS CTO 495-2025'!$B$6:$C$180,2,FALSE),0)</f>
        <v>0</v>
      </c>
      <c r="AU1335" s="226"/>
      <c r="AV1335" s="225">
        <f>IFERROR(VLOOKUP(AU1335,'COSTOS CTO 495-2025'!$B$6:$C$239,2,FALSE),0)</f>
        <v>0</v>
      </c>
      <c r="AW1335" s="227"/>
      <c r="AX1335" s="225">
        <f>IFERROR(VLOOKUP(AW1335,'COSTOS CTO 495-2025'!$B$6:$C$180,2,FALSE),0)</f>
        <v>0</v>
      </c>
      <c r="AY1335" s="227"/>
      <c r="AZ1335" s="225">
        <f>IFERROR(VLOOKUP(AY1335,'COSTOS CTO 495-2025'!$B$6:$C$239,2,FALSE),0)</f>
        <v>0</v>
      </c>
      <c r="BA1335" s="228"/>
      <c r="BB1335" s="225">
        <f>IFERROR(VLOOKUP(BA1335,'COSTOS CTO 495-2025'!$B$6:$C$289,2,FALSE),0)</f>
        <v>0</v>
      </c>
      <c r="BC1335" s="229"/>
      <c r="BD1335" s="225">
        <f>IFERROR(VLOOKUP(BC1335,'COSTOS CTO 495-2025'!$B$6:$C$209,2,FALSE),0)</f>
        <v>0</v>
      </c>
      <c r="BE1335" s="229"/>
      <c r="BF1335" s="225">
        <f>IFERROR(VLOOKUP(BE1335,'COSTOS CTO 495-2025'!$B$6:$C$209,2,FALSE),0)</f>
        <v>0</v>
      </c>
      <c r="BG1335" s="370"/>
      <c r="BH1335" s="364">
        <f>IFERROR(VLOOKUP(BG1335,'COSTOS CTO 495-2025'!$B$6:$C$180,2,FALSE),0)</f>
        <v>0</v>
      </c>
      <c r="BI1335" s="364"/>
      <c r="BJ1335" s="364"/>
      <c r="BK1335" s="328"/>
      <c r="BL1335" s="331"/>
      <c r="BM1335" s="334"/>
    </row>
    <row r="1336" spans="1:65" x14ac:dyDescent="0.3">
      <c r="A1336" s="374"/>
      <c r="B1336" s="377"/>
      <c r="C1336" s="380"/>
      <c r="D1336" s="380"/>
      <c r="E1336" s="335"/>
      <c r="F1336" s="374"/>
      <c r="G1336" s="383"/>
      <c r="H1336" s="386"/>
      <c r="I1336" s="386"/>
      <c r="J1336" s="380"/>
      <c r="K1336" s="347"/>
      <c r="L1336" s="347"/>
      <c r="M1336" s="347"/>
      <c r="N1336" s="380"/>
      <c r="O1336" s="347"/>
      <c r="P1336" s="347"/>
      <c r="Q1336" s="380"/>
      <c r="R1336" s="338"/>
      <c r="S1336" s="380"/>
      <c r="T1336" s="380"/>
      <c r="U1336" s="380"/>
      <c r="V1336" s="230"/>
      <c r="W1336" s="380"/>
      <c r="X1336" s="332"/>
      <c r="Y1336" s="374"/>
      <c r="Z1336" s="347"/>
      <c r="AA1336" s="386"/>
      <c r="AB1336" s="380"/>
      <c r="AC1336" s="386"/>
      <c r="AD1336" s="389"/>
      <c r="AE1336" s="231"/>
      <c r="AF1336" s="232"/>
      <c r="AG1336" s="230"/>
      <c r="AH1336" s="368"/>
      <c r="AI1336" s="230"/>
      <c r="AJ1336" s="230"/>
      <c r="AK1336" s="233"/>
      <c r="AL1336" s="230"/>
      <c r="AM1336" s="230"/>
      <c r="AN1336" s="230"/>
      <c r="AO1336" s="368"/>
      <c r="AP1336" s="233"/>
      <c r="AQ1336" s="233"/>
      <c r="AR1336" s="233"/>
      <c r="AS1336" s="234"/>
      <c r="AT1336" s="235">
        <f>+SUM(AT1333:AT1335)</f>
        <v>0</v>
      </c>
      <c r="AU1336" s="234"/>
      <c r="AV1336" s="235">
        <f>+SUM(AV1333:AV1335)</f>
        <v>0</v>
      </c>
      <c r="AW1336" s="235"/>
      <c r="AX1336" s="235">
        <f>+SUM(AX1333:AX1335)</f>
        <v>0</v>
      </c>
      <c r="AY1336" s="234"/>
      <c r="AZ1336" s="235">
        <f>+SUM(AZ1333:AZ1335)</f>
        <v>0</v>
      </c>
      <c r="BA1336" s="235"/>
      <c r="BB1336" s="235">
        <f>SUM(BB1333:BB1335)</f>
        <v>0</v>
      </c>
      <c r="BC1336" s="236"/>
      <c r="BD1336" s="235">
        <f>+SUM(BD1333:BD1335)</f>
        <v>0</v>
      </c>
      <c r="BE1336" s="236"/>
      <c r="BF1336" s="235">
        <f>+SUM(BF1333:BF1335)</f>
        <v>0</v>
      </c>
      <c r="BG1336" s="371"/>
      <c r="BH1336" s="365">
        <f>IFERROR(VLOOKUP(BG1336,'COSTOS CTO 495-2025'!$B$6:$C$180,2,FALSE),0)</f>
        <v>0</v>
      </c>
      <c r="BI1336" s="365"/>
      <c r="BJ1336" s="365"/>
      <c r="BK1336" s="329"/>
      <c r="BL1336" s="332"/>
      <c r="BM1336" s="335"/>
    </row>
    <row r="1337" spans="1:65" x14ac:dyDescent="0.3">
      <c r="A1337" s="372"/>
      <c r="B1337" s="375"/>
      <c r="C1337" s="378"/>
      <c r="D1337" s="378"/>
      <c r="E1337" s="333"/>
      <c r="F1337" s="372"/>
      <c r="G1337" s="381"/>
      <c r="H1337" s="384"/>
      <c r="I1337" s="384"/>
      <c r="J1337" s="378"/>
      <c r="K1337" s="345"/>
      <c r="L1337" s="345"/>
      <c r="M1337" s="345"/>
      <c r="N1337" s="378"/>
      <c r="O1337" s="345"/>
      <c r="P1337" s="345"/>
      <c r="Q1337" s="378"/>
      <c r="R1337" s="336"/>
      <c r="S1337" s="378"/>
      <c r="T1337" s="378"/>
      <c r="U1337" s="378"/>
      <c r="V1337" s="336"/>
      <c r="W1337" s="378"/>
      <c r="X1337" s="330"/>
      <c r="Y1337" s="372"/>
      <c r="Z1337" s="345"/>
      <c r="AA1337" s="384"/>
      <c r="AB1337" s="378"/>
      <c r="AC1337" s="384"/>
      <c r="AD1337" s="387"/>
      <c r="AE1337" s="339"/>
      <c r="AF1337" s="342">
        <f>IF(AE1337=0,0,IF(AG1337=0,(EOMONTH(AE1337,0)+1-(AE1337)),(1+AG1337-AE1337)))</f>
        <v>0</v>
      </c>
      <c r="AG1337" s="339"/>
      <c r="AH1337" s="366">
        <f>+AF1337+AF1341+AF1345</f>
        <v>0</v>
      </c>
      <c r="AI1337" s="345"/>
      <c r="AJ1337" s="348">
        <f>IFERROR(VLOOKUP(AI1337,'COSTOS CTO 495-2025'!$B$6:$C$180,2,FALSE),0)</f>
        <v>0</v>
      </c>
      <c r="AK1337" s="351">
        <f>+AH1337*AJ1337</f>
        <v>0</v>
      </c>
      <c r="AL1337" s="339"/>
      <c r="AM1337" s="342">
        <f>IF(AL1337=0,0,IF(AN1337=0,(EOMONTH(AL1337,0)+1-(AL1337)),(1+AN1337-AL1337)))</f>
        <v>0</v>
      </c>
      <c r="AN1337" s="339"/>
      <c r="AO1337" s="366">
        <f>+AM1337+AM1341+AM1345</f>
        <v>0</v>
      </c>
      <c r="AP1337" s="345"/>
      <c r="AQ1337" s="357">
        <f>IFERROR(VLOOKUP(AP1337,'COSTOS CTO 495-2025'!$B$6:$C$180,2,FALSE),0)</f>
        <v>0</v>
      </c>
      <c r="AR1337" s="360">
        <f>+AQ1337*AM1337</f>
        <v>0</v>
      </c>
      <c r="AS1337" s="224"/>
      <c r="AT1337" s="225">
        <f>IFERROR(VLOOKUP(AS1337,'COSTOS CTO 495-2025'!$B$6:$C$180,2,FALSE),0)</f>
        <v>0</v>
      </c>
      <c r="AU1337" s="226"/>
      <c r="AV1337" s="225">
        <f>IFERROR(VLOOKUP(AU1337,'COSTOS CTO 495-2025'!$B$6:$C$239,2,FALSE),0)</f>
        <v>0</v>
      </c>
      <c r="AW1337" s="227"/>
      <c r="AX1337" s="225">
        <f>IFERROR(VLOOKUP(AW1337,'COSTOS CTO 495-2025'!$B$6:$C$180,2,FALSE),0)</f>
        <v>0</v>
      </c>
      <c r="AY1337" s="227"/>
      <c r="AZ1337" s="225">
        <f>IFERROR(VLOOKUP(AY1337,'COSTOS CTO 495-2025'!$B$6:$C$239,2,FALSE),0)</f>
        <v>0</v>
      </c>
      <c r="BA1337" s="228"/>
      <c r="BB1337" s="225">
        <f>IFERROR(VLOOKUP(BA1337,'COSTOS CTO 495-2025'!$B$6:$C$289,2,FALSE),0)</f>
        <v>0</v>
      </c>
      <c r="BC1337" s="229"/>
      <c r="BD1337" s="225">
        <f>IFERROR(VLOOKUP(BC1337,'COSTOS CTO 495-2025'!$B$6:$C$209,2,FALSE),0)</f>
        <v>0</v>
      </c>
      <c r="BE1337" s="229"/>
      <c r="BF1337" s="225">
        <f>IFERROR(VLOOKUP(BE1337,'COSTOS CTO 495-2025'!$B$6:$C$180,2,FALSE),0)</f>
        <v>0</v>
      </c>
      <c r="BG1337" s="369"/>
      <c r="BH1337" s="363">
        <f>IFERROR(VLOOKUP(BG1337,'COSTOS CTO 495-2025'!$B$6:$C$180,2,FALSE),0)</f>
        <v>0</v>
      </c>
      <c r="BI1337" s="363">
        <f>+SUM(AZ1340+AX1340+BD1340+AT1340+AV1340+BH1340+AR1337+AK1337+BF1340+BB1340)</f>
        <v>0</v>
      </c>
      <c r="BJ1337" s="363">
        <f>BI1337+BI1341+BI1345</f>
        <v>0</v>
      </c>
      <c r="BK1337" s="327"/>
      <c r="BL1337" s="330"/>
      <c r="BM1337" s="333"/>
    </row>
    <row r="1338" spans="1:65" x14ac:dyDescent="0.3">
      <c r="A1338" s="373"/>
      <c r="B1338" s="376"/>
      <c r="C1338" s="379"/>
      <c r="D1338" s="379"/>
      <c r="E1338" s="334"/>
      <c r="F1338" s="373"/>
      <c r="G1338" s="382"/>
      <c r="H1338" s="385"/>
      <c r="I1338" s="385"/>
      <c r="J1338" s="379"/>
      <c r="K1338" s="346"/>
      <c r="L1338" s="346"/>
      <c r="M1338" s="346"/>
      <c r="N1338" s="379"/>
      <c r="O1338" s="346"/>
      <c r="P1338" s="346"/>
      <c r="Q1338" s="379"/>
      <c r="R1338" s="337"/>
      <c r="S1338" s="379"/>
      <c r="T1338" s="379"/>
      <c r="U1338" s="379"/>
      <c r="V1338" s="337"/>
      <c r="W1338" s="379"/>
      <c r="X1338" s="331"/>
      <c r="Y1338" s="373"/>
      <c r="Z1338" s="346"/>
      <c r="AA1338" s="385"/>
      <c r="AB1338" s="379"/>
      <c r="AC1338" s="385"/>
      <c r="AD1338" s="388"/>
      <c r="AE1338" s="340"/>
      <c r="AF1338" s="343"/>
      <c r="AG1338" s="340"/>
      <c r="AH1338" s="367"/>
      <c r="AI1338" s="346"/>
      <c r="AJ1338" s="349"/>
      <c r="AK1338" s="352"/>
      <c r="AL1338" s="340"/>
      <c r="AM1338" s="343"/>
      <c r="AN1338" s="340"/>
      <c r="AO1338" s="367"/>
      <c r="AP1338" s="346"/>
      <c r="AQ1338" s="358"/>
      <c r="AR1338" s="361"/>
      <c r="AS1338" s="224"/>
      <c r="AT1338" s="225">
        <f>IFERROR(VLOOKUP(AS1338,'COSTOS CTO 495-2025'!$B$6:$C$180,2,FALSE),0)</f>
        <v>0</v>
      </c>
      <c r="AU1338" s="226"/>
      <c r="AV1338" s="225">
        <f>IFERROR(VLOOKUP(AU1338,'COSTOS CTO 495-2025'!$B$6:$C$239,2,FALSE),0)</f>
        <v>0</v>
      </c>
      <c r="AW1338" s="227"/>
      <c r="AX1338" s="225">
        <f>IFERROR(VLOOKUP(AW1338,'COSTOS CTO 495-2025'!$B$6:$C$180,2,FALSE),0)</f>
        <v>0</v>
      </c>
      <c r="AY1338" s="227"/>
      <c r="AZ1338" s="225">
        <f>IFERROR(VLOOKUP(AY1338,'COSTOS CTO 495-2025'!$B$6:$C$239,2,FALSE),0)</f>
        <v>0</v>
      </c>
      <c r="BA1338" s="228"/>
      <c r="BB1338" s="225">
        <f>IFERROR(VLOOKUP(BA1338,'COSTOS CTO 495-2025'!$B$6:$C$289,2,FALSE),0)</f>
        <v>0</v>
      </c>
      <c r="BC1338" s="229"/>
      <c r="BD1338" s="225">
        <f>IFERROR(VLOOKUP(BC1338,'COSTOS CTO 495-2025'!$B$6:$C$209,2,FALSE),0)</f>
        <v>0</v>
      </c>
      <c r="BE1338" s="229"/>
      <c r="BF1338" s="225">
        <f>IFERROR(VLOOKUP(BE1338,'COSTOS CTO 495-2025'!$B$6:$C$180,2,FALSE),0)</f>
        <v>0</v>
      </c>
      <c r="BG1338" s="370"/>
      <c r="BH1338" s="364">
        <f>IFERROR(VLOOKUP(BG1338,'COSTOS CTO 495-2025'!$B$6:$C$180,2,FALSE),0)</f>
        <v>0</v>
      </c>
      <c r="BI1338" s="364"/>
      <c r="BJ1338" s="364"/>
      <c r="BK1338" s="328"/>
      <c r="BL1338" s="331"/>
      <c r="BM1338" s="334"/>
    </row>
    <row r="1339" spans="1:65" x14ac:dyDescent="0.3">
      <c r="A1339" s="373"/>
      <c r="B1339" s="376"/>
      <c r="C1339" s="379"/>
      <c r="D1339" s="379"/>
      <c r="E1339" s="334"/>
      <c r="F1339" s="373"/>
      <c r="G1339" s="382"/>
      <c r="H1339" s="385"/>
      <c r="I1339" s="385"/>
      <c r="J1339" s="379"/>
      <c r="K1339" s="346"/>
      <c r="L1339" s="346"/>
      <c r="M1339" s="346"/>
      <c r="N1339" s="379"/>
      <c r="O1339" s="346"/>
      <c r="P1339" s="346"/>
      <c r="Q1339" s="379"/>
      <c r="R1339" s="337"/>
      <c r="S1339" s="379"/>
      <c r="T1339" s="379"/>
      <c r="U1339" s="379"/>
      <c r="V1339" s="338"/>
      <c r="W1339" s="379"/>
      <c r="X1339" s="331"/>
      <c r="Y1339" s="373"/>
      <c r="Z1339" s="346"/>
      <c r="AA1339" s="385"/>
      <c r="AB1339" s="379"/>
      <c r="AC1339" s="385"/>
      <c r="AD1339" s="388"/>
      <c r="AE1339" s="341"/>
      <c r="AF1339" s="344"/>
      <c r="AG1339" s="341"/>
      <c r="AH1339" s="367"/>
      <c r="AI1339" s="347"/>
      <c r="AJ1339" s="350"/>
      <c r="AK1339" s="353"/>
      <c r="AL1339" s="341"/>
      <c r="AM1339" s="344"/>
      <c r="AN1339" s="341"/>
      <c r="AO1339" s="367"/>
      <c r="AP1339" s="347"/>
      <c r="AQ1339" s="359"/>
      <c r="AR1339" s="362"/>
      <c r="AS1339" s="224"/>
      <c r="AT1339" s="225">
        <f>IFERROR(VLOOKUP(AS1339,'COSTOS CTO 495-2025'!$B$6:$C$180,2,FALSE),0)</f>
        <v>0</v>
      </c>
      <c r="AU1339" s="226"/>
      <c r="AV1339" s="225">
        <f>IFERROR(VLOOKUP(AU1339,'COSTOS CTO 495-2025'!$B$6:$C$239,2,FALSE),0)</f>
        <v>0</v>
      </c>
      <c r="AW1339" s="227"/>
      <c r="AX1339" s="225">
        <f>IFERROR(VLOOKUP(AW1339,'COSTOS CTO 495-2025'!$B$6:$C$180,2,FALSE),0)</f>
        <v>0</v>
      </c>
      <c r="AY1339" s="227"/>
      <c r="AZ1339" s="225">
        <f>IFERROR(VLOOKUP(AY1339,'COSTOS CTO 495-2025'!$B$6:$C$239,2,FALSE),0)</f>
        <v>0</v>
      </c>
      <c r="BA1339" s="228"/>
      <c r="BB1339" s="225">
        <f>IFERROR(VLOOKUP(BA1339,'COSTOS CTO 495-2025'!$B$6:$C$289,2,FALSE),0)</f>
        <v>0</v>
      </c>
      <c r="BC1339" s="229"/>
      <c r="BD1339" s="225">
        <f>IFERROR(VLOOKUP(BC1339,'COSTOS CTO 495-2025'!$B$6:$C$209,2,FALSE),0)</f>
        <v>0</v>
      </c>
      <c r="BE1339" s="229"/>
      <c r="BF1339" s="225">
        <f>IFERROR(VLOOKUP(BE1339,'COSTOS CTO 495-2025'!$B$6:$C$180,2,FALSE),0)</f>
        <v>0</v>
      </c>
      <c r="BG1339" s="370"/>
      <c r="BH1339" s="364">
        <f>IFERROR(VLOOKUP(BG1339,'COSTOS CTO 495-2025'!$B$6:$C$180,2,FALSE),0)</f>
        <v>0</v>
      </c>
      <c r="BI1339" s="364"/>
      <c r="BJ1339" s="364"/>
      <c r="BK1339" s="328"/>
      <c r="BL1339" s="331"/>
      <c r="BM1339" s="334"/>
    </row>
    <row r="1340" spans="1:65" x14ac:dyDescent="0.3">
      <c r="A1340" s="373"/>
      <c r="B1340" s="376"/>
      <c r="C1340" s="379"/>
      <c r="D1340" s="379"/>
      <c r="E1340" s="334"/>
      <c r="F1340" s="373"/>
      <c r="G1340" s="382"/>
      <c r="H1340" s="385"/>
      <c r="I1340" s="385"/>
      <c r="J1340" s="379"/>
      <c r="K1340" s="346"/>
      <c r="L1340" s="346"/>
      <c r="M1340" s="346"/>
      <c r="N1340" s="379"/>
      <c r="O1340" s="346"/>
      <c r="P1340" s="346"/>
      <c r="Q1340" s="379"/>
      <c r="R1340" s="337"/>
      <c r="S1340" s="379"/>
      <c r="T1340" s="379"/>
      <c r="U1340" s="379"/>
      <c r="V1340" s="230"/>
      <c r="W1340" s="379"/>
      <c r="X1340" s="331"/>
      <c r="Y1340" s="373"/>
      <c r="Z1340" s="346"/>
      <c r="AA1340" s="385"/>
      <c r="AB1340" s="379"/>
      <c r="AC1340" s="385"/>
      <c r="AD1340" s="388"/>
      <c r="AE1340" s="231"/>
      <c r="AF1340" s="232"/>
      <c r="AG1340" s="230"/>
      <c r="AH1340" s="367"/>
      <c r="AI1340" s="230"/>
      <c r="AJ1340" s="230"/>
      <c r="AK1340" s="233"/>
      <c r="AL1340" s="230"/>
      <c r="AM1340" s="230"/>
      <c r="AN1340" s="230"/>
      <c r="AO1340" s="367"/>
      <c r="AP1340" s="230"/>
      <c r="AQ1340" s="230"/>
      <c r="AR1340" s="230"/>
      <c r="AS1340" s="234"/>
      <c r="AT1340" s="235">
        <f>+SUM(AT1337:AT1339)</f>
        <v>0</v>
      </c>
      <c r="AU1340" s="234"/>
      <c r="AV1340" s="235">
        <f>+SUM(AV1337:AV1339)</f>
        <v>0</v>
      </c>
      <c r="AW1340" s="235"/>
      <c r="AX1340" s="235">
        <f>+SUM(AX1337:AX1339)</f>
        <v>0</v>
      </c>
      <c r="AY1340" s="234"/>
      <c r="AZ1340" s="235">
        <f>+SUM(AZ1337:AZ1339)</f>
        <v>0</v>
      </c>
      <c r="BA1340" s="235"/>
      <c r="BB1340" s="235">
        <f>BB1337+BB1338+BB1339</f>
        <v>0</v>
      </c>
      <c r="BC1340" s="236"/>
      <c r="BD1340" s="235">
        <f>+BD1337+BD1338+BD1339</f>
        <v>0</v>
      </c>
      <c r="BE1340" s="236"/>
      <c r="BF1340" s="235">
        <f>+SUM(BF1337:BF1339)</f>
        <v>0</v>
      </c>
      <c r="BG1340" s="370"/>
      <c r="BH1340" s="364">
        <f>IFERROR(VLOOKUP(BG1340,'COSTOS CTO 495-2025'!$B$6:$C$180,2,FALSE),0)</f>
        <v>0</v>
      </c>
      <c r="BI1340" s="365"/>
      <c r="BJ1340" s="364"/>
      <c r="BK1340" s="328"/>
      <c r="BL1340" s="331"/>
      <c r="BM1340" s="334"/>
    </row>
    <row r="1341" spans="1:65" x14ac:dyDescent="0.3">
      <c r="A1341" s="373"/>
      <c r="B1341" s="376"/>
      <c r="C1341" s="379"/>
      <c r="D1341" s="379"/>
      <c r="E1341" s="334"/>
      <c r="F1341" s="373"/>
      <c r="G1341" s="382"/>
      <c r="H1341" s="385"/>
      <c r="I1341" s="385"/>
      <c r="J1341" s="379"/>
      <c r="K1341" s="346"/>
      <c r="L1341" s="346"/>
      <c r="M1341" s="346"/>
      <c r="N1341" s="379"/>
      <c r="O1341" s="346"/>
      <c r="P1341" s="346"/>
      <c r="Q1341" s="379"/>
      <c r="R1341" s="337"/>
      <c r="S1341" s="379"/>
      <c r="T1341" s="379"/>
      <c r="U1341" s="379"/>
      <c r="V1341" s="336"/>
      <c r="W1341" s="379"/>
      <c r="X1341" s="331"/>
      <c r="Y1341" s="373"/>
      <c r="Z1341" s="346"/>
      <c r="AA1341" s="385"/>
      <c r="AB1341" s="379"/>
      <c r="AC1341" s="385"/>
      <c r="AD1341" s="388"/>
      <c r="AE1341" s="339"/>
      <c r="AF1341" s="342">
        <f>IF(AE1341=0,0,IF(AG1341=0,(EOMONTH(AE1341,0)+1-(AE1341)),(1+AG1341-AE1341)))</f>
        <v>0</v>
      </c>
      <c r="AG1341" s="327"/>
      <c r="AH1341" s="367"/>
      <c r="AI1341" s="345"/>
      <c r="AJ1341" s="348">
        <f>IFERROR(VLOOKUP(AI1341,'COSTOS CTO 495-2025'!$B$6:$C$180,2,FALSE),0)</f>
        <v>0</v>
      </c>
      <c r="AK1341" s="351">
        <f>+AF1341*AJ1341</f>
        <v>0</v>
      </c>
      <c r="AL1341" s="354"/>
      <c r="AM1341" s="342">
        <f>IF(AL1341=0,0,IF(AN1341=0,(EOMONTH(AL1341,0)+1-(AL1341)),(1+AN1341-AL1341)))</f>
        <v>0</v>
      </c>
      <c r="AN1341" s="354"/>
      <c r="AO1341" s="367"/>
      <c r="AP1341" s="345"/>
      <c r="AQ1341" s="357">
        <f>IFERROR(VLOOKUP(AP1341,'COSTOS CTO 495-2025'!$B$6:$C$180,2,FALSE),0)</f>
        <v>0</v>
      </c>
      <c r="AR1341" s="360">
        <f>+AQ1341*AM1341</f>
        <v>0</v>
      </c>
      <c r="AS1341" s="224"/>
      <c r="AT1341" s="225">
        <f>IFERROR(VLOOKUP(AS1341,'COSTOS CTO 495-2025'!$B$6:$C$180,2,FALSE),0)</f>
        <v>0</v>
      </c>
      <c r="AU1341" s="226"/>
      <c r="AV1341" s="225">
        <f>IFERROR(VLOOKUP(AU1341,'COSTOS CTO 495-2025'!$B$6:$C$239,2,FALSE),0)</f>
        <v>0</v>
      </c>
      <c r="AW1341" s="227"/>
      <c r="AX1341" s="225">
        <f>IFERROR(VLOOKUP(AW1341,'COSTOS CTO 495-2025'!$B$6:$C$180,2,FALSE),0)</f>
        <v>0</v>
      </c>
      <c r="AY1341" s="227"/>
      <c r="AZ1341" s="225">
        <f>IFERROR(VLOOKUP(AY1341,'COSTOS CTO 495-2025'!$B$6:$C$239,2,FALSE),0)</f>
        <v>0</v>
      </c>
      <c r="BA1341" s="228"/>
      <c r="BB1341" s="225">
        <f>IFERROR(VLOOKUP(BA1341,'COSTOS CTO 495-2025'!$B$6:$C$289,2,FALSE),0)</f>
        <v>0</v>
      </c>
      <c r="BC1341" s="229"/>
      <c r="BD1341" s="225">
        <f>IFERROR(VLOOKUP(BC1341,'COSTOS CTO 495-2025'!$B$6:$C$209,2,FALSE),0)</f>
        <v>0</v>
      </c>
      <c r="BE1341" s="229"/>
      <c r="BF1341" s="225">
        <f>IFERROR(VLOOKUP(BE1341,'COSTOS CTO 495-2025'!$B$6:$C$180,2,FALSE),0)</f>
        <v>0</v>
      </c>
      <c r="BG1341" s="370"/>
      <c r="BH1341" s="364">
        <f>IFERROR(VLOOKUP(BG1341,'COSTOS CTO 495-2025'!$B$6:$C$180,2,FALSE),0)</f>
        <v>0</v>
      </c>
      <c r="BI1341" s="363">
        <f>+SUM(AZ1344+AX1344+BD1344+AT1344+AV1344+BH1344+AR1341+AK1341+BF1344+BB1344)</f>
        <v>0</v>
      </c>
      <c r="BJ1341" s="364"/>
      <c r="BK1341" s="328"/>
      <c r="BL1341" s="331"/>
      <c r="BM1341" s="334"/>
    </row>
    <row r="1342" spans="1:65" x14ac:dyDescent="0.3">
      <c r="A1342" s="373"/>
      <c r="B1342" s="376"/>
      <c r="C1342" s="379"/>
      <c r="D1342" s="379"/>
      <c r="E1342" s="334"/>
      <c r="F1342" s="373"/>
      <c r="G1342" s="382"/>
      <c r="H1342" s="385"/>
      <c r="I1342" s="385"/>
      <c r="J1342" s="379"/>
      <c r="K1342" s="346"/>
      <c r="L1342" s="346"/>
      <c r="M1342" s="346"/>
      <c r="N1342" s="379"/>
      <c r="O1342" s="346"/>
      <c r="P1342" s="346"/>
      <c r="Q1342" s="379"/>
      <c r="R1342" s="337"/>
      <c r="S1342" s="379"/>
      <c r="T1342" s="379"/>
      <c r="U1342" s="379"/>
      <c r="V1342" s="337"/>
      <c r="W1342" s="379"/>
      <c r="X1342" s="331"/>
      <c r="Y1342" s="373"/>
      <c r="Z1342" s="346"/>
      <c r="AA1342" s="385"/>
      <c r="AB1342" s="379"/>
      <c r="AC1342" s="385"/>
      <c r="AD1342" s="388"/>
      <c r="AE1342" s="340"/>
      <c r="AF1342" s="343"/>
      <c r="AG1342" s="328"/>
      <c r="AH1342" s="367"/>
      <c r="AI1342" s="346"/>
      <c r="AJ1342" s="349"/>
      <c r="AK1342" s="352"/>
      <c r="AL1342" s="355"/>
      <c r="AM1342" s="343"/>
      <c r="AN1342" s="355"/>
      <c r="AO1342" s="367"/>
      <c r="AP1342" s="346"/>
      <c r="AQ1342" s="358"/>
      <c r="AR1342" s="361"/>
      <c r="AS1342" s="224"/>
      <c r="AT1342" s="225">
        <f>IFERROR(VLOOKUP(AS1342,'COSTOS CTO 495-2025'!$B$6:$C$180,2,FALSE),0)</f>
        <v>0</v>
      </c>
      <c r="AU1342" s="226"/>
      <c r="AV1342" s="225">
        <f>IFERROR(VLOOKUP(AU1342,'COSTOS CTO 495-2025'!$B$6:$C$239,2,FALSE),0)</f>
        <v>0</v>
      </c>
      <c r="AW1342" s="227"/>
      <c r="AX1342" s="225">
        <f>IFERROR(VLOOKUP(AW1342,'COSTOS CTO 495-2025'!$B$6:$C$180,2,FALSE),0)</f>
        <v>0</v>
      </c>
      <c r="AY1342" s="227"/>
      <c r="AZ1342" s="225">
        <f>IFERROR(VLOOKUP(AY1342,'COSTOS CTO 495-2025'!$B$6:$C$239,2,FALSE),0)</f>
        <v>0</v>
      </c>
      <c r="BA1342" s="228"/>
      <c r="BB1342" s="225">
        <f>IFERROR(VLOOKUP(BA1342,'COSTOS CTO 495-2025'!$B$6:$C$289,2,FALSE),0)</f>
        <v>0</v>
      </c>
      <c r="BC1342" s="229"/>
      <c r="BD1342" s="225">
        <f>IFERROR(VLOOKUP(BC1342,'COSTOS CTO 495-2025'!$B$6:$C$209,2,FALSE),0)</f>
        <v>0</v>
      </c>
      <c r="BE1342" s="229"/>
      <c r="BF1342" s="225">
        <f>IFERROR(VLOOKUP(BE1342,'COSTOS CTO 495-2025'!$B$6:$C$180,2,FALSE),0)</f>
        <v>0</v>
      </c>
      <c r="BG1342" s="370"/>
      <c r="BH1342" s="364">
        <f>IFERROR(VLOOKUP(BG1342,'COSTOS CTO 495-2025'!$B$6:$C$180,2,FALSE),0)</f>
        <v>0</v>
      </c>
      <c r="BI1342" s="364"/>
      <c r="BJ1342" s="364"/>
      <c r="BK1342" s="328"/>
      <c r="BL1342" s="331"/>
      <c r="BM1342" s="334"/>
    </row>
    <row r="1343" spans="1:65" x14ac:dyDescent="0.3">
      <c r="A1343" s="373"/>
      <c r="B1343" s="376"/>
      <c r="C1343" s="379"/>
      <c r="D1343" s="379"/>
      <c r="E1343" s="334"/>
      <c r="F1343" s="373"/>
      <c r="G1343" s="382"/>
      <c r="H1343" s="385"/>
      <c r="I1343" s="385"/>
      <c r="J1343" s="379"/>
      <c r="K1343" s="346"/>
      <c r="L1343" s="346"/>
      <c r="M1343" s="346"/>
      <c r="N1343" s="379"/>
      <c r="O1343" s="346"/>
      <c r="P1343" s="346"/>
      <c r="Q1343" s="379"/>
      <c r="R1343" s="337"/>
      <c r="S1343" s="379"/>
      <c r="T1343" s="379"/>
      <c r="U1343" s="379"/>
      <c r="V1343" s="338"/>
      <c r="W1343" s="379"/>
      <c r="X1343" s="331"/>
      <c r="Y1343" s="373"/>
      <c r="Z1343" s="346"/>
      <c r="AA1343" s="385"/>
      <c r="AB1343" s="379"/>
      <c r="AC1343" s="385"/>
      <c r="AD1343" s="388"/>
      <c r="AE1343" s="341"/>
      <c r="AF1343" s="344"/>
      <c r="AG1343" s="329"/>
      <c r="AH1343" s="367"/>
      <c r="AI1343" s="347"/>
      <c r="AJ1343" s="350"/>
      <c r="AK1343" s="353"/>
      <c r="AL1343" s="356"/>
      <c r="AM1343" s="344"/>
      <c r="AN1343" s="356"/>
      <c r="AO1343" s="367"/>
      <c r="AP1343" s="347"/>
      <c r="AQ1343" s="359"/>
      <c r="AR1343" s="362"/>
      <c r="AS1343" s="224"/>
      <c r="AT1343" s="225">
        <f>IFERROR(VLOOKUP(AS1343,'COSTOS CTO 495-2025'!$B$6:$C$180,2,FALSE),0)</f>
        <v>0</v>
      </c>
      <c r="AU1343" s="226"/>
      <c r="AV1343" s="225">
        <f>IFERROR(VLOOKUP(AU1343,'COSTOS CTO 495-2025'!$B$6:$C$239,2,FALSE),0)</f>
        <v>0</v>
      </c>
      <c r="AW1343" s="227"/>
      <c r="AX1343" s="225">
        <f>IFERROR(VLOOKUP(AW1343,'COSTOS CTO 495-2025'!$B$6:$C$180,2,FALSE),0)</f>
        <v>0</v>
      </c>
      <c r="AY1343" s="227"/>
      <c r="AZ1343" s="225">
        <f>IFERROR(VLOOKUP(AY1343,'COSTOS CTO 495-2025'!$B$6:$C$239,2,FALSE),0)</f>
        <v>0</v>
      </c>
      <c r="BA1343" s="228"/>
      <c r="BB1343" s="225">
        <f>IFERROR(VLOOKUP(BA1343,'COSTOS CTO 495-2025'!$B$6:$C$289,2,FALSE),0)</f>
        <v>0</v>
      </c>
      <c r="BC1343" s="229"/>
      <c r="BD1343" s="225">
        <f>IFERROR(VLOOKUP(BC1343,'COSTOS CTO 495-2025'!$B$6:$C$209,2,FALSE),0)</f>
        <v>0</v>
      </c>
      <c r="BE1343" s="229"/>
      <c r="BF1343" s="225">
        <f>IFERROR(VLOOKUP(BE1343,'COSTOS CTO 495-2025'!$B$6:$C$180,2,FALSE),0)</f>
        <v>0</v>
      </c>
      <c r="BG1343" s="370"/>
      <c r="BH1343" s="364">
        <f>IFERROR(VLOOKUP(BG1343,'COSTOS CTO 495-2025'!$B$6:$C$180,2,FALSE),0)</f>
        <v>0</v>
      </c>
      <c r="BI1343" s="364"/>
      <c r="BJ1343" s="364"/>
      <c r="BK1343" s="328"/>
      <c r="BL1343" s="331"/>
      <c r="BM1343" s="334"/>
    </row>
    <row r="1344" spans="1:65" x14ac:dyDescent="0.3">
      <c r="A1344" s="373"/>
      <c r="B1344" s="376"/>
      <c r="C1344" s="379"/>
      <c r="D1344" s="379"/>
      <c r="E1344" s="334"/>
      <c r="F1344" s="373"/>
      <c r="G1344" s="382"/>
      <c r="H1344" s="385"/>
      <c r="I1344" s="385"/>
      <c r="J1344" s="379"/>
      <c r="K1344" s="346"/>
      <c r="L1344" s="346"/>
      <c r="M1344" s="346"/>
      <c r="N1344" s="379"/>
      <c r="O1344" s="346"/>
      <c r="P1344" s="346"/>
      <c r="Q1344" s="379"/>
      <c r="R1344" s="337"/>
      <c r="S1344" s="379"/>
      <c r="T1344" s="379"/>
      <c r="U1344" s="379"/>
      <c r="V1344" s="230"/>
      <c r="W1344" s="379"/>
      <c r="X1344" s="331"/>
      <c r="Y1344" s="373"/>
      <c r="Z1344" s="346"/>
      <c r="AA1344" s="385"/>
      <c r="AB1344" s="379"/>
      <c r="AC1344" s="385"/>
      <c r="AD1344" s="388"/>
      <c r="AE1344" s="231"/>
      <c r="AF1344" s="232"/>
      <c r="AG1344" s="230"/>
      <c r="AH1344" s="367"/>
      <c r="AI1344" s="230"/>
      <c r="AJ1344" s="230"/>
      <c r="AK1344" s="233"/>
      <c r="AL1344" s="230"/>
      <c r="AM1344" s="230"/>
      <c r="AN1344" s="230"/>
      <c r="AO1344" s="367"/>
      <c r="AP1344" s="233"/>
      <c r="AQ1344" s="233"/>
      <c r="AR1344" s="233"/>
      <c r="AS1344" s="234"/>
      <c r="AT1344" s="235">
        <f>+SUM(AT1341:AT1343)</f>
        <v>0</v>
      </c>
      <c r="AU1344" s="234"/>
      <c r="AV1344" s="235">
        <f>+SUM(AV1341:AV1343)</f>
        <v>0</v>
      </c>
      <c r="AW1344" s="235"/>
      <c r="AX1344" s="235">
        <f>+SUM(AX1341:AX1343)</f>
        <v>0</v>
      </c>
      <c r="AY1344" s="234"/>
      <c r="AZ1344" s="235">
        <f>+SUM(AZ1341:AZ1343)</f>
        <v>0</v>
      </c>
      <c r="BA1344" s="235"/>
      <c r="BB1344" s="235">
        <f>SUM(BB1341:BB1343)</f>
        <v>0</v>
      </c>
      <c r="BC1344" s="236"/>
      <c r="BD1344" s="235">
        <f>+SUM(BD1341:BD1343)</f>
        <v>0</v>
      </c>
      <c r="BE1344" s="236"/>
      <c r="BF1344" s="235">
        <f>+SUM(BF1341:BF1343)</f>
        <v>0</v>
      </c>
      <c r="BG1344" s="370"/>
      <c r="BH1344" s="364">
        <f>IFERROR(VLOOKUP(BG1344,'COSTOS CTO 495-2025'!$B$6:$C$180,2,FALSE),0)</f>
        <v>0</v>
      </c>
      <c r="BI1344" s="365"/>
      <c r="BJ1344" s="364"/>
      <c r="BK1344" s="328"/>
      <c r="BL1344" s="331"/>
      <c r="BM1344" s="334"/>
    </row>
    <row r="1345" spans="1:65" x14ac:dyDescent="0.3">
      <c r="A1345" s="373"/>
      <c r="B1345" s="376"/>
      <c r="C1345" s="379"/>
      <c r="D1345" s="379"/>
      <c r="E1345" s="334"/>
      <c r="F1345" s="373"/>
      <c r="G1345" s="382"/>
      <c r="H1345" s="385"/>
      <c r="I1345" s="385"/>
      <c r="J1345" s="379"/>
      <c r="K1345" s="346"/>
      <c r="L1345" s="346"/>
      <c r="M1345" s="346"/>
      <c r="N1345" s="379"/>
      <c r="O1345" s="346"/>
      <c r="P1345" s="346"/>
      <c r="Q1345" s="379"/>
      <c r="R1345" s="337"/>
      <c r="S1345" s="379"/>
      <c r="T1345" s="379"/>
      <c r="U1345" s="379"/>
      <c r="V1345" s="336"/>
      <c r="W1345" s="379"/>
      <c r="X1345" s="331"/>
      <c r="Y1345" s="373"/>
      <c r="Z1345" s="346"/>
      <c r="AA1345" s="385"/>
      <c r="AB1345" s="379"/>
      <c r="AC1345" s="385"/>
      <c r="AD1345" s="388"/>
      <c r="AE1345" s="339"/>
      <c r="AF1345" s="342">
        <f>IF(AE1345=0,0,IF(AG1345=0,(EOMONTH(AE1345,0)+1-(AE1345)),(1+AG1345-AE1345)))</f>
        <v>0</v>
      </c>
      <c r="AG1345" s="327"/>
      <c r="AH1345" s="367"/>
      <c r="AI1345" s="345"/>
      <c r="AJ1345" s="348">
        <f>IFERROR(VLOOKUP(AI1345,'COSTOS CTO 495-2025'!$B$6:$C$180,2,FALSE),0)</f>
        <v>0</v>
      </c>
      <c r="AK1345" s="351">
        <f>+AF1345*AJ1345</f>
        <v>0</v>
      </c>
      <c r="AL1345" s="354"/>
      <c r="AM1345" s="342">
        <f>IF(AL1345=0,0,IF(AN1345=0,(EOMONTH(AL1345,0)+1-(AL1345)),(1+AN1345-AL1345)))</f>
        <v>0</v>
      </c>
      <c r="AN1345" s="354"/>
      <c r="AO1345" s="367"/>
      <c r="AP1345" s="345"/>
      <c r="AQ1345" s="357">
        <f>IFERROR(VLOOKUP(AP1345,'COSTOS CTO 495-2025'!$B$6:$C$180,2,FALSE),0)</f>
        <v>0</v>
      </c>
      <c r="AR1345" s="360">
        <f>+AQ1345*AM1345</f>
        <v>0</v>
      </c>
      <c r="AS1345" s="224"/>
      <c r="AT1345" s="225">
        <f>IFERROR(VLOOKUP(AS1345,'COSTOS CTO 495-2025'!$B$6:$C$180,2,FALSE),0)</f>
        <v>0</v>
      </c>
      <c r="AU1345" s="226"/>
      <c r="AV1345" s="225">
        <f>IFERROR(VLOOKUP(AU1345,'COSTOS CTO 495-2025'!$B$6:$C$239,2,FALSE),0)</f>
        <v>0</v>
      </c>
      <c r="AW1345" s="227"/>
      <c r="AX1345" s="225">
        <f>IFERROR(VLOOKUP(AW1345,'COSTOS CTO 495-2025'!$B$6:$C$180,2,FALSE),0)</f>
        <v>0</v>
      </c>
      <c r="AY1345" s="227"/>
      <c r="AZ1345" s="225">
        <f>IFERROR(VLOOKUP(AY1345,'COSTOS CTO 495-2025'!$B$6:$C$239,2,FALSE),0)</f>
        <v>0</v>
      </c>
      <c r="BA1345" s="228"/>
      <c r="BB1345" s="225">
        <f>IFERROR(VLOOKUP(BA1345,'COSTOS CTO 495-2025'!$B$6:$C$289,2,FALSE),0)</f>
        <v>0</v>
      </c>
      <c r="BC1345" s="229"/>
      <c r="BD1345" s="225">
        <f>IFERROR(VLOOKUP(BC1345,'COSTOS CTO 495-2025'!$B$6:$C$209,2,FALSE),0)</f>
        <v>0</v>
      </c>
      <c r="BE1345" s="229"/>
      <c r="BF1345" s="225">
        <f>IFERROR(VLOOKUP(BE1345,'COSTOS CTO 495-2025'!$B$6:$C$209,2,FALSE),0)</f>
        <v>0</v>
      </c>
      <c r="BG1345" s="370"/>
      <c r="BH1345" s="364">
        <f>IFERROR(VLOOKUP(BG1345,'COSTOS CTO 495-2025'!$B$6:$C$180,2,FALSE),0)</f>
        <v>0</v>
      </c>
      <c r="BI1345" s="363">
        <f>+SUM(AZ1348+AX1348+BD1348+AT1348+AV1348+BH1348+AR1345+AK1345+BF1348+BB1348)</f>
        <v>0</v>
      </c>
      <c r="BJ1345" s="364"/>
      <c r="BK1345" s="328"/>
      <c r="BL1345" s="331"/>
      <c r="BM1345" s="334"/>
    </row>
    <row r="1346" spans="1:65" x14ac:dyDescent="0.3">
      <c r="A1346" s="373"/>
      <c r="B1346" s="376"/>
      <c r="C1346" s="379"/>
      <c r="D1346" s="379"/>
      <c r="E1346" s="334"/>
      <c r="F1346" s="373"/>
      <c r="G1346" s="382"/>
      <c r="H1346" s="385"/>
      <c r="I1346" s="385"/>
      <c r="J1346" s="379"/>
      <c r="K1346" s="346"/>
      <c r="L1346" s="346"/>
      <c r="M1346" s="346"/>
      <c r="N1346" s="379"/>
      <c r="O1346" s="346"/>
      <c r="P1346" s="346"/>
      <c r="Q1346" s="379"/>
      <c r="R1346" s="337"/>
      <c r="S1346" s="379"/>
      <c r="T1346" s="379"/>
      <c r="U1346" s="379"/>
      <c r="V1346" s="337"/>
      <c r="W1346" s="379"/>
      <c r="X1346" s="331"/>
      <c r="Y1346" s="373"/>
      <c r="Z1346" s="346"/>
      <c r="AA1346" s="385"/>
      <c r="AB1346" s="379"/>
      <c r="AC1346" s="385"/>
      <c r="AD1346" s="388"/>
      <c r="AE1346" s="340"/>
      <c r="AF1346" s="343"/>
      <c r="AG1346" s="328"/>
      <c r="AH1346" s="367"/>
      <c r="AI1346" s="346"/>
      <c r="AJ1346" s="349"/>
      <c r="AK1346" s="352"/>
      <c r="AL1346" s="355"/>
      <c r="AM1346" s="343"/>
      <c r="AN1346" s="355"/>
      <c r="AO1346" s="367"/>
      <c r="AP1346" s="346"/>
      <c r="AQ1346" s="358"/>
      <c r="AR1346" s="361"/>
      <c r="AS1346" s="224"/>
      <c r="AT1346" s="225">
        <f>IFERROR(VLOOKUP(AS1346,'COSTOS CTO 495-2025'!$B$6:$C$180,2,FALSE),0)</f>
        <v>0</v>
      </c>
      <c r="AU1346" s="226"/>
      <c r="AV1346" s="225">
        <f>IFERROR(VLOOKUP(AU1346,'COSTOS CTO 495-2025'!$B$6:$C$239,2,FALSE),0)</f>
        <v>0</v>
      </c>
      <c r="AW1346" s="227"/>
      <c r="AX1346" s="225">
        <f>IFERROR(VLOOKUP(AW1346,'COSTOS CTO 495-2025'!$B$6:$C$180,2,FALSE),0)</f>
        <v>0</v>
      </c>
      <c r="AY1346" s="227"/>
      <c r="AZ1346" s="225">
        <f>IFERROR(VLOOKUP(AY1346,'COSTOS CTO 495-2025'!$B$6:$C$239,2,FALSE),0)</f>
        <v>0</v>
      </c>
      <c r="BA1346" s="228"/>
      <c r="BB1346" s="225">
        <f>IFERROR(VLOOKUP(BA1346,'COSTOS CTO 495-2025'!$B$6:$C$289,2,FALSE),0)</f>
        <v>0</v>
      </c>
      <c r="BC1346" s="229"/>
      <c r="BD1346" s="225">
        <f>IFERROR(VLOOKUP(BC1346,'COSTOS CTO 495-2025'!$B$6:$C$209,2,FALSE),0)</f>
        <v>0</v>
      </c>
      <c r="BE1346" s="229"/>
      <c r="BF1346" s="225">
        <f>IFERROR(VLOOKUP(BE1346,'COSTOS CTO 495-2025'!$B$6:$C$209,2,FALSE),0)</f>
        <v>0</v>
      </c>
      <c r="BG1346" s="370"/>
      <c r="BH1346" s="364">
        <f>IFERROR(VLOOKUP(BG1346,'COSTOS CTO 495-2025'!$B$6:$C$180,2,FALSE),0)</f>
        <v>0</v>
      </c>
      <c r="BI1346" s="364"/>
      <c r="BJ1346" s="364"/>
      <c r="BK1346" s="328"/>
      <c r="BL1346" s="331"/>
      <c r="BM1346" s="334"/>
    </row>
    <row r="1347" spans="1:65" x14ac:dyDescent="0.3">
      <c r="A1347" s="373"/>
      <c r="B1347" s="376"/>
      <c r="C1347" s="379"/>
      <c r="D1347" s="379"/>
      <c r="E1347" s="334"/>
      <c r="F1347" s="373"/>
      <c r="G1347" s="382"/>
      <c r="H1347" s="385"/>
      <c r="I1347" s="385"/>
      <c r="J1347" s="379"/>
      <c r="K1347" s="346"/>
      <c r="L1347" s="346"/>
      <c r="M1347" s="346"/>
      <c r="N1347" s="379"/>
      <c r="O1347" s="346"/>
      <c r="P1347" s="346"/>
      <c r="Q1347" s="379"/>
      <c r="R1347" s="337"/>
      <c r="S1347" s="379"/>
      <c r="T1347" s="379"/>
      <c r="U1347" s="379"/>
      <c r="V1347" s="338"/>
      <c r="W1347" s="379"/>
      <c r="X1347" s="331"/>
      <c r="Y1347" s="373"/>
      <c r="Z1347" s="346"/>
      <c r="AA1347" s="385"/>
      <c r="AB1347" s="379"/>
      <c r="AC1347" s="385"/>
      <c r="AD1347" s="388"/>
      <c r="AE1347" s="341"/>
      <c r="AF1347" s="344"/>
      <c r="AG1347" s="329"/>
      <c r="AH1347" s="367"/>
      <c r="AI1347" s="347"/>
      <c r="AJ1347" s="350"/>
      <c r="AK1347" s="353"/>
      <c r="AL1347" s="356"/>
      <c r="AM1347" s="344"/>
      <c r="AN1347" s="356"/>
      <c r="AO1347" s="367"/>
      <c r="AP1347" s="347"/>
      <c r="AQ1347" s="359"/>
      <c r="AR1347" s="362"/>
      <c r="AS1347" s="224"/>
      <c r="AT1347" s="225">
        <f>IFERROR(VLOOKUP(AS1347,'COSTOS CTO 495-2025'!$B$6:$C$180,2,FALSE),0)</f>
        <v>0</v>
      </c>
      <c r="AU1347" s="226"/>
      <c r="AV1347" s="225">
        <f>IFERROR(VLOOKUP(AU1347,'COSTOS CTO 495-2025'!$B$6:$C$239,2,FALSE),0)</f>
        <v>0</v>
      </c>
      <c r="AW1347" s="227"/>
      <c r="AX1347" s="225">
        <f>IFERROR(VLOOKUP(AW1347,'COSTOS CTO 495-2025'!$B$6:$C$180,2,FALSE),0)</f>
        <v>0</v>
      </c>
      <c r="AY1347" s="227"/>
      <c r="AZ1347" s="225">
        <f>IFERROR(VLOOKUP(AY1347,'COSTOS CTO 495-2025'!$B$6:$C$239,2,FALSE),0)</f>
        <v>0</v>
      </c>
      <c r="BA1347" s="228"/>
      <c r="BB1347" s="225">
        <f>IFERROR(VLOOKUP(BA1347,'COSTOS CTO 495-2025'!$B$6:$C$289,2,FALSE),0)</f>
        <v>0</v>
      </c>
      <c r="BC1347" s="229"/>
      <c r="BD1347" s="225">
        <f>IFERROR(VLOOKUP(BC1347,'COSTOS CTO 495-2025'!$B$6:$C$209,2,FALSE),0)</f>
        <v>0</v>
      </c>
      <c r="BE1347" s="229"/>
      <c r="BF1347" s="225">
        <f>IFERROR(VLOOKUP(BE1347,'COSTOS CTO 495-2025'!$B$6:$C$209,2,FALSE),0)</f>
        <v>0</v>
      </c>
      <c r="BG1347" s="370"/>
      <c r="BH1347" s="364">
        <f>IFERROR(VLOOKUP(BG1347,'COSTOS CTO 495-2025'!$B$6:$C$180,2,FALSE),0)</f>
        <v>0</v>
      </c>
      <c r="BI1347" s="364"/>
      <c r="BJ1347" s="364"/>
      <c r="BK1347" s="328"/>
      <c r="BL1347" s="331"/>
      <c r="BM1347" s="334"/>
    </row>
    <row r="1348" spans="1:65" x14ac:dyDescent="0.3">
      <c r="A1348" s="374"/>
      <c r="B1348" s="377"/>
      <c r="C1348" s="380"/>
      <c r="D1348" s="380"/>
      <c r="E1348" s="335"/>
      <c r="F1348" s="374"/>
      <c r="G1348" s="383"/>
      <c r="H1348" s="386"/>
      <c r="I1348" s="386"/>
      <c r="J1348" s="380"/>
      <c r="K1348" s="347"/>
      <c r="L1348" s="347"/>
      <c r="M1348" s="347"/>
      <c r="N1348" s="380"/>
      <c r="O1348" s="347"/>
      <c r="P1348" s="347"/>
      <c r="Q1348" s="380"/>
      <c r="R1348" s="338"/>
      <c r="S1348" s="380"/>
      <c r="T1348" s="380"/>
      <c r="U1348" s="380"/>
      <c r="V1348" s="230"/>
      <c r="W1348" s="380"/>
      <c r="X1348" s="332"/>
      <c r="Y1348" s="374"/>
      <c r="Z1348" s="347"/>
      <c r="AA1348" s="386"/>
      <c r="AB1348" s="380"/>
      <c r="AC1348" s="386"/>
      <c r="AD1348" s="389"/>
      <c r="AE1348" s="231"/>
      <c r="AF1348" s="232"/>
      <c r="AG1348" s="230"/>
      <c r="AH1348" s="368"/>
      <c r="AI1348" s="230"/>
      <c r="AJ1348" s="230"/>
      <c r="AK1348" s="233"/>
      <c r="AL1348" s="230"/>
      <c r="AM1348" s="230"/>
      <c r="AN1348" s="230"/>
      <c r="AO1348" s="368"/>
      <c r="AP1348" s="233"/>
      <c r="AQ1348" s="233"/>
      <c r="AR1348" s="233"/>
      <c r="AS1348" s="234"/>
      <c r="AT1348" s="235">
        <f>+SUM(AT1345:AT1347)</f>
        <v>0</v>
      </c>
      <c r="AU1348" s="234"/>
      <c r="AV1348" s="235">
        <f>+SUM(AV1345:AV1347)</f>
        <v>0</v>
      </c>
      <c r="AW1348" s="235"/>
      <c r="AX1348" s="235">
        <f>+SUM(AX1345:AX1347)</f>
        <v>0</v>
      </c>
      <c r="AY1348" s="234"/>
      <c r="AZ1348" s="235">
        <f>+SUM(AZ1345:AZ1347)</f>
        <v>0</v>
      </c>
      <c r="BA1348" s="235"/>
      <c r="BB1348" s="235">
        <f>SUM(BB1345:BB1347)</f>
        <v>0</v>
      </c>
      <c r="BC1348" s="236"/>
      <c r="BD1348" s="235">
        <f>+SUM(BD1345:BD1347)</f>
        <v>0</v>
      </c>
      <c r="BE1348" s="236"/>
      <c r="BF1348" s="235">
        <f>+SUM(BF1345:BF1347)</f>
        <v>0</v>
      </c>
      <c r="BG1348" s="371"/>
      <c r="BH1348" s="365">
        <f>IFERROR(VLOOKUP(BG1348,'COSTOS CTO 495-2025'!$B$6:$C$180,2,FALSE),0)</f>
        <v>0</v>
      </c>
      <c r="BI1348" s="365"/>
      <c r="BJ1348" s="365"/>
      <c r="BK1348" s="329"/>
      <c r="BL1348" s="332"/>
      <c r="BM1348" s="335"/>
    </row>
    <row r="1349" spans="1:65" x14ac:dyDescent="0.3">
      <c r="A1349" s="372"/>
      <c r="B1349" s="375"/>
      <c r="C1349" s="378"/>
      <c r="D1349" s="378"/>
      <c r="E1349" s="333"/>
      <c r="F1349" s="372"/>
      <c r="G1349" s="381"/>
      <c r="H1349" s="384"/>
      <c r="I1349" s="384"/>
      <c r="J1349" s="378"/>
      <c r="K1349" s="345"/>
      <c r="L1349" s="345"/>
      <c r="M1349" s="345"/>
      <c r="N1349" s="378"/>
      <c r="O1349" s="345"/>
      <c r="P1349" s="345"/>
      <c r="Q1349" s="378"/>
      <c r="R1349" s="336"/>
      <c r="S1349" s="378"/>
      <c r="T1349" s="378"/>
      <c r="U1349" s="378"/>
      <c r="V1349" s="336"/>
      <c r="W1349" s="378"/>
      <c r="X1349" s="330"/>
      <c r="Y1349" s="372"/>
      <c r="Z1349" s="345"/>
      <c r="AA1349" s="384"/>
      <c r="AB1349" s="378"/>
      <c r="AC1349" s="384"/>
      <c r="AD1349" s="387"/>
      <c r="AE1349" s="339"/>
      <c r="AF1349" s="342">
        <f>IF(AE1349=0,0,IF(AG1349=0,(EOMONTH(AE1349,0)+1-(AE1349)),(1+AG1349-AE1349)))</f>
        <v>0</v>
      </c>
      <c r="AG1349" s="339"/>
      <c r="AH1349" s="366">
        <f>+AF1349+AF1353+AF1357</f>
        <v>0</v>
      </c>
      <c r="AI1349" s="345"/>
      <c r="AJ1349" s="348">
        <f>IFERROR(VLOOKUP(AI1349,'COSTOS CTO 495-2025'!$B$6:$C$180,2,FALSE),0)</f>
        <v>0</v>
      </c>
      <c r="AK1349" s="351">
        <f>+AH1349*AJ1349</f>
        <v>0</v>
      </c>
      <c r="AL1349" s="339"/>
      <c r="AM1349" s="342">
        <f>IF(AL1349=0,0,IF(AN1349=0,(EOMONTH(AL1349,0)+1-(AL1349)),(1+AN1349-AL1349)))</f>
        <v>0</v>
      </c>
      <c r="AN1349" s="339"/>
      <c r="AO1349" s="366">
        <f>+AM1349+AM1353+AM1357</f>
        <v>0</v>
      </c>
      <c r="AP1349" s="345"/>
      <c r="AQ1349" s="357">
        <f>IFERROR(VLOOKUP(AP1349,'COSTOS CTO 495-2025'!$B$6:$C$180,2,FALSE),0)</f>
        <v>0</v>
      </c>
      <c r="AR1349" s="360">
        <f>+AQ1349*AM1349</f>
        <v>0</v>
      </c>
      <c r="AS1349" s="224"/>
      <c r="AT1349" s="225">
        <f>IFERROR(VLOOKUP(AS1349,'COSTOS CTO 495-2025'!$B$6:$C$180,2,FALSE),0)</f>
        <v>0</v>
      </c>
      <c r="AU1349" s="226"/>
      <c r="AV1349" s="225">
        <f>IFERROR(VLOOKUP(AU1349,'COSTOS CTO 495-2025'!$B$6:$C$239,2,FALSE),0)</f>
        <v>0</v>
      </c>
      <c r="AW1349" s="227"/>
      <c r="AX1349" s="225">
        <f>IFERROR(VLOOKUP(AW1349,'COSTOS CTO 495-2025'!$B$6:$C$180,2,FALSE),0)</f>
        <v>0</v>
      </c>
      <c r="AY1349" s="227"/>
      <c r="AZ1349" s="225">
        <f>IFERROR(VLOOKUP(AY1349,'COSTOS CTO 495-2025'!$B$6:$C$239,2,FALSE),0)</f>
        <v>0</v>
      </c>
      <c r="BA1349" s="228"/>
      <c r="BB1349" s="225">
        <f>IFERROR(VLOOKUP(BA1349,'COSTOS CTO 495-2025'!$B$6:$C$289,2,FALSE),0)</f>
        <v>0</v>
      </c>
      <c r="BC1349" s="229"/>
      <c r="BD1349" s="225">
        <f>IFERROR(VLOOKUP(BC1349,'COSTOS CTO 495-2025'!$B$6:$C$209,2,FALSE),0)</f>
        <v>0</v>
      </c>
      <c r="BE1349" s="229"/>
      <c r="BF1349" s="225">
        <f>IFERROR(VLOOKUP(BE1349,'COSTOS CTO 495-2025'!$B$6:$C$180,2,FALSE),0)</f>
        <v>0</v>
      </c>
      <c r="BG1349" s="369"/>
      <c r="BH1349" s="363">
        <f>IFERROR(VLOOKUP(BG1349,'COSTOS CTO 495-2025'!$B$6:$C$180,2,FALSE),0)</f>
        <v>0</v>
      </c>
      <c r="BI1349" s="363">
        <f>+SUM(AZ1352+AX1352+BD1352+AT1352+AV1352+BH1352+AR1349+AK1349+BF1352+BB1352)</f>
        <v>0</v>
      </c>
      <c r="BJ1349" s="363">
        <f>BI1349+BI1353+BI1357</f>
        <v>0</v>
      </c>
      <c r="BK1349" s="327"/>
      <c r="BL1349" s="330"/>
      <c r="BM1349" s="333"/>
    </row>
    <row r="1350" spans="1:65" x14ac:dyDescent="0.3">
      <c r="A1350" s="373"/>
      <c r="B1350" s="376"/>
      <c r="C1350" s="379"/>
      <c r="D1350" s="379"/>
      <c r="E1350" s="334"/>
      <c r="F1350" s="373"/>
      <c r="G1350" s="382"/>
      <c r="H1350" s="385"/>
      <c r="I1350" s="385"/>
      <c r="J1350" s="379"/>
      <c r="K1350" s="346"/>
      <c r="L1350" s="346"/>
      <c r="M1350" s="346"/>
      <c r="N1350" s="379"/>
      <c r="O1350" s="346"/>
      <c r="P1350" s="346"/>
      <c r="Q1350" s="379"/>
      <c r="R1350" s="337"/>
      <c r="S1350" s="379"/>
      <c r="T1350" s="379"/>
      <c r="U1350" s="379"/>
      <c r="V1350" s="337"/>
      <c r="W1350" s="379"/>
      <c r="X1350" s="331"/>
      <c r="Y1350" s="373"/>
      <c r="Z1350" s="346"/>
      <c r="AA1350" s="385"/>
      <c r="AB1350" s="379"/>
      <c r="AC1350" s="385"/>
      <c r="AD1350" s="388"/>
      <c r="AE1350" s="340"/>
      <c r="AF1350" s="343"/>
      <c r="AG1350" s="340"/>
      <c r="AH1350" s="367"/>
      <c r="AI1350" s="346"/>
      <c r="AJ1350" s="349"/>
      <c r="AK1350" s="352"/>
      <c r="AL1350" s="340"/>
      <c r="AM1350" s="343"/>
      <c r="AN1350" s="340"/>
      <c r="AO1350" s="367"/>
      <c r="AP1350" s="346"/>
      <c r="AQ1350" s="358"/>
      <c r="AR1350" s="361"/>
      <c r="AS1350" s="224"/>
      <c r="AT1350" s="225">
        <f>IFERROR(VLOOKUP(AS1350,'COSTOS CTO 495-2025'!$B$6:$C$180,2,FALSE),0)</f>
        <v>0</v>
      </c>
      <c r="AU1350" s="226"/>
      <c r="AV1350" s="225">
        <f>IFERROR(VLOOKUP(AU1350,'COSTOS CTO 495-2025'!$B$6:$C$239,2,FALSE),0)</f>
        <v>0</v>
      </c>
      <c r="AW1350" s="227"/>
      <c r="AX1350" s="225">
        <f>IFERROR(VLOOKUP(AW1350,'COSTOS CTO 495-2025'!$B$6:$C$180,2,FALSE),0)</f>
        <v>0</v>
      </c>
      <c r="AY1350" s="227"/>
      <c r="AZ1350" s="225">
        <f>IFERROR(VLOOKUP(AY1350,'COSTOS CTO 495-2025'!$B$6:$C$239,2,FALSE),0)</f>
        <v>0</v>
      </c>
      <c r="BA1350" s="228"/>
      <c r="BB1350" s="225">
        <f>IFERROR(VLOOKUP(BA1350,'COSTOS CTO 495-2025'!$B$6:$C$289,2,FALSE),0)</f>
        <v>0</v>
      </c>
      <c r="BC1350" s="229"/>
      <c r="BD1350" s="225">
        <f>IFERROR(VLOOKUP(BC1350,'COSTOS CTO 495-2025'!$B$6:$C$209,2,FALSE),0)</f>
        <v>0</v>
      </c>
      <c r="BE1350" s="229"/>
      <c r="BF1350" s="225">
        <f>IFERROR(VLOOKUP(BE1350,'COSTOS CTO 495-2025'!$B$6:$C$180,2,FALSE),0)</f>
        <v>0</v>
      </c>
      <c r="BG1350" s="370"/>
      <c r="BH1350" s="364">
        <f>IFERROR(VLOOKUP(BG1350,'COSTOS CTO 495-2025'!$B$6:$C$180,2,FALSE),0)</f>
        <v>0</v>
      </c>
      <c r="BI1350" s="364"/>
      <c r="BJ1350" s="364"/>
      <c r="BK1350" s="328"/>
      <c r="BL1350" s="331"/>
      <c r="BM1350" s="334"/>
    </row>
    <row r="1351" spans="1:65" x14ac:dyDescent="0.3">
      <c r="A1351" s="373"/>
      <c r="B1351" s="376"/>
      <c r="C1351" s="379"/>
      <c r="D1351" s="379"/>
      <c r="E1351" s="334"/>
      <c r="F1351" s="373"/>
      <c r="G1351" s="382"/>
      <c r="H1351" s="385"/>
      <c r="I1351" s="385"/>
      <c r="J1351" s="379"/>
      <c r="K1351" s="346"/>
      <c r="L1351" s="346"/>
      <c r="M1351" s="346"/>
      <c r="N1351" s="379"/>
      <c r="O1351" s="346"/>
      <c r="P1351" s="346"/>
      <c r="Q1351" s="379"/>
      <c r="R1351" s="337"/>
      <c r="S1351" s="379"/>
      <c r="T1351" s="379"/>
      <c r="U1351" s="379"/>
      <c r="V1351" s="338"/>
      <c r="W1351" s="379"/>
      <c r="X1351" s="331"/>
      <c r="Y1351" s="373"/>
      <c r="Z1351" s="346"/>
      <c r="AA1351" s="385"/>
      <c r="AB1351" s="379"/>
      <c r="AC1351" s="385"/>
      <c r="AD1351" s="388"/>
      <c r="AE1351" s="341"/>
      <c r="AF1351" s="344"/>
      <c r="AG1351" s="341"/>
      <c r="AH1351" s="367"/>
      <c r="AI1351" s="347"/>
      <c r="AJ1351" s="350"/>
      <c r="AK1351" s="353"/>
      <c r="AL1351" s="341"/>
      <c r="AM1351" s="344"/>
      <c r="AN1351" s="341"/>
      <c r="AO1351" s="367"/>
      <c r="AP1351" s="347"/>
      <c r="AQ1351" s="359"/>
      <c r="AR1351" s="362"/>
      <c r="AS1351" s="224"/>
      <c r="AT1351" s="225">
        <f>IFERROR(VLOOKUP(AS1351,'COSTOS CTO 495-2025'!$B$6:$C$180,2,FALSE),0)</f>
        <v>0</v>
      </c>
      <c r="AU1351" s="226"/>
      <c r="AV1351" s="225">
        <f>IFERROR(VLOOKUP(AU1351,'COSTOS CTO 495-2025'!$B$6:$C$239,2,FALSE),0)</f>
        <v>0</v>
      </c>
      <c r="AW1351" s="227"/>
      <c r="AX1351" s="225">
        <f>IFERROR(VLOOKUP(AW1351,'COSTOS CTO 495-2025'!$B$6:$C$180,2,FALSE),0)</f>
        <v>0</v>
      </c>
      <c r="AY1351" s="227"/>
      <c r="AZ1351" s="225">
        <f>IFERROR(VLOOKUP(AY1351,'COSTOS CTO 495-2025'!$B$6:$C$239,2,FALSE),0)</f>
        <v>0</v>
      </c>
      <c r="BA1351" s="228"/>
      <c r="BB1351" s="225">
        <f>IFERROR(VLOOKUP(BA1351,'COSTOS CTO 495-2025'!$B$6:$C$289,2,FALSE),0)</f>
        <v>0</v>
      </c>
      <c r="BC1351" s="229"/>
      <c r="BD1351" s="225">
        <f>IFERROR(VLOOKUP(BC1351,'COSTOS CTO 495-2025'!$B$6:$C$209,2,FALSE),0)</f>
        <v>0</v>
      </c>
      <c r="BE1351" s="229"/>
      <c r="BF1351" s="225">
        <f>IFERROR(VLOOKUP(BE1351,'COSTOS CTO 495-2025'!$B$6:$C$180,2,FALSE),0)</f>
        <v>0</v>
      </c>
      <c r="BG1351" s="370"/>
      <c r="BH1351" s="364">
        <f>IFERROR(VLOOKUP(BG1351,'COSTOS CTO 495-2025'!$B$6:$C$180,2,FALSE),0)</f>
        <v>0</v>
      </c>
      <c r="BI1351" s="364"/>
      <c r="BJ1351" s="364"/>
      <c r="BK1351" s="328"/>
      <c r="BL1351" s="331"/>
      <c r="BM1351" s="334"/>
    </row>
    <row r="1352" spans="1:65" x14ac:dyDescent="0.3">
      <c r="A1352" s="373"/>
      <c r="B1352" s="376"/>
      <c r="C1352" s="379"/>
      <c r="D1352" s="379"/>
      <c r="E1352" s="334"/>
      <c r="F1352" s="373"/>
      <c r="G1352" s="382"/>
      <c r="H1352" s="385"/>
      <c r="I1352" s="385"/>
      <c r="J1352" s="379"/>
      <c r="K1352" s="346"/>
      <c r="L1352" s="346"/>
      <c r="M1352" s="346"/>
      <c r="N1352" s="379"/>
      <c r="O1352" s="346"/>
      <c r="P1352" s="346"/>
      <c r="Q1352" s="379"/>
      <c r="R1352" s="337"/>
      <c r="S1352" s="379"/>
      <c r="T1352" s="379"/>
      <c r="U1352" s="379"/>
      <c r="V1352" s="230"/>
      <c r="W1352" s="379"/>
      <c r="X1352" s="331"/>
      <c r="Y1352" s="373"/>
      <c r="Z1352" s="346"/>
      <c r="AA1352" s="385"/>
      <c r="AB1352" s="379"/>
      <c r="AC1352" s="385"/>
      <c r="AD1352" s="388"/>
      <c r="AE1352" s="231"/>
      <c r="AF1352" s="232"/>
      <c r="AG1352" s="230"/>
      <c r="AH1352" s="367"/>
      <c r="AI1352" s="230"/>
      <c r="AJ1352" s="230"/>
      <c r="AK1352" s="233"/>
      <c r="AL1352" s="230"/>
      <c r="AM1352" s="230"/>
      <c r="AN1352" s="230"/>
      <c r="AO1352" s="367"/>
      <c r="AP1352" s="230"/>
      <c r="AQ1352" s="230"/>
      <c r="AR1352" s="230"/>
      <c r="AS1352" s="234"/>
      <c r="AT1352" s="235">
        <f>+SUM(AT1349:AT1351)</f>
        <v>0</v>
      </c>
      <c r="AU1352" s="234"/>
      <c r="AV1352" s="235">
        <f>+SUM(AV1349:AV1351)</f>
        <v>0</v>
      </c>
      <c r="AW1352" s="235"/>
      <c r="AX1352" s="235">
        <f>+SUM(AX1349:AX1351)</f>
        <v>0</v>
      </c>
      <c r="AY1352" s="234"/>
      <c r="AZ1352" s="235">
        <f>+SUM(AZ1349:AZ1351)</f>
        <v>0</v>
      </c>
      <c r="BA1352" s="235"/>
      <c r="BB1352" s="235">
        <f>BB1349+BB1350+BB1351</f>
        <v>0</v>
      </c>
      <c r="BC1352" s="236"/>
      <c r="BD1352" s="235">
        <f>+BD1349+BD1350+BD1351</f>
        <v>0</v>
      </c>
      <c r="BE1352" s="236"/>
      <c r="BF1352" s="235">
        <f>+SUM(BF1349:BF1351)</f>
        <v>0</v>
      </c>
      <c r="BG1352" s="370"/>
      <c r="BH1352" s="364">
        <f>IFERROR(VLOOKUP(BG1352,'COSTOS CTO 495-2025'!$B$6:$C$180,2,FALSE),0)</f>
        <v>0</v>
      </c>
      <c r="BI1352" s="365"/>
      <c r="BJ1352" s="364"/>
      <c r="BK1352" s="328"/>
      <c r="BL1352" s="331"/>
      <c r="BM1352" s="334"/>
    </row>
    <row r="1353" spans="1:65" x14ac:dyDescent="0.3">
      <c r="A1353" s="373"/>
      <c r="B1353" s="376"/>
      <c r="C1353" s="379"/>
      <c r="D1353" s="379"/>
      <c r="E1353" s="334"/>
      <c r="F1353" s="373"/>
      <c r="G1353" s="382"/>
      <c r="H1353" s="385"/>
      <c r="I1353" s="385"/>
      <c r="J1353" s="379"/>
      <c r="K1353" s="346"/>
      <c r="L1353" s="346"/>
      <c r="M1353" s="346"/>
      <c r="N1353" s="379"/>
      <c r="O1353" s="346"/>
      <c r="P1353" s="346"/>
      <c r="Q1353" s="379"/>
      <c r="R1353" s="337"/>
      <c r="S1353" s="379"/>
      <c r="T1353" s="379"/>
      <c r="U1353" s="379"/>
      <c r="V1353" s="336"/>
      <c r="W1353" s="379"/>
      <c r="X1353" s="331"/>
      <c r="Y1353" s="373"/>
      <c r="Z1353" s="346"/>
      <c r="AA1353" s="385"/>
      <c r="AB1353" s="379"/>
      <c r="AC1353" s="385"/>
      <c r="AD1353" s="388"/>
      <c r="AE1353" s="339"/>
      <c r="AF1353" s="342">
        <f>IF(AE1353=0,0,IF(AG1353=0,(EOMONTH(AE1353,0)+1-(AE1353)),(1+AG1353-AE1353)))</f>
        <v>0</v>
      </c>
      <c r="AG1353" s="327"/>
      <c r="AH1353" s="367"/>
      <c r="AI1353" s="345"/>
      <c r="AJ1353" s="348">
        <f>IFERROR(VLOOKUP(AI1353,'COSTOS CTO 495-2025'!$B$6:$C$180,2,FALSE),0)</f>
        <v>0</v>
      </c>
      <c r="AK1353" s="351">
        <f>+AF1353*AJ1353</f>
        <v>0</v>
      </c>
      <c r="AL1353" s="354"/>
      <c r="AM1353" s="342">
        <f>IF(AL1353=0,0,IF(AN1353=0,(EOMONTH(AL1353,0)+1-(AL1353)),(1+AN1353-AL1353)))</f>
        <v>0</v>
      </c>
      <c r="AN1353" s="354"/>
      <c r="AO1353" s="367"/>
      <c r="AP1353" s="345"/>
      <c r="AQ1353" s="357">
        <f>IFERROR(VLOOKUP(AP1353,'COSTOS CTO 495-2025'!$B$6:$C$180,2,FALSE),0)</f>
        <v>0</v>
      </c>
      <c r="AR1353" s="360">
        <f>+AQ1353*AM1353</f>
        <v>0</v>
      </c>
      <c r="AS1353" s="224"/>
      <c r="AT1353" s="225">
        <f>IFERROR(VLOOKUP(AS1353,'COSTOS CTO 495-2025'!$B$6:$C$180,2,FALSE),0)</f>
        <v>0</v>
      </c>
      <c r="AU1353" s="226"/>
      <c r="AV1353" s="225">
        <f>IFERROR(VLOOKUP(AU1353,'COSTOS CTO 495-2025'!$B$6:$C$239,2,FALSE),0)</f>
        <v>0</v>
      </c>
      <c r="AW1353" s="227"/>
      <c r="AX1353" s="225">
        <f>IFERROR(VLOOKUP(AW1353,'COSTOS CTO 495-2025'!$B$6:$C$180,2,FALSE),0)</f>
        <v>0</v>
      </c>
      <c r="AY1353" s="227"/>
      <c r="AZ1353" s="225">
        <f>IFERROR(VLOOKUP(AY1353,'COSTOS CTO 495-2025'!$B$6:$C$239,2,FALSE),0)</f>
        <v>0</v>
      </c>
      <c r="BA1353" s="228"/>
      <c r="BB1353" s="225">
        <f>IFERROR(VLOOKUP(BA1353,'COSTOS CTO 495-2025'!$B$6:$C$289,2,FALSE),0)</f>
        <v>0</v>
      </c>
      <c r="BC1353" s="229"/>
      <c r="BD1353" s="225">
        <f>IFERROR(VLOOKUP(BC1353,'COSTOS CTO 495-2025'!$B$6:$C$209,2,FALSE),0)</f>
        <v>0</v>
      </c>
      <c r="BE1353" s="229"/>
      <c r="BF1353" s="225">
        <f>IFERROR(VLOOKUP(BE1353,'COSTOS CTO 495-2025'!$B$6:$C$180,2,FALSE),0)</f>
        <v>0</v>
      </c>
      <c r="BG1353" s="370"/>
      <c r="BH1353" s="364">
        <f>IFERROR(VLOOKUP(BG1353,'COSTOS CTO 495-2025'!$B$6:$C$180,2,FALSE),0)</f>
        <v>0</v>
      </c>
      <c r="BI1353" s="363">
        <f>+SUM(AZ1356+AX1356+BD1356+AT1356+AV1356+BH1356+AR1353+AK1353+BF1356+BB1356)</f>
        <v>0</v>
      </c>
      <c r="BJ1353" s="364"/>
      <c r="BK1353" s="328"/>
      <c r="BL1353" s="331"/>
      <c r="BM1353" s="334"/>
    </row>
    <row r="1354" spans="1:65" x14ac:dyDescent="0.3">
      <c r="A1354" s="373"/>
      <c r="B1354" s="376"/>
      <c r="C1354" s="379"/>
      <c r="D1354" s="379"/>
      <c r="E1354" s="334"/>
      <c r="F1354" s="373"/>
      <c r="G1354" s="382"/>
      <c r="H1354" s="385"/>
      <c r="I1354" s="385"/>
      <c r="J1354" s="379"/>
      <c r="K1354" s="346"/>
      <c r="L1354" s="346"/>
      <c r="M1354" s="346"/>
      <c r="N1354" s="379"/>
      <c r="O1354" s="346"/>
      <c r="P1354" s="346"/>
      <c r="Q1354" s="379"/>
      <c r="R1354" s="337"/>
      <c r="S1354" s="379"/>
      <c r="T1354" s="379"/>
      <c r="U1354" s="379"/>
      <c r="V1354" s="337"/>
      <c r="W1354" s="379"/>
      <c r="X1354" s="331"/>
      <c r="Y1354" s="373"/>
      <c r="Z1354" s="346"/>
      <c r="AA1354" s="385"/>
      <c r="AB1354" s="379"/>
      <c r="AC1354" s="385"/>
      <c r="AD1354" s="388"/>
      <c r="AE1354" s="340"/>
      <c r="AF1354" s="343"/>
      <c r="AG1354" s="328"/>
      <c r="AH1354" s="367"/>
      <c r="AI1354" s="346"/>
      <c r="AJ1354" s="349"/>
      <c r="AK1354" s="352"/>
      <c r="AL1354" s="355"/>
      <c r="AM1354" s="343"/>
      <c r="AN1354" s="355"/>
      <c r="AO1354" s="367"/>
      <c r="AP1354" s="346"/>
      <c r="AQ1354" s="358"/>
      <c r="AR1354" s="361"/>
      <c r="AS1354" s="224"/>
      <c r="AT1354" s="225">
        <f>IFERROR(VLOOKUP(AS1354,'COSTOS CTO 495-2025'!$B$6:$C$180,2,FALSE),0)</f>
        <v>0</v>
      </c>
      <c r="AU1354" s="226"/>
      <c r="AV1354" s="225">
        <f>IFERROR(VLOOKUP(AU1354,'COSTOS CTO 495-2025'!$B$6:$C$239,2,FALSE),0)</f>
        <v>0</v>
      </c>
      <c r="AW1354" s="227"/>
      <c r="AX1354" s="225">
        <f>IFERROR(VLOOKUP(AW1354,'COSTOS CTO 495-2025'!$B$6:$C$180,2,FALSE),0)</f>
        <v>0</v>
      </c>
      <c r="AY1354" s="227"/>
      <c r="AZ1354" s="225">
        <f>IFERROR(VLOOKUP(AY1354,'COSTOS CTO 495-2025'!$B$6:$C$239,2,FALSE),0)</f>
        <v>0</v>
      </c>
      <c r="BA1354" s="228"/>
      <c r="BB1354" s="225">
        <f>IFERROR(VLOOKUP(BA1354,'COSTOS CTO 495-2025'!$B$6:$C$289,2,FALSE),0)</f>
        <v>0</v>
      </c>
      <c r="BC1354" s="229"/>
      <c r="BD1354" s="225">
        <f>IFERROR(VLOOKUP(BC1354,'COSTOS CTO 495-2025'!$B$6:$C$209,2,FALSE),0)</f>
        <v>0</v>
      </c>
      <c r="BE1354" s="229"/>
      <c r="BF1354" s="225">
        <f>IFERROR(VLOOKUP(BE1354,'COSTOS CTO 495-2025'!$B$6:$C$180,2,FALSE),0)</f>
        <v>0</v>
      </c>
      <c r="BG1354" s="370"/>
      <c r="BH1354" s="364">
        <f>IFERROR(VLOOKUP(BG1354,'COSTOS CTO 495-2025'!$B$6:$C$180,2,FALSE),0)</f>
        <v>0</v>
      </c>
      <c r="BI1354" s="364"/>
      <c r="BJ1354" s="364"/>
      <c r="BK1354" s="328"/>
      <c r="BL1354" s="331"/>
      <c r="BM1354" s="334"/>
    </row>
    <row r="1355" spans="1:65" x14ac:dyDescent="0.3">
      <c r="A1355" s="373"/>
      <c r="B1355" s="376"/>
      <c r="C1355" s="379"/>
      <c r="D1355" s="379"/>
      <c r="E1355" s="334"/>
      <c r="F1355" s="373"/>
      <c r="G1355" s="382"/>
      <c r="H1355" s="385"/>
      <c r="I1355" s="385"/>
      <c r="J1355" s="379"/>
      <c r="K1355" s="346"/>
      <c r="L1355" s="346"/>
      <c r="M1355" s="346"/>
      <c r="N1355" s="379"/>
      <c r="O1355" s="346"/>
      <c r="P1355" s="346"/>
      <c r="Q1355" s="379"/>
      <c r="R1355" s="337"/>
      <c r="S1355" s="379"/>
      <c r="T1355" s="379"/>
      <c r="U1355" s="379"/>
      <c r="V1355" s="338"/>
      <c r="W1355" s="379"/>
      <c r="X1355" s="331"/>
      <c r="Y1355" s="373"/>
      <c r="Z1355" s="346"/>
      <c r="AA1355" s="385"/>
      <c r="AB1355" s="379"/>
      <c r="AC1355" s="385"/>
      <c r="AD1355" s="388"/>
      <c r="AE1355" s="341"/>
      <c r="AF1355" s="344"/>
      <c r="AG1355" s="329"/>
      <c r="AH1355" s="367"/>
      <c r="AI1355" s="347"/>
      <c r="AJ1355" s="350"/>
      <c r="AK1355" s="353"/>
      <c r="AL1355" s="356"/>
      <c r="AM1355" s="344"/>
      <c r="AN1355" s="356"/>
      <c r="AO1355" s="367"/>
      <c r="AP1355" s="347"/>
      <c r="AQ1355" s="359"/>
      <c r="AR1355" s="362"/>
      <c r="AS1355" s="224"/>
      <c r="AT1355" s="225">
        <f>IFERROR(VLOOKUP(AS1355,'COSTOS CTO 495-2025'!$B$6:$C$180,2,FALSE),0)</f>
        <v>0</v>
      </c>
      <c r="AU1355" s="226"/>
      <c r="AV1355" s="225">
        <f>IFERROR(VLOOKUP(AU1355,'COSTOS CTO 495-2025'!$B$6:$C$239,2,FALSE),0)</f>
        <v>0</v>
      </c>
      <c r="AW1355" s="227"/>
      <c r="AX1355" s="225">
        <f>IFERROR(VLOOKUP(AW1355,'COSTOS CTO 495-2025'!$B$6:$C$180,2,FALSE),0)</f>
        <v>0</v>
      </c>
      <c r="AY1355" s="227"/>
      <c r="AZ1355" s="225">
        <f>IFERROR(VLOOKUP(AY1355,'COSTOS CTO 495-2025'!$B$6:$C$239,2,FALSE),0)</f>
        <v>0</v>
      </c>
      <c r="BA1355" s="228"/>
      <c r="BB1355" s="225">
        <f>IFERROR(VLOOKUP(BA1355,'COSTOS CTO 495-2025'!$B$6:$C$289,2,FALSE),0)</f>
        <v>0</v>
      </c>
      <c r="BC1355" s="229"/>
      <c r="BD1355" s="225">
        <f>IFERROR(VLOOKUP(BC1355,'COSTOS CTO 495-2025'!$B$6:$C$209,2,FALSE),0)</f>
        <v>0</v>
      </c>
      <c r="BE1355" s="229"/>
      <c r="BF1355" s="225">
        <f>IFERROR(VLOOKUP(BE1355,'COSTOS CTO 495-2025'!$B$6:$C$180,2,FALSE),0)</f>
        <v>0</v>
      </c>
      <c r="BG1355" s="370"/>
      <c r="BH1355" s="364">
        <f>IFERROR(VLOOKUP(BG1355,'COSTOS CTO 495-2025'!$B$6:$C$180,2,FALSE),0)</f>
        <v>0</v>
      </c>
      <c r="BI1355" s="364"/>
      <c r="BJ1355" s="364"/>
      <c r="BK1355" s="328"/>
      <c r="BL1355" s="331"/>
      <c r="BM1355" s="334"/>
    </row>
    <row r="1356" spans="1:65" x14ac:dyDescent="0.3">
      <c r="A1356" s="373"/>
      <c r="B1356" s="376"/>
      <c r="C1356" s="379"/>
      <c r="D1356" s="379"/>
      <c r="E1356" s="334"/>
      <c r="F1356" s="373"/>
      <c r="G1356" s="382"/>
      <c r="H1356" s="385"/>
      <c r="I1356" s="385"/>
      <c r="J1356" s="379"/>
      <c r="K1356" s="346"/>
      <c r="L1356" s="346"/>
      <c r="M1356" s="346"/>
      <c r="N1356" s="379"/>
      <c r="O1356" s="346"/>
      <c r="P1356" s="346"/>
      <c r="Q1356" s="379"/>
      <c r="R1356" s="337"/>
      <c r="S1356" s="379"/>
      <c r="T1356" s="379"/>
      <c r="U1356" s="379"/>
      <c r="V1356" s="230"/>
      <c r="W1356" s="379"/>
      <c r="X1356" s="331"/>
      <c r="Y1356" s="373"/>
      <c r="Z1356" s="346"/>
      <c r="AA1356" s="385"/>
      <c r="AB1356" s="379"/>
      <c r="AC1356" s="385"/>
      <c r="AD1356" s="388"/>
      <c r="AE1356" s="231"/>
      <c r="AF1356" s="232"/>
      <c r="AG1356" s="230"/>
      <c r="AH1356" s="367"/>
      <c r="AI1356" s="230"/>
      <c r="AJ1356" s="230"/>
      <c r="AK1356" s="233"/>
      <c r="AL1356" s="230"/>
      <c r="AM1356" s="230"/>
      <c r="AN1356" s="230"/>
      <c r="AO1356" s="367"/>
      <c r="AP1356" s="233"/>
      <c r="AQ1356" s="233"/>
      <c r="AR1356" s="233"/>
      <c r="AS1356" s="234"/>
      <c r="AT1356" s="235">
        <f>+SUM(AT1353:AT1355)</f>
        <v>0</v>
      </c>
      <c r="AU1356" s="234"/>
      <c r="AV1356" s="235">
        <f>+SUM(AV1353:AV1355)</f>
        <v>0</v>
      </c>
      <c r="AW1356" s="235"/>
      <c r="AX1356" s="235">
        <f>+SUM(AX1353:AX1355)</f>
        <v>0</v>
      </c>
      <c r="AY1356" s="234"/>
      <c r="AZ1356" s="235">
        <f>+SUM(AZ1353:AZ1355)</f>
        <v>0</v>
      </c>
      <c r="BA1356" s="235"/>
      <c r="BB1356" s="235">
        <f>SUM(BB1353:BB1355)</f>
        <v>0</v>
      </c>
      <c r="BC1356" s="236"/>
      <c r="BD1356" s="235">
        <f>+SUM(BD1353:BD1355)</f>
        <v>0</v>
      </c>
      <c r="BE1356" s="236"/>
      <c r="BF1356" s="235">
        <f>+SUM(BF1353:BF1355)</f>
        <v>0</v>
      </c>
      <c r="BG1356" s="370"/>
      <c r="BH1356" s="364">
        <f>IFERROR(VLOOKUP(BG1356,'COSTOS CTO 495-2025'!$B$6:$C$180,2,FALSE),0)</f>
        <v>0</v>
      </c>
      <c r="BI1356" s="365"/>
      <c r="BJ1356" s="364"/>
      <c r="BK1356" s="328"/>
      <c r="BL1356" s="331"/>
      <c r="BM1356" s="334"/>
    </row>
    <row r="1357" spans="1:65" x14ac:dyDescent="0.3">
      <c r="A1357" s="373"/>
      <c r="B1357" s="376"/>
      <c r="C1357" s="379"/>
      <c r="D1357" s="379"/>
      <c r="E1357" s="334"/>
      <c r="F1357" s="373"/>
      <c r="G1357" s="382"/>
      <c r="H1357" s="385"/>
      <c r="I1357" s="385"/>
      <c r="J1357" s="379"/>
      <c r="K1357" s="346"/>
      <c r="L1357" s="346"/>
      <c r="M1357" s="346"/>
      <c r="N1357" s="379"/>
      <c r="O1357" s="346"/>
      <c r="P1357" s="346"/>
      <c r="Q1357" s="379"/>
      <c r="R1357" s="337"/>
      <c r="S1357" s="379"/>
      <c r="T1357" s="379"/>
      <c r="U1357" s="379"/>
      <c r="V1357" s="336"/>
      <c r="W1357" s="379"/>
      <c r="X1357" s="331"/>
      <c r="Y1357" s="373"/>
      <c r="Z1357" s="346"/>
      <c r="AA1357" s="385"/>
      <c r="AB1357" s="379"/>
      <c r="AC1357" s="385"/>
      <c r="AD1357" s="388"/>
      <c r="AE1357" s="339"/>
      <c r="AF1357" s="342">
        <f>IF(AE1357=0,0,IF(AG1357=0,(EOMONTH(AE1357,0)+1-(AE1357)),(1+AG1357-AE1357)))</f>
        <v>0</v>
      </c>
      <c r="AG1357" s="327"/>
      <c r="AH1357" s="367"/>
      <c r="AI1357" s="345"/>
      <c r="AJ1357" s="348">
        <f>IFERROR(VLOOKUP(AI1357,'COSTOS CTO 495-2025'!$B$6:$C$180,2,FALSE),0)</f>
        <v>0</v>
      </c>
      <c r="AK1357" s="351">
        <f>+AF1357*AJ1357</f>
        <v>0</v>
      </c>
      <c r="AL1357" s="354"/>
      <c r="AM1357" s="342">
        <f>IF(AL1357=0,0,IF(AN1357=0,(EOMONTH(AL1357,0)+1-(AL1357)),(1+AN1357-AL1357)))</f>
        <v>0</v>
      </c>
      <c r="AN1357" s="354"/>
      <c r="AO1357" s="367"/>
      <c r="AP1357" s="345"/>
      <c r="AQ1357" s="357">
        <f>IFERROR(VLOOKUP(AP1357,'COSTOS CTO 495-2025'!$B$6:$C$180,2,FALSE),0)</f>
        <v>0</v>
      </c>
      <c r="AR1357" s="360">
        <f>+AQ1357*AM1357</f>
        <v>0</v>
      </c>
      <c r="AS1357" s="224"/>
      <c r="AT1357" s="225">
        <f>IFERROR(VLOOKUP(AS1357,'COSTOS CTO 495-2025'!$B$6:$C$180,2,FALSE),0)</f>
        <v>0</v>
      </c>
      <c r="AU1357" s="226"/>
      <c r="AV1357" s="225">
        <f>IFERROR(VLOOKUP(AU1357,'COSTOS CTO 495-2025'!$B$6:$C$239,2,FALSE),0)</f>
        <v>0</v>
      </c>
      <c r="AW1357" s="227"/>
      <c r="AX1357" s="225">
        <f>IFERROR(VLOOKUP(AW1357,'COSTOS CTO 495-2025'!$B$6:$C$180,2,FALSE),0)</f>
        <v>0</v>
      </c>
      <c r="AY1357" s="227"/>
      <c r="AZ1357" s="225">
        <f>IFERROR(VLOOKUP(AY1357,'COSTOS CTO 495-2025'!$B$6:$C$239,2,FALSE),0)</f>
        <v>0</v>
      </c>
      <c r="BA1357" s="228"/>
      <c r="BB1357" s="225">
        <f>IFERROR(VLOOKUP(BA1357,'COSTOS CTO 495-2025'!$B$6:$C$289,2,FALSE),0)</f>
        <v>0</v>
      </c>
      <c r="BC1357" s="229"/>
      <c r="BD1357" s="225">
        <f>IFERROR(VLOOKUP(BC1357,'COSTOS CTO 495-2025'!$B$6:$C$209,2,FALSE),0)</f>
        <v>0</v>
      </c>
      <c r="BE1357" s="229"/>
      <c r="BF1357" s="225">
        <f>IFERROR(VLOOKUP(BE1357,'COSTOS CTO 495-2025'!$B$6:$C$209,2,FALSE),0)</f>
        <v>0</v>
      </c>
      <c r="BG1357" s="370"/>
      <c r="BH1357" s="364">
        <f>IFERROR(VLOOKUP(BG1357,'COSTOS CTO 495-2025'!$B$6:$C$180,2,FALSE),0)</f>
        <v>0</v>
      </c>
      <c r="BI1357" s="363">
        <f>+SUM(AZ1360+AX1360+BD1360+AT1360+AV1360+BH1360+AR1357+AK1357+BF1360+BB1360)</f>
        <v>0</v>
      </c>
      <c r="BJ1357" s="364"/>
      <c r="BK1357" s="328"/>
      <c r="BL1357" s="331"/>
      <c r="BM1357" s="334"/>
    </row>
    <row r="1358" spans="1:65" x14ac:dyDescent="0.3">
      <c r="A1358" s="373"/>
      <c r="B1358" s="376"/>
      <c r="C1358" s="379"/>
      <c r="D1358" s="379"/>
      <c r="E1358" s="334"/>
      <c r="F1358" s="373"/>
      <c r="G1358" s="382"/>
      <c r="H1358" s="385"/>
      <c r="I1358" s="385"/>
      <c r="J1358" s="379"/>
      <c r="K1358" s="346"/>
      <c r="L1358" s="346"/>
      <c r="M1358" s="346"/>
      <c r="N1358" s="379"/>
      <c r="O1358" s="346"/>
      <c r="P1358" s="346"/>
      <c r="Q1358" s="379"/>
      <c r="R1358" s="337"/>
      <c r="S1358" s="379"/>
      <c r="T1358" s="379"/>
      <c r="U1358" s="379"/>
      <c r="V1358" s="337"/>
      <c r="W1358" s="379"/>
      <c r="X1358" s="331"/>
      <c r="Y1358" s="373"/>
      <c r="Z1358" s="346"/>
      <c r="AA1358" s="385"/>
      <c r="AB1358" s="379"/>
      <c r="AC1358" s="385"/>
      <c r="AD1358" s="388"/>
      <c r="AE1358" s="340"/>
      <c r="AF1358" s="343"/>
      <c r="AG1358" s="328"/>
      <c r="AH1358" s="367"/>
      <c r="AI1358" s="346"/>
      <c r="AJ1358" s="349"/>
      <c r="AK1358" s="352"/>
      <c r="AL1358" s="355"/>
      <c r="AM1358" s="343"/>
      <c r="AN1358" s="355"/>
      <c r="AO1358" s="367"/>
      <c r="AP1358" s="346"/>
      <c r="AQ1358" s="358"/>
      <c r="AR1358" s="361"/>
      <c r="AS1358" s="224"/>
      <c r="AT1358" s="225">
        <f>IFERROR(VLOOKUP(AS1358,'COSTOS CTO 495-2025'!$B$6:$C$180,2,FALSE),0)</f>
        <v>0</v>
      </c>
      <c r="AU1358" s="226"/>
      <c r="AV1358" s="225">
        <f>IFERROR(VLOOKUP(AU1358,'COSTOS CTO 495-2025'!$B$6:$C$239,2,FALSE),0)</f>
        <v>0</v>
      </c>
      <c r="AW1358" s="227"/>
      <c r="AX1358" s="225">
        <f>IFERROR(VLOOKUP(AW1358,'COSTOS CTO 495-2025'!$B$6:$C$180,2,FALSE),0)</f>
        <v>0</v>
      </c>
      <c r="AY1358" s="227"/>
      <c r="AZ1358" s="225">
        <f>IFERROR(VLOOKUP(AY1358,'COSTOS CTO 495-2025'!$B$6:$C$239,2,FALSE),0)</f>
        <v>0</v>
      </c>
      <c r="BA1358" s="228"/>
      <c r="BB1358" s="225">
        <f>IFERROR(VLOOKUP(BA1358,'COSTOS CTO 495-2025'!$B$6:$C$289,2,FALSE),0)</f>
        <v>0</v>
      </c>
      <c r="BC1358" s="229"/>
      <c r="BD1358" s="225">
        <f>IFERROR(VLOOKUP(BC1358,'COSTOS CTO 495-2025'!$B$6:$C$209,2,FALSE),0)</f>
        <v>0</v>
      </c>
      <c r="BE1358" s="229"/>
      <c r="BF1358" s="225">
        <f>IFERROR(VLOOKUP(BE1358,'COSTOS CTO 495-2025'!$B$6:$C$209,2,FALSE),0)</f>
        <v>0</v>
      </c>
      <c r="BG1358" s="370"/>
      <c r="BH1358" s="364">
        <f>IFERROR(VLOOKUP(BG1358,'COSTOS CTO 495-2025'!$B$6:$C$180,2,FALSE),0)</f>
        <v>0</v>
      </c>
      <c r="BI1358" s="364"/>
      <c r="BJ1358" s="364"/>
      <c r="BK1358" s="328"/>
      <c r="BL1358" s="331"/>
      <c r="BM1358" s="334"/>
    </row>
    <row r="1359" spans="1:65" x14ac:dyDescent="0.3">
      <c r="A1359" s="373"/>
      <c r="B1359" s="376"/>
      <c r="C1359" s="379"/>
      <c r="D1359" s="379"/>
      <c r="E1359" s="334"/>
      <c r="F1359" s="373"/>
      <c r="G1359" s="382"/>
      <c r="H1359" s="385"/>
      <c r="I1359" s="385"/>
      <c r="J1359" s="379"/>
      <c r="K1359" s="346"/>
      <c r="L1359" s="346"/>
      <c r="M1359" s="346"/>
      <c r="N1359" s="379"/>
      <c r="O1359" s="346"/>
      <c r="P1359" s="346"/>
      <c r="Q1359" s="379"/>
      <c r="R1359" s="337"/>
      <c r="S1359" s="379"/>
      <c r="T1359" s="379"/>
      <c r="U1359" s="379"/>
      <c r="V1359" s="338"/>
      <c r="W1359" s="379"/>
      <c r="X1359" s="331"/>
      <c r="Y1359" s="373"/>
      <c r="Z1359" s="346"/>
      <c r="AA1359" s="385"/>
      <c r="AB1359" s="379"/>
      <c r="AC1359" s="385"/>
      <c r="AD1359" s="388"/>
      <c r="AE1359" s="341"/>
      <c r="AF1359" s="344"/>
      <c r="AG1359" s="329"/>
      <c r="AH1359" s="367"/>
      <c r="AI1359" s="347"/>
      <c r="AJ1359" s="350"/>
      <c r="AK1359" s="353"/>
      <c r="AL1359" s="356"/>
      <c r="AM1359" s="344"/>
      <c r="AN1359" s="356"/>
      <c r="AO1359" s="367"/>
      <c r="AP1359" s="347"/>
      <c r="AQ1359" s="359"/>
      <c r="AR1359" s="362"/>
      <c r="AS1359" s="224"/>
      <c r="AT1359" s="225">
        <f>IFERROR(VLOOKUP(AS1359,'COSTOS CTO 495-2025'!$B$6:$C$180,2,FALSE),0)</f>
        <v>0</v>
      </c>
      <c r="AU1359" s="226"/>
      <c r="AV1359" s="225">
        <f>IFERROR(VLOOKUP(AU1359,'COSTOS CTO 495-2025'!$B$6:$C$239,2,FALSE),0)</f>
        <v>0</v>
      </c>
      <c r="AW1359" s="227"/>
      <c r="AX1359" s="225">
        <f>IFERROR(VLOOKUP(AW1359,'COSTOS CTO 495-2025'!$B$6:$C$180,2,FALSE),0)</f>
        <v>0</v>
      </c>
      <c r="AY1359" s="227"/>
      <c r="AZ1359" s="225">
        <f>IFERROR(VLOOKUP(AY1359,'COSTOS CTO 495-2025'!$B$6:$C$239,2,FALSE),0)</f>
        <v>0</v>
      </c>
      <c r="BA1359" s="228"/>
      <c r="BB1359" s="225">
        <f>IFERROR(VLOOKUP(BA1359,'COSTOS CTO 495-2025'!$B$6:$C$289,2,FALSE),0)</f>
        <v>0</v>
      </c>
      <c r="BC1359" s="229"/>
      <c r="BD1359" s="225">
        <f>IFERROR(VLOOKUP(BC1359,'COSTOS CTO 495-2025'!$B$6:$C$209,2,FALSE),0)</f>
        <v>0</v>
      </c>
      <c r="BE1359" s="229"/>
      <c r="BF1359" s="225">
        <f>IFERROR(VLOOKUP(BE1359,'COSTOS CTO 495-2025'!$B$6:$C$209,2,FALSE),0)</f>
        <v>0</v>
      </c>
      <c r="BG1359" s="370"/>
      <c r="BH1359" s="364">
        <f>IFERROR(VLOOKUP(BG1359,'COSTOS CTO 495-2025'!$B$6:$C$180,2,FALSE),0)</f>
        <v>0</v>
      </c>
      <c r="BI1359" s="364"/>
      <c r="BJ1359" s="364"/>
      <c r="BK1359" s="328"/>
      <c r="BL1359" s="331"/>
      <c r="BM1359" s="334"/>
    </row>
    <row r="1360" spans="1:65" x14ac:dyDescent="0.3">
      <c r="A1360" s="374"/>
      <c r="B1360" s="377"/>
      <c r="C1360" s="380"/>
      <c r="D1360" s="380"/>
      <c r="E1360" s="335"/>
      <c r="F1360" s="374"/>
      <c r="G1360" s="383"/>
      <c r="H1360" s="386"/>
      <c r="I1360" s="386"/>
      <c r="J1360" s="380"/>
      <c r="K1360" s="347"/>
      <c r="L1360" s="347"/>
      <c r="M1360" s="347"/>
      <c r="N1360" s="380"/>
      <c r="O1360" s="347"/>
      <c r="P1360" s="347"/>
      <c r="Q1360" s="380"/>
      <c r="R1360" s="338"/>
      <c r="S1360" s="380"/>
      <c r="T1360" s="380"/>
      <c r="U1360" s="380"/>
      <c r="V1360" s="230"/>
      <c r="W1360" s="380"/>
      <c r="X1360" s="332"/>
      <c r="Y1360" s="374"/>
      <c r="Z1360" s="347"/>
      <c r="AA1360" s="386"/>
      <c r="AB1360" s="380"/>
      <c r="AC1360" s="386"/>
      <c r="AD1360" s="389"/>
      <c r="AE1360" s="231"/>
      <c r="AF1360" s="232"/>
      <c r="AG1360" s="230"/>
      <c r="AH1360" s="368"/>
      <c r="AI1360" s="230"/>
      <c r="AJ1360" s="230"/>
      <c r="AK1360" s="233"/>
      <c r="AL1360" s="230"/>
      <c r="AM1360" s="230"/>
      <c r="AN1360" s="230"/>
      <c r="AO1360" s="368"/>
      <c r="AP1360" s="233"/>
      <c r="AQ1360" s="233"/>
      <c r="AR1360" s="233"/>
      <c r="AS1360" s="234"/>
      <c r="AT1360" s="235">
        <f>+SUM(AT1357:AT1359)</f>
        <v>0</v>
      </c>
      <c r="AU1360" s="234"/>
      <c r="AV1360" s="235">
        <f>+SUM(AV1357:AV1359)</f>
        <v>0</v>
      </c>
      <c r="AW1360" s="235"/>
      <c r="AX1360" s="235">
        <f>+SUM(AX1357:AX1359)</f>
        <v>0</v>
      </c>
      <c r="AY1360" s="234"/>
      <c r="AZ1360" s="235">
        <f>+SUM(AZ1357:AZ1359)</f>
        <v>0</v>
      </c>
      <c r="BA1360" s="235"/>
      <c r="BB1360" s="235">
        <f>SUM(BB1357:BB1359)</f>
        <v>0</v>
      </c>
      <c r="BC1360" s="236"/>
      <c r="BD1360" s="235">
        <f>+SUM(BD1357:BD1359)</f>
        <v>0</v>
      </c>
      <c r="BE1360" s="236"/>
      <c r="BF1360" s="235">
        <f>+SUM(BF1357:BF1359)</f>
        <v>0</v>
      </c>
      <c r="BG1360" s="371"/>
      <c r="BH1360" s="365">
        <f>IFERROR(VLOOKUP(BG1360,'COSTOS CTO 495-2025'!$B$6:$C$180,2,FALSE),0)</f>
        <v>0</v>
      </c>
      <c r="BI1360" s="365"/>
      <c r="BJ1360" s="365"/>
      <c r="BK1360" s="329"/>
      <c r="BL1360" s="332"/>
      <c r="BM1360" s="335"/>
    </row>
    <row r="1361" spans="1:65" x14ac:dyDescent="0.3">
      <c r="A1361" s="372"/>
      <c r="B1361" s="375"/>
      <c r="C1361" s="378"/>
      <c r="D1361" s="378"/>
      <c r="E1361" s="333"/>
      <c r="F1361" s="372"/>
      <c r="G1361" s="381"/>
      <c r="H1361" s="384"/>
      <c r="I1361" s="384"/>
      <c r="J1361" s="378"/>
      <c r="K1361" s="345"/>
      <c r="L1361" s="345"/>
      <c r="M1361" s="345"/>
      <c r="N1361" s="378"/>
      <c r="O1361" s="345"/>
      <c r="P1361" s="345"/>
      <c r="Q1361" s="378"/>
      <c r="R1361" s="336"/>
      <c r="S1361" s="378"/>
      <c r="T1361" s="378"/>
      <c r="U1361" s="378"/>
      <c r="V1361" s="336"/>
      <c r="W1361" s="378"/>
      <c r="X1361" s="330"/>
      <c r="Y1361" s="372"/>
      <c r="Z1361" s="345"/>
      <c r="AA1361" s="384"/>
      <c r="AB1361" s="378"/>
      <c r="AC1361" s="384"/>
      <c r="AD1361" s="387"/>
      <c r="AE1361" s="339"/>
      <c r="AF1361" s="342">
        <f>IF(AE1361=0,0,IF(AG1361=0,(EOMONTH(AE1361,0)+1-(AE1361)),(1+AG1361-AE1361)))</f>
        <v>0</v>
      </c>
      <c r="AG1361" s="339"/>
      <c r="AH1361" s="366">
        <f>+AF1361+AF1365+AF1369</f>
        <v>0</v>
      </c>
      <c r="AI1361" s="345"/>
      <c r="AJ1361" s="348">
        <f>IFERROR(VLOOKUP(AI1361,'COSTOS CTO 495-2025'!$B$6:$C$180,2,FALSE),0)</f>
        <v>0</v>
      </c>
      <c r="AK1361" s="351">
        <f>+AH1361*AJ1361</f>
        <v>0</v>
      </c>
      <c r="AL1361" s="339"/>
      <c r="AM1361" s="342">
        <f>IF(AL1361=0,0,IF(AN1361=0,(EOMONTH(AL1361,0)+1-(AL1361)),(1+AN1361-AL1361)))</f>
        <v>0</v>
      </c>
      <c r="AN1361" s="339"/>
      <c r="AO1361" s="366">
        <f>+AM1361+AM1365+AM1369</f>
        <v>0</v>
      </c>
      <c r="AP1361" s="345"/>
      <c r="AQ1361" s="357">
        <f>IFERROR(VLOOKUP(AP1361,'COSTOS CTO 495-2025'!$B$6:$C$180,2,FALSE),0)</f>
        <v>0</v>
      </c>
      <c r="AR1361" s="360">
        <f>+AQ1361*AM1361</f>
        <v>0</v>
      </c>
      <c r="AS1361" s="224"/>
      <c r="AT1361" s="225">
        <f>IFERROR(VLOOKUP(AS1361,'COSTOS CTO 495-2025'!$B$6:$C$180,2,FALSE),0)</f>
        <v>0</v>
      </c>
      <c r="AU1361" s="226"/>
      <c r="AV1361" s="225">
        <f>IFERROR(VLOOKUP(AU1361,'COSTOS CTO 495-2025'!$B$6:$C$239,2,FALSE),0)</f>
        <v>0</v>
      </c>
      <c r="AW1361" s="227"/>
      <c r="AX1361" s="225">
        <f>IFERROR(VLOOKUP(AW1361,'COSTOS CTO 495-2025'!$B$6:$C$180,2,FALSE),0)</f>
        <v>0</v>
      </c>
      <c r="AY1361" s="227"/>
      <c r="AZ1361" s="225">
        <f>IFERROR(VLOOKUP(AY1361,'COSTOS CTO 495-2025'!$B$6:$C$239,2,FALSE),0)</f>
        <v>0</v>
      </c>
      <c r="BA1361" s="228"/>
      <c r="BB1361" s="225">
        <f>IFERROR(VLOOKUP(BA1361,'COSTOS CTO 495-2025'!$B$6:$C$289,2,FALSE),0)</f>
        <v>0</v>
      </c>
      <c r="BC1361" s="229"/>
      <c r="BD1361" s="225">
        <f>IFERROR(VLOOKUP(BC1361,'COSTOS CTO 495-2025'!$B$6:$C$209,2,FALSE),0)</f>
        <v>0</v>
      </c>
      <c r="BE1361" s="229"/>
      <c r="BF1361" s="225">
        <f>IFERROR(VLOOKUP(BE1361,'COSTOS CTO 495-2025'!$B$6:$C$180,2,FALSE),0)</f>
        <v>0</v>
      </c>
      <c r="BG1361" s="369"/>
      <c r="BH1361" s="363">
        <f>IFERROR(VLOOKUP(BG1361,'COSTOS CTO 495-2025'!$B$6:$C$180,2,FALSE),0)</f>
        <v>0</v>
      </c>
      <c r="BI1361" s="363">
        <f>+SUM(AZ1364+AX1364+BD1364+AT1364+AV1364+BH1364+AR1361+AK1361+BF1364+BB1364)</f>
        <v>0</v>
      </c>
      <c r="BJ1361" s="363">
        <f>BI1361+BI1365+BI1369</f>
        <v>0</v>
      </c>
      <c r="BK1361" s="327"/>
      <c r="BL1361" s="330"/>
      <c r="BM1361" s="333"/>
    </row>
    <row r="1362" spans="1:65" x14ac:dyDescent="0.3">
      <c r="A1362" s="373"/>
      <c r="B1362" s="376"/>
      <c r="C1362" s="379"/>
      <c r="D1362" s="379"/>
      <c r="E1362" s="334"/>
      <c r="F1362" s="373"/>
      <c r="G1362" s="382"/>
      <c r="H1362" s="385"/>
      <c r="I1362" s="385"/>
      <c r="J1362" s="379"/>
      <c r="K1362" s="346"/>
      <c r="L1362" s="346"/>
      <c r="M1362" s="346"/>
      <c r="N1362" s="379"/>
      <c r="O1362" s="346"/>
      <c r="P1362" s="346"/>
      <c r="Q1362" s="379"/>
      <c r="R1362" s="337"/>
      <c r="S1362" s="379"/>
      <c r="T1362" s="379"/>
      <c r="U1362" s="379"/>
      <c r="V1362" s="337"/>
      <c r="W1362" s="379"/>
      <c r="X1362" s="331"/>
      <c r="Y1362" s="373"/>
      <c r="Z1362" s="346"/>
      <c r="AA1362" s="385"/>
      <c r="AB1362" s="379"/>
      <c r="AC1362" s="385"/>
      <c r="AD1362" s="388"/>
      <c r="AE1362" s="340"/>
      <c r="AF1362" s="343"/>
      <c r="AG1362" s="340"/>
      <c r="AH1362" s="367"/>
      <c r="AI1362" s="346"/>
      <c r="AJ1362" s="349"/>
      <c r="AK1362" s="352"/>
      <c r="AL1362" s="340"/>
      <c r="AM1362" s="343"/>
      <c r="AN1362" s="340"/>
      <c r="AO1362" s="367"/>
      <c r="AP1362" s="346"/>
      <c r="AQ1362" s="358"/>
      <c r="AR1362" s="361"/>
      <c r="AS1362" s="224"/>
      <c r="AT1362" s="225">
        <f>IFERROR(VLOOKUP(AS1362,'COSTOS CTO 495-2025'!$B$6:$C$180,2,FALSE),0)</f>
        <v>0</v>
      </c>
      <c r="AU1362" s="226"/>
      <c r="AV1362" s="225">
        <f>IFERROR(VLOOKUP(AU1362,'COSTOS CTO 495-2025'!$B$6:$C$239,2,FALSE),0)</f>
        <v>0</v>
      </c>
      <c r="AW1362" s="227"/>
      <c r="AX1362" s="225">
        <f>IFERROR(VLOOKUP(AW1362,'COSTOS CTO 495-2025'!$B$6:$C$180,2,FALSE),0)</f>
        <v>0</v>
      </c>
      <c r="AY1362" s="227"/>
      <c r="AZ1362" s="225">
        <f>IFERROR(VLOOKUP(AY1362,'COSTOS CTO 495-2025'!$B$6:$C$239,2,FALSE),0)</f>
        <v>0</v>
      </c>
      <c r="BA1362" s="228"/>
      <c r="BB1362" s="225">
        <f>IFERROR(VLOOKUP(BA1362,'COSTOS CTO 495-2025'!$B$6:$C$289,2,FALSE),0)</f>
        <v>0</v>
      </c>
      <c r="BC1362" s="229"/>
      <c r="BD1362" s="225">
        <f>IFERROR(VLOOKUP(BC1362,'COSTOS CTO 495-2025'!$B$6:$C$209,2,FALSE),0)</f>
        <v>0</v>
      </c>
      <c r="BE1362" s="229"/>
      <c r="BF1362" s="225">
        <f>IFERROR(VLOOKUP(BE1362,'COSTOS CTO 495-2025'!$B$6:$C$180,2,FALSE),0)</f>
        <v>0</v>
      </c>
      <c r="BG1362" s="370"/>
      <c r="BH1362" s="364">
        <f>IFERROR(VLOOKUP(BG1362,'COSTOS CTO 495-2025'!$B$6:$C$180,2,FALSE),0)</f>
        <v>0</v>
      </c>
      <c r="BI1362" s="364"/>
      <c r="BJ1362" s="364"/>
      <c r="BK1362" s="328"/>
      <c r="BL1362" s="331"/>
      <c r="BM1362" s="334"/>
    </row>
    <row r="1363" spans="1:65" x14ac:dyDescent="0.3">
      <c r="A1363" s="373"/>
      <c r="B1363" s="376"/>
      <c r="C1363" s="379"/>
      <c r="D1363" s="379"/>
      <c r="E1363" s="334"/>
      <c r="F1363" s="373"/>
      <c r="G1363" s="382"/>
      <c r="H1363" s="385"/>
      <c r="I1363" s="385"/>
      <c r="J1363" s="379"/>
      <c r="K1363" s="346"/>
      <c r="L1363" s="346"/>
      <c r="M1363" s="346"/>
      <c r="N1363" s="379"/>
      <c r="O1363" s="346"/>
      <c r="P1363" s="346"/>
      <c r="Q1363" s="379"/>
      <c r="R1363" s="337"/>
      <c r="S1363" s="379"/>
      <c r="T1363" s="379"/>
      <c r="U1363" s="379"/>
      <c r="V1363" s="338"/>
      <c r="W1363" s="379"/>
      <c r="X1363" s="331"/>
      <c r="Y1363" s="373"/>
      <c r="Z1363" s="346"/>
      <c r="AA1363" s="385"/>
      <c r="AB1363" s="379"/>
      <c r="AC1363" s="385"/>
      <c r="AD1363" s="388"/>
      <c r="AE1363" s="341"/>
      <c r="AF1363" s="344"/>
      <c r="AG1363" s="341"/>
      <c r="AH1363" s="367"/>
      <c r="AI1363" s="347"/>
      <c r="AJ1363" s="350"/>
      <c r="AK1363" s="353"/>
      <c r="AL1363" s="341"/>
      <c r="AM1363" s="344"/>
      <c r="AN1363" s="341"/>
      <c r="AO1363" s="367"/>
      <c r="AP1363" s="347"/>
      <c r="AQ1363" s="359"/>
      <c r="AR1363" s="362"/>
      <c r="AS1363" s="224"/>
      <c r="AT1363" s="225">
        <f>IFERROR(VLOOKUP(AS1363,'COSTOS CTO 495-2025'!$B$6:$C$180,2,FALSE),0)</f>
        <v>0</v>
      </c>
      <c r="AU1363" s="226"/>
      <c r="AV1363" s="225">
        <f>IFERROR(VLOOKUP(AU1363,'COSTOS CTO 495-2025'!$B$6:$C$239,2,FALSE),0)</f>
        <v>0</v>
      </c>
      <c r="AW1363" s="227"/>
      <c r="AX1363" s="225">
        <f>IFERROR(VLOOKUP(AW1363,'COSTOS CTO 495-2025'!$B$6:$C$180,2,FALSE),0)</f>
        <v>0</v>
      </c>
      <c r="AY1363" s="227"/>
      <c r="AZ1363" s="225">
        <f>IFERROR(VLOOKUP(AY1363,'COSTOS CTO 495-2025'!$B$6:$C$239,2,FALSE),0)</f>
        <v>0</v>
      </c>
      <c r="BA1363" s="228"/>
      <c r="BB1363" s="225">
        <f>IFERROR(VLOOKUP(BA1363,'COSTOS CTO 495-2025'!$B$6:$C$289,2,FALSE),0)</f>
        <v>0</v>
      </c>
      <c r="BC1363" s="229"/>
      <c r="BD1363" s="225">
        <f>IFERROR(VLOOKUP(BC1363,'COSTOS CTO 495-2025'!$B$6:$C$209,2,FALSE),0)</f>
        <v>0</v>
      </c>
      <c r="BE1363" s="229"/>
      <c r="BF1363" s="225">
        <f>IFERROR(VLOOKUP(BE1363,'COSTOS CTO 495-2025'!$B$6:$C$180,2,FALSE),0)</f>
        <v>0</v>
      </c>
      <c r="BG1363" s="370"/>
      <c r="BH1363" s="364">
        <f>IFERROR(VLOOKUP(BG1363,'COSTOS CTO 495-2025'!$B$6:$C$180,2,FALSE),0)</f>
        <v>0</v>
      </c>
      <c r="BI1363" s="364"/>
      <c r="BJ1363" s="364"/>
      <c r="BK1363" s="328"/>
      <c r="BL1363" s="331"/>
      <c r="BM1363" s="334"/>
    </row>
    <row r="1364" spans="1:65" x14ac:dyDescent="0.3">
      <c r="A1364" s="373"/>
      <c r="B1364" s="376"/>
      <c r="C1364" s="379"/>
      <c r="D1364" s="379"/>
      <c r="E1364" s="334"/>
      <c r="F1364" s="373"/>
      <c r="G1364" s="382"/>
      <c r="H1364" s="385"/>
      <c r="I1364" s="385"/>
      <c r="J1364" s="379"/>
      <c r="K1364" s="346"/>
      <c r="L1364" s="346"/>
      <c r="M1364" s="346"/>
      <c r="N1364" s="379"/>
      <c r="O1364" s="346"/>
      <c r="P1364" s="346"/>
      <c r="Q1364" s="379"/>
      <c r="R1364" s="337"/>
      <c r="S1364" s="379"/>
      <c r="T1364" s="379"/>
      <c r="U1364" s="379"/>
      <c r="V1364" s="230"/>
      <c r="W1364" s="379"/>
      <c r="X1364" s="331"/>
      <c r="Y1364" s="373"/>
      <c r="Z1364" s="346"/>
      <c r="AA1364" s="385"/>
      <c r="AB1364" s="379"/>
      <c r="AC1364" s="385"/>
      <c r="AD1364" s="388"/>
      <c r="AE1364" s="231"/>
      <c r="AF1364" s="232"/>
      <c r="AG1364" s="230"/>
      <c r="AH1364" s="367"/>
      <c r="AI1364" s="230"/>
      <c r="AJ1364" s="230"/>
      <c r="AK1364" s="233"/>
      <c r="AL1364" s="230"/>
      <c r="AM1364" s="230"/>
      <c r="AN1364" s="230"/>
      <c r="AO1364" s="367"/>
      <c r="AP1364" s="230"/>
      <c r="AQ1364" s="230"/>
      <c r="AR1364" s="230"/>
      <c r="AS1364" s="234"/>
      <c r="AT1364" s="235">
        <f>+SUM(AT1361:AT1363)</f>
        <v>0</v>
      </c>
      <c r="AU1364" s="234"/>
      <c r="AV1364" s="235">
        <f>+SUM(AV1361:AV1363)</f>
        <v>0</v>
      </c>
      <c r="AW1364" s="235"/>
      <c r="AX1364" s="235">
        <f>+SUM(AX1361:AX1363)</f>
        <v>0</v>
      </c>
      <c r="AY1364" s="234"/>
      <c r="AZ1364" s="235">
        <f>+SUM(AZ1361:AZ1363)</f>
        <v>0</v>
      </c>
      <c r="BA1364" s="235"/>
      <c r="BB1364" s="235">
        <f>BB1361+BB1362+BB1363</f>
        <v>0</v>
      </c>
      <c r="BC1364" s="236"/>
      <c r="BD1364" s="235">
        <f>+BD1361+BD1362+BD1363</f>
        <v>0</v>
      </c>
      <c r="BE1364" s="236"/>
      <c r="BF1364" s="235">
        <f>+SUM(BF1361:BF1363)</f>
        <v>0</v>
      </c>
      <c r="BG1364" s="370"/>
      <c r="BH1364" s="364">
        <f>IFERROR(VLOOKUP(BG1364,'COSTOS CTO 495-2025'!$B$6:$C$180,2,FALSE),0)</f>
        <v>0</v>
      </c>
      <c r="BI1364" s="365"/>
      <c r="BJ1364" s="364"/>
      <c r="BK1364" s="328"/>
      <c r="BL1364" s="331"/>
      <c r="BM1364" s="334"/>
    </row>
    <row r="1365" spans="1:65" x14ac:dyDescent="0.3">
      <c r="A1365" s="373"/>
      <c r="B1365" s="376"/>
      <c r="C1365" s="379"/>
      <c r="D1365" s="379"/>
      <c r="E1365" s="334"/>
      <c r="F1365" s="373"/>
      <c r="G1365" s="382"/>
      <c r="H1365" s="385"/>
      <c r="I1365" s="385"/>
      <c r="J1365" s="379"/>
      <c r="K1365" s="346"/>
      <c r="L1365" s="346"/>
      <c r="M1365" s="346"/>
      <c r="N1365" s="379"/>
      <c r="O1365" s="346"/>
      <c r="P1365" s="346"/>
      <c r="Q1365" s="379"/>
      <c r="R1365" s="337"/>
      <c r="S1365" s="379"/>
      <c r="T1365" s="379"/>
      <c r="U1365" s="379"/>
      <c r="V1365" s="336"/>
      <c r="W1365" s="379"/>
      <c r="X1365" s="331"/>
      <c r="Y1365" s="373"/>
      <c r="Z1365" s="346"/>
      <c r="AA1365" s="385"/>
      <c r="AB1365" s="379"/>
      <c r="AC1365" s="385"/>
      <c r="AD1365" s="388"/>
      <c r="AE1365" s="339"/>
      <c r="AF1365" s="342">
        <f>IF(AE1365=0,0,IF(AG1365=0,(EOMONTH(AE1365,0)+1-(AE1365)),(1+AG1365-AE1365)))</f>
        <v>0</v>
      </c>
      <c r="AG1365" s="327"/>
      <c r="AH1365" s="367"/>
      <c r="AI1365" s="345"/>
      <c r="AJ1365" s="348">
        <f>IFERROR(VLOOKUP(AI1365,'COSTOS CTO 495-2025'!$B$6:$C$180,2,FALSE),0)</f>
        <v>0</v>
      </c>
      <c r="AK1365" s="351">
        <f>+AF1365*AJ1365</f>
        <v>0</v>
      </c>
      <c r="AL1365" s="354"/>
      <c r="AM1365" s="342">
        <f>IF(AL1365=0,0,IF(AN1365=0,(EOMONTH(AL1365,0)+1-(AL1365)),(1+AN1365-AL1365)))</f>
        <v>0</v>
      </c>
      <c r="AN1365" s="354"/>
      <c r="AO1365" s="367"/>
      <c r="AP1365" s="345"/>
      <c r="AQ1365" s="357">
        <f>IFERROR(VLOOKUP(AP1365,'COSTOS CTO 495-2025'!$B$6:$C$180,2,FALSE),0)</f>
        <v>0</v>
      </c>
      <c r="AR1365" s="360">
        <f>+AQ1365*AM1365</f>
        <v>0</v>
      </c>
      <c r="AS1365" s="224"/>
      <c r="AT1365" s="225">
        <f>IFERROR(VLOOKUP(AS1365,'COSTOS CTO 495-2025'!$B$6:$C$180,2,FALSE),0)</f>
        <v>0</v>
      </c>
      <c r="AU1365" s="226"/>
      <c r="AV1365" s="225">
        <f>IFERROR(VLOOKUP(AU1365,'COSTOS CTO 495-2025'!$B$6:$C$239,2,FALSE),0)</f>
        <v>0</v>
      </c>
      <c r="AW1365" s="227"/>
      <c r="AX1365" s="225">
        <f>IFERROR(VLOOKUP(AW1365,'COSTOS CTO 495-2025'!$B$6:$C$180,2,FALSE),0)</f>
        <v>0</v>
      </c>
      <c r="AY1365" s="227"/>
      <c r="AZ1365" s="225">
        <f>IFERROR(VLOOKUP(AY1365,'COSTOS CTO 495-2025'!$B$6:$C$239,2,FALSE),0)</f>
        <v>0</v>
      </c>
      <c r="BA1365" s="228"/>
      <c r="BB1365" s="225">
        <f>IFERROR(VLOOKUP(BA1365,'COSTOS CTO 495-2025'!$B$6:$C$289,2,FALSE),0)</f>
        <v>0</v>
      </c>
      <c r="BC1365" s="229"/>
      <c r="BD1365" s="225">
        <f>IFERROR(VLOOKUP(BC1365,'COSTOS CTO 495-2025'!$B$6:$C$209,2,FALSE),0)</f>
        <v>0</v>
      </c>
      <c r="BE1365" s="229"/>
      <c r="BF1365" s="225">
        <f>IFERROR(VLOOKUP(BE1365,'COSTOS CTO 495-2025'!$B$6:$C$180,2,FALSE),0)</f>
        <v>0</v>
      </c>
      <c r="BG1365" s="370"/>
      <c r="BH1365" s="364">
        <f>IFERROR(VLOOKUP(BG1365,'COSTOS CTO 495-2025'!$B$6:$C$180,2,FALSE),0)</f>
        <v>0</v>
      </c>
      <c r="BI1365" s="363">
        <f>+SUM(AZ1368+AX1368+BD1368+AT1368+AV1368+BH1368+AR1365+AK1365+BF1368+BB1368)</f>
        <v>0</v>
      </c>
      <c r="BJ1365" s="364"/>
      <c r="BK1365" s="328"/>
      <c r="BL1365" s="331"/>
      <c r="BM1365" s="334"/>
    </row>
    <row r="1366" spans="1:65" x14ac:dyDescent="0.3">
      <c r="A1366" s="373"/>
      <c r="B1366" s="376"/>
      <c r="C1366" s="379"/>
      <c r="D1366" s="379"/>
      <c r="E1366" s="334"/>
      <c r="F1366" s="373"/>
      <c r="G1366" s="382"/>
      <c r="H1366" s="385"/>
      <c r="I1366" s="385"/>
      <c r="J1366" s="379"/>
      <c r="K1366" s="346"/>
      <c r="L1366" s="346"/>
      <c r="M1366" s="346"/>
      <c r="N1366" s="379"/>
      <c r="O1366" s="346"/>
      <c r="P1366" s="346"/>
      <c r="Q1366" s="379"/>
      <c r="R1366" s="337"/>
      <c r="S1366" s="379"/>
      <c r="T1366" s="379"/>
      <c r="U1366" s="379"/>
      <c r="V1366" s="337"/>
      <c r="W1366" s="379"/>
      <c r="X1366" s="331"/>
      <c r="Y1366" s="373"/>
      <c r="Z1366" s="346"/>
      <c r="AA1366" s="385"/>
      <c r="AB1366" s="379"/>
      <c r="AC1366" s="385"/>
      <c r="AD1366" s="388"/>
      <c r="AE1366" s="340"/>
      <c r="AF1366" s="343"/>
      <c r="AG1366" s="328"/>
      <c r="AH1366" s="367"/>
      <c r="AI1366" s="346"/>
      <c r="AJ1366" s="349"/>
      <c r="AK1366" s="352"/>
      <c r="AL1366" s="355"/>
      <c r="AM1366" s="343"/>
      <c r="AN1366" s="355"/>
      <c r="AO1366" s="367"/>
      <c r="AP1366" s="346"/>
      <c r="AQ1366" s="358"/>
      <c r="AR1366" s="361"/>
      <c r="AS1366" s="224"/>
      <c r="AT1366" s="225">
        <f>IFERROR(VLOOKUP(AS1366,'COSTOS CTO 495-2025'!$B$6:$C$180,2,FALSE),0)</f>
        <v>0</v>
      </c>
      <c r="AU1366" s="226"/>
      <c r="AV1366" s="225">
        <f>IFERROR(VLOOKUP(AU1366,'COSTOS CTO 495-2025'!$B$6:$C$239,2,FALSE),0)</f>
        <v>0</v>
      </c>
      <c r="AW1366" s="227"/>
      <c r="AX1366" s="225">
        <f>IFERROR(VLOOKUP(AW1366,'COSTOS CTO 495-2025'!$B$6:$C$180,2,FALSE),0)</f>
        <v>0</v>
      </c>
      <c r="AY1366" s="227"/>
      <c r="AZ1366" s="225">
        <f>IFERROR(VLOOKUP(AY1366,'COSTOS CTO 495-2025'!$B$6:$C$239,2,FALSE),0)</f>
        <v>0</v>
      </c>
      <c r="BA1366" s="228"/>
      <c r="BB1366" s="225">
        <f>IFERROR(VLOOKUP(BA1366,'COSTOS CTO 495-2025'!$B$6:$C$289,2,FALSE),0)</f>
        <v>0</v>
      </c>
      <c r="BC1366" s="229"/>
      <c r="BD1366" s="225">
        <f>IFERROR(VLOOKUP(BC1366,'COSTOS CTO 495-2025'!$B$6:$C$209,2,FALSE),0)</f>
        <v>0</v>
      </c>
      <c r="BE1366" s="229"/>
      <c r="BF1366" s="225">
        <f>IFERROR(VLOOKUP(BE1366,'COSTOS CTO 495-2025'!$B$6:$C$180,2,FALSE),0)</f>
        <v>0</v>
      </c>
      <c r="BG1366" s="370"/>
      <c r="BH1366" s="364">
        <f>IFERROR(VLOOKUP(BG1366,'COSTOS CTO 495-2025'!$B$6:$C$180,2,FALSE),0)</f>
        <v>0</v>
      </c>
      <c r="BI1366" s="364"/>
      <c r="BJ1366" s="364"/>
      <c r="BK1366" s="328"/>
      <c r="BL1366" s="331"/>
      <c r="BM1366" s="334"/>
    </row>
    <row r="1367" spans="1:65" x14ac:dyDescent="0.3">
      <c r="A1367" s="373"/>
      <c r="B1367" s="376"/>
      <c r="C1367" s="379"/>
      <c r="D1367" s="379"/>
      <c r="E1367" s="334"/>
      <c r="F1367" s="373"/>
      <c r="G1367" s="382"/>
      <c r="H1367" s="385"/>
      <c r="I1367" s="385"/>
      <c r="J1367" s="379"/>
      <c r="K1367" s="346"/>
      <c r="L1367" s="346"/>
      <c r="M1367" s="346"/>
      <c r="N1367" s="379"/>
      <c r="O1367" s="346"/>
      <c r="P1367" s="346"/>
      <c r="Q1367" s="379"/>
      <c r="R1367" s="337"/>
      <c r="S1367" s="379"/>
      <c r="T1367" s="379"/>
      <c r="U1367" s="379"/>
      <c r="V1367" s="338"/>
      <c r="W1367" s="379"/>
      <c r="X1367" s="331"/>
      <c r="Y1367" s="373"/>
      <c r="Z1367" s="346"/>
      <c r="AA1367" s="385"/>
      <c r="AB1367" s="379"/>
      <c r="AC1367" s="385"/>
      <c r="AD1367" s="388"/>
      <c r="AE1367" s="341"/>
      <c r="AF1367" s="344"/>
      <c r="AG1367" s="329"/>
      <c r="AH1367" s="367"/>
      <c r="AI1367" s="347"/>
      <c r="AJ1367" s="350"/>
      <c r="AK1367" s="353"/>
      <c r="AL1367" s="356"/>
      <c r="AM1367" s="344"/>
      <c r="AN1367" s="356"/>
      <c r="AO1367" s="367"/>
      <c r="AP1367" s="347"/>
      <c r="AQ1367" s="359"/>
      <c r="AR1367" s="362"/>
      <c r="AS1367" s="224"/>
      <c r="AT1367" s="225">
        <f>IFERROR(VLOOKUP(AS1367,'COSTOS CTO 495-2025'!$B$6:$C$180,2,FALSE),0)</f>
        <v>0</v>
      </c>
      <c r="AU1367" s="226"/>
      <c r="AV1367" s="225">
        <f>IFERROR(VLOOKUP(AU1367,'COSTOS CTO 495-2025'!$B$6:$C$239,2,FALSE),0)</f>
        <v>0</v>
      </c>
      <c r="AW1367" s="227"/>
      <c r="AX1367" s="225">
        <f>IFERROR(VLOOKUP(AW1367,'COSTOS CTO 495-2025'!$B$6:$C$180,2,FALSE),0)</f>
        <v>0</v>
      </c>
      <c r="AY1367" s="227"/>
      <c r="AZ1367" s="225">
        <f>IFERROR(VLOOKUP(AY1367,'COSTOS CTO 495-2025'!$B$6:$C$239,2,FALSE),0)</f>
        <v>0</v>
      </c>
      <c r="BA1367" s="228"/>
      <c r="BB1367" s="225">
        <f>IFERROR(VLOOKUP(BA1367,'COSTOS CTO 495-2025'!$B$6:$C$289,2,FALSE),0)</f>
        <v>0</v>
      </c>
      <c r="BC1367" s="229"/>
      <c r="BD1367" s="225">
        <f>IFERROR(VLOOKUP(BC1367,'COSTOS CTO 495-2025'!$B$6:$C$209,2,FALSE),0)</f>
        <v>0</v>
      </c>
      <c r="BE1367" s="229"/>
      <c r="BF1367" s="225">
        <f>IFERROR(VLOOKUP(BE1367,'COSTOS CTO 495-2025'!$B$6:$C$180,2,FALSE),0)</f>
        <v>0</v>
      </c>
      <c r="BG1367" s="370"/>
      <c r="BH1367" s="364">
        <f>IFERROR(VLOOKUP(BG1367,'COSTOS CTO 495-2025'!$B$6:$C$180,2,FALSE),0)</f>
        <v>0</v>
      </c>
      <c r="BI1367" s="364"/>
      <c r="BJ1367" s="364"/>
      <c r="BK1367" s="328"/>
      <c r="BL1367" s="331"/>
      <c r="BM1367" s="334"/>
    </row>
    <row r="1368" spans="1:65" x14ac:dyDescent="0.3">
      <c r="A1368" s="373"/>
      <c r="B1368" s="376"/>
      <c r="C1368" s="379"/>
      <c r="D1368" s="379"/>
      <c r="E1368" s="334"/>
      <c r="F1368" s="373"/>
      <c r="G1368" s="382"/>
      <c r="H1368" s="385"/>
      <c r="I1368" s="385"/>
      <c r="J1368" s="379"/>
      <c r="K1368" s="346"/>
      <c r="L1368" s="346"/>
      <c r="M1368" s="346"/>
      <c r="N1368" s="379"/>
      <c r="O1368" s="346"/>
      <c r="P1368" s="346"/>
      <c r="Q1368" s="379"/>
      <c r="R1368" s="337"/>
      <c r="S1368" s="379"/>
      <c r="T1368" s="379"/>
      <c r="U1368" s="379"/>
      <c r="V1368" s="230"/>
      <c r="W1368" s="379"/>
      <c r="X1368" s="331"/>
      <c r="Y1368" s="373"/>
      <c r="Z1368" s="346"/>
      <c r="AA1368" s="385"/>
      <c r="AB1368" s="379"/>
      <c r="AC1368" s="385"/>
      <c r="AD1368" s="388"/>
      <c r="AE1368" s="231"/>
      <c r="AF1368" s="232"/>
      <c r="AG1368" s="230"/>
      <c r="AH1368" s="367"/>
      <c r="AI1368" s="230"/>
      <c r="AJ1368" s="230"/>
      <c r="AK1368" s="233"/>
      <c r="AL1368" s="230"/>
      <c r="AM1368" s="230"/>
      <c r="AN1368" s="230"/>
      <c r="AO1368" s="367"/>
      <c r="AP1368" s="233"/>
      <c r="AQ1368" s="233"/>
      <c r="AR1368" s="233"/>
      <c r="AS1368" s="234"/>
      <c r="AT1368" s="235">
        <f>+SUM(AT1365:AT1367)</f>
        <v>0</v>
      </c>
      <c r="AU1368" s="234"/>
      <c r="AV1368" s="235">
        <f>+SUM(AV1365:AV1367)</f>
        <v>0</v>
      </c>
      <c r="AW1368" s="235"/>
      <c r="AX1368" s="235">
        <f>+SUM(AX1365:AX1367)</f>
        <v>0</v>
      </c>
      <c r="AY1368" s="234"/>
      <c r="AZ1368" s="235">
        <f>+SUM(AZ1365:AZ1367)</f>
        <v>0</v>
      </c>
      <c r="BA1368" s="235"/>
      <c r="BB1368" s="235">
        <f>SUM(BB1365:BB1367)</f>
        <v>0</v>
      </c>
      <c r="BC1368" s="236"/>
      <c r="BD1368" s="235">
        <f>+SUM(BD1365:BD1367)</f>
        <v>0</v>
      </c>
      <c r="BE1368" s="236"/>
      <c r="BF1368" s="235">
        <f>+SUM(BF1365:BF1367)</f>
        <v>0</v>
      </c>
      <c r="BG1368" s="370"/>
      <c r="BH1368" s="364">
        <f>IFERROR(VLOOKUP(BG1368,'COSTOS CTO 495-2025'!$B$6:$C$180,2,FALSE),0)</f>
        <v>0</v>
      </c>
      <c r="BI1368" s="365"/>
      <c r="BJ1368" s="364"/>
      <c r="BK1368" s="328"/>
      <c r="BL1368" s="331"/>
      <c r="BM1368" s="334"/>
    </row>
    <row r="1369" spans="1:65" x14ac:dyDescent="0.3">
      <c r="A1369" s="373"/>
      <c r="B1369" s="376"/>
      <c r="C1369" s="379"/>
      <c r="D1369" s="379"/>
      <c r="E1369" s="334"/>
      <c r="F1369" s="373"/>
      <c r="G1369" s="382"/>
      <c r="H1369" s="385"/>
      <c r="I1369" s="385"/>
      <c r="J1369" s="379"/>
      <c r="K1369" s="346"/>
      <c r="L1369" s="346"/>
      <c r="M1369" s="346"/>
      <c r="N1369" s="379"/>
      <c r="O1369" s="346"/>
      <c r="P1369" s="346"/>
      <c r="Q1369" s="379"/>
      <c r="R1369" s="337"/>
      <c r="S1369" s="379"/>
      <c r="T1369" s="379"/>
      <c r="U1369" s="379"/>
      <c r="V1369" s="336"/>
      <c r="W1369" s="379"/>
      <c r="X1369" s="331"/>
      <c r="Y1369" s="373"/>
      <c r="Z1369" s="346"/>
      <c r="AA1369" s="385"/>
      <c r="AB1369" s="379"/>
      <c r="AC1369" s="385"/>
      <c r="AD1369" s="388"/>
      <c r="AE1369" s="339"/>
      <c r="AF1369" s="342">
        <f>IF(AE1369=0,0,IF(AG1369=0,(EOMONTH(AE1369,0)+1-(AE1369)),(1+AG1369-AE1369)))</f>
        <v>0</v>
      </c>
      <c r="AG1369" s="327"/>
      <c r="AH1369" s="367"/>
      <c r="AI1369" s="345"/>
      <c r="AJ1369" s="348">
        <f>IFERROR(VLOOKUP(AI1369,'COSTOS CTO 495-2025'!$B$6:$C$180,2,FALSE),0)</f>
        <v>0</v>
      </c>
      <c r="AK1369" s="351">
        <f>+AF1369*AJ1369</f>
        <v>0</v>
      </c>
      <c r="AL1369" s="354"/>
      <c r="AM1369" s="342">
        <f>IF(AL1369=0,0,IF(AN1369=0,(EOMONTH(AL1369,0)+1-(AL1369)),(1+AN1369-AL1369)))</f>
        <v>0</v>
      </c>
      <c r="AN1369" s="354"/>
      <c r="AO1369" s="367"/>
      <c r="AP1369" s="345"/>
      <c r="AQ1369" s="357">
        <f>IFERROR(VLOOKUP(AP1369,'COSTOS CTO 495-2025'!$B$6:$C$180,2,FALSE),0)</f>
        <v>0</v>
      </c>
      <c r="AR1369" s="360">
        <f>+AQ1369*AM1369</f>
        <v>0</v>
      </c>
      <c r="AS1369" s="224"/>
      <c r="AT1369" s="225">
        <f>IFERROR(VLOOKUP(AS1369,'COSTOS CTO 495-2025'!$B$6:$C$180,2,FALSE),0)</f>
        <v>0</v>
      </c>
      <c r="AU1369" s="226"/>
      <c r="AV1369" s="225">
        <f>IFERROR(VLOOKUP(AU1369,'COSTOS CTO 495-2025'!$B$6:$C$239,2,FALSE),0)</f>
        <v>0</v>
      </c>
      <c r="AW1369" s="227"/>
      <c r="AX1369" s="225">
        <f>IFERROR(VLOOKUP(AW1369,'COSTOS CTO 495-2025'!$B$6:$C$180,2,FALSE),0)</f>
        <v>0</v>
      </c>
      <c r="AY1369" s="227"/>
      <c r="AZ1369" s="225">
        <f>IFERROR(VLOOKUP(AY1369,'COSTOS CTO 495-2025'!$B$6:$C$239,2,FALSE),0)</f>
        <v>0</v>
      </c>
      <c r="BA1369" s="228"/>
      <c r="BB1369" s="225">
        <f>IFERROR(VLOOKUP(BA1369,'COSTOS CTO 495-2025'!$B$6:$C$289,2,FALSE),0)</f>
        <v>0</v>
      </c>
      <c r="BC1369" s="229"/>
      <c r="BD1369" s="225">
        <f>IFERROR(VLOOKUP(BC1369,'COSTOS CTO 495-2025'!$B$6:$C$209,2,FALSE),0)</f>
        <v>0</v>
      </c>
      <c r="BE1369" s="229"/>
      <c r="BF1369" s="225">
        <f>IFERROR(VLOOKUP(BE1369,'COSTOS CTO 495-2025'!$B$6:$C$209,2,FALSE),0)</f>
        <v>0</v>
      </c>
      <c r="BG1369" s="370"/>
      <c r="BH1369" s="364">
        <f>IFERROR(VLOOKUP(BG1369,'COSTOS CTO 495-2025'!$B$6:$C$180,2,FALSE),0)</f>
        <v>0</v>
      </c>
      <c r="BI1369" s="363">
        <f>+SUM(AZ1372+AX1372+BD1372+AT1372+AV1372+BH1372+AR1369+AK1369+BF1372+BB1372)</f>
        <v>0</v>
      </c>
      <c r="BJ1369" s="364"/>
      <c r="BK1369" s="328"/>
      <c r="BL1369" s="331"/>
      <c r="BM1369" s="334"/>
    </row>
    <row r="1370" spans="1:65" x14ac:dyDescent="0.3">
      <c r="A1370" s="373"/>
      <c r="B1370" s="376"/>
      <c r="C1370" s="379"/>
      <c r="D1370" s="379"/>
      <c r="E1370" s="334"/>
      <c r="F1370" s="373"/>
      <c r="G1370" s="382"/>
      <c r="H1370" s="385"/>
      <c r="I1370" s="385"/>
      <c r="J1370" s="379"/>
      <c r="K1370" s="346"/>
      <c r="L1370" s="346"/>
      <c r="M1370" s="346"/>
      <c r="N1370" s="379"/>
      <c r="O1370" s="346"/>
      <c r="P1370" s="346"/>
      <c r="Q1370" s="379"/>
      <c r="R1370" s="337"/>
      <c r="S1370" s="379"/>
      <c r="T1370" s="379"/>
      <c r="U1370" s="379"/>
      <c r="V1370" s="337"/>
      <c r="W1370" s="379"/>
      <c r="X1370" s="331"/>
      <c r="Y1370" s="373"/>
      <c r="Z1370" s="346"/>
      <c r="AA1370" s="385"/>
      <c r="AB1370" s="379"/>
      <c r="AC1370" s="385"/>
      <c r="AD1370" s="388"/>
      <c r="AE1370" s="340"/>
      <c r="AF1370" s="343"/>
      <c r="AG1370" s="328"/>
      <c r="AH1370" s="367"/>
      <c r="AI1370" s="346"/>
      <c r="AJ1370" s="349"/>
      <c r="AK1370" s="352"/>
      <c r="AL1370" s="355"/>
      <c r="AM1370" s="343"/>
      <c r="AN1370" s="355"/>
      <c r="AO1370" s="367"/>
      <c r="AP1370" s="346"/>
      <c r="AQ1370" s="358"/>
      <c r="AR1370" s="361"/>
      <c r="AS1370" s="224"/>
      <c r="AT1370" s="225">
        <f>IFERROR(VLOOKUP(AS1370,'COSTOS CTO 495-2025'!$B$6:$C$180,2,FALSE),0)</f>
        <v>0</v>
      </c>
      <c r="AU1370" s="226"/>
      <c r="AV1370" s="225">
        <f>IFERROR(VLOOKUP(AU1370,'COSTOS CTO 495-2025'!$B$6:$C$239,2,FALSE),0)</f>
        <v>0</v>
      </c>
      <c r="AW1370" s="227"/>
      <c r="AX1370" s="225">
        <f>IFERROR(VLOOKUP(AW1370,'COSTOS CTO 495-2025'!$B$6:$C$180,2,FALSE),0)</f>
        <v>0</v>
      </c>
      <c r="AY1370" s="227"/>
      <c r="AZ1370" s="225">
        <f>IFERROR(VLOOKUP(AY1370,'COSTOS CTO 495-2025'!$B$6:$C$239,2,FALSE),0)</f>
        <v>0</v>
      </c>
      <c r="BA1370" s="228"/>
      <c r="BB1370" s="225">
        <f>IFERROR(VLOOKUP(BA1370,'COSTOS CTO 495-2025'!$B$6:$C$289,2,FALSE),0)</f>
        <v>0</v>
      </c>
      <c r="BC1370" s="229"/>
      <c r="BD1370" s="225">
        <f>IFERROR(VLOOKUP(BC1370,'COSTOS CTO 495-2025'!$B$6:$C$209,2,FALSE),0)</f>
        <v>0</v>
      </c>
      <c r="BE1370" s="229"/>
      <c r="BF1370" s="225">
        <f>IFERROR(VLOOKUP(BE1370,'COSTOS CTO 495-2025'!$B$6:$C$209,2,FALSE),0)</f>
        <v>0</v>
      </c>
      <c r="BG1370" s="370"/>
      <c r="BH1370" s="364">
        <f>IFERROR(VLOOKUP(BG1370,'COSTOS CTO 495-2025'!$B$6:$C$180,2,FALSE),0)</f>
        <v>0</v>
      </c>
      <c r="BI1370" s="364"/>
      <c r="BJ1370" s="364"/>
      <c r="BK1370" s="328"/>
      <c r="BL1370" s="331"/>
      <c r="BM1370" s="334"/>
    </row>
    <row r="1371" spans="1:65" x14ac:dyDescent="0.3">
      <c r="A1371" s="373"/>
      <c r="B1371" s="376"/>
      <c r="C1371" s="379"/>
      <c r="D1371" s="379"/>
      <c r="E1371" s="334"/>
      <c r="F1371" s="373"/>
      <c r="G1371" s="382"/>
      <c r="H1371" s="385"/>
      <c r="I1371" s="385"/>
      <c r="J1371" s="379"/>
      <c r="K1371" s="346"/>
      <c r="L1371" s="346"/>
      <c r="M1371" s="346"/>
      <c r="N1371" s="379"/>
      <c r="O1371" s="346"/>
      <c r="P1371" s="346"/>
      <c r="Q1371" s="379"/>
      <c r="R1371" s="337"/>
      <c r="S1371" s="379"/>
      <c r="T1371" s="379"/>
      <c r="U1371" s="379"/>
      <c r="V1371" s="338"/>
      <c r="W1371" s="379"/>
      <c r="X1371" s="331"/>
      <c r="Y1371" s="373"/>
      <c r="Z1371" s="346"/>
      <c r="AA1371" s="385"/>
      <c r="AB1371" s="379"/>
      <c r="AC1371" s="385"/>
      <c r="AD1371" s="388"/>
      <c r="AE1371" s="341"/>
      <c r="AF1371" s="344"/>
      <c r="AG1371" s="329"/>
      <c r="AH1371" s="367"/>
      <c r="AI1371" s="347"/>
      <c r="AJ1371" s="350"/>
      <c r="AK1371" s="353"/>
      <c r="AL1371" s="356"/>
      <c r="AM1371" s="344"/>
      <c r="AN1371" s="356"/>
      <c r="AO1371" s="367"/>
      <c r="AP1371" s="347"/>
      <c r="AQ1371" s="359"/>
      <c r="AR1371" s="362"/>
      <c r="AS1371" s="224"/>
      <c r="AT1371" s="225">
        <f>IFERROR(VLOOKUP(AS1371,'COSTOS CTO 495-2025'!$B$6:$C$180,2,FALSE),0)</f>
        <v>0</v>
      </c>
      <c r="AU1371" s="226"/>
      <c r="AV1371" s="225">
        <f>IFERROR(VLOOKUP(AU1371,'COSTOS CTO 495-2025'!$B$6:$C$239,2,FALSE),0)</f>
        <v>0</v>
      </c>
      <c r="AW1371" s="227"/>
      <c r="AX1371" s="225">
        <f>IFERROR(VLOOKUP(AW1371,'COSTOS CTO 495-2025'!$B$6:$C$180,2,FALSE),0)</f>
        <v>0</v>
      </c>
      <c r="AY1371" s="227"/>
      <c r="AZ1371" s="225">
        <f>IFERROR(VLOOKUP(AY1371,'COSTOS CTO 495-2025'!$B$6:$C$239,2,FALSE),0)</f>
        <v>0</v>
      </c>
      <c r="BA1371" s="228"/>
      <c r="BB1371" s="225">
        <f>IFERROR(VLOOKUP(BA1371,'COSTOS CTO 495-2025'!$B$6:$C$289,2,FALSE),0)</f>
        <v>0</v>
      </c>
      <c r="BC1371" s="229"/>
      <c r="BD1371" s="225">
        <f>IFERROR(VLOOKUP(BC1371,'COSTOS CTO 495-2025'!$B$6:$C$209,2,FALSE),0)</f>
        <v>0</v>
      </c>
      <c r="BE1371" s="229"/>
      <c r="BF1371" s="225">
        <f>IFERROR(VLOOKUP(BE1371,'COSTOS CTO 495-2025'!$B$6:$C$209,2,FALSE),0)</f>
        <v>0</v>
      </c>
      <c r="BG1371" s="370"/>
      <c r="BH1371" s="364">
        <f>IFERROR(VLOOKUP(BG1371,'COSTOS CTO 495-2025'!$B$6:$C$180,2,FALSE),0)</f>
        <v>0</v>
      </c>
      <c r="BI1371" s="364"/>
      <c r="BJ1371" s="364"/>
      <c r="BK1371" s="328"/>
      <c r="BL1371" s="331"/>
      <c r="BM1371" s="334"/>
    </row>
    <row r="1372" spans="1:65" x14ac:dyDescent="0.3">
      <c r="A1372" s="374"/>
      <c r="B1372" s="377"/>
      <c r="C1372" s="380"/>
      <c r="D1372" s="380"/>
      <c r="E1372" s="335"/>
      <c r="F1372" s="374"/>
      <c r="G1372" s="383"/>
      <c r="H1372" s="386"/>
      <c r="I1372" s="386"/>
      <c r="J1372" s="380"/>
      <c r="K1372" s="347"/>
      <c r="L1372" s="347"/>
      <c r="M1372" s="347"/>
      <c r="N1372" s="380"/>
      <c r="O1372" s="347"/>
      <c r="P1372" s="347"/>
      <c r="Q1372" s="380"/>
      <c r="R1372" s="338"/>
      <c r="S1372" s="380"/>
      <c r="T1372" s="380"/>
      <c r="U1372" s="380"/>
      <c r="V1372" s="230"/>
      <c r="W1372" s="380"/>
      <c r="X1372" s="332"/>
      <c r="Y1372" s="374"/>
      <c r="Z1372" s="347"/>
      <c r="AA1372" s="386"/>
      <c r="AB1372" s="380"/>
      <c r="AC1372" s="386"/>
      <c r="AD1372" s="389"/>
      <c r="AE1372" s="231"/>
      <c r="AF1372" s="232"/>
      <c r="AG1372" s="230"/>
      <c r="AH1372" s="368"/>
      <c r="AI1372" s="230"/>
      <c r="AJ1372" s="230"/>
      <c r="AK1372" s="233"/>
      <c r="AL1372" s="230"/>
      <c r="AM1372" s="230"/>
      <c r="AN1372" s="230"/>
      <c r="AO1372" s="368"/>
      <c r="AP1372" s="233"/>
      <c r="AQ1372" s="233"/>
      <c r="AR1372" s="233"/>
      <c r="AS1372" s="234"/>
      <c r="AT1372" s="235">
        <f>+SUM(AT1369:AT1371)</f>
        <v>0</v>
      </c>
      <c r="AU1372" s="234"/>
      <c r="AV1372" s="235">
        <f>+SUM(AV1369:AV1371)</f>
        <v>0</v>
      </c>
      <c r="AW1372" s="235"/>
      <c r="AX1372" s="235">
        <f>+SUM(AX1369:AX1371)</f>
        <v>0</v>
      </c>
      <c r="AY1372" s="234"/>
      <c r="AZ1372" s="235">
        <f>+SUM(AZ1369:AZ1371)</f>
        <v>0</v>
      </c>
      <c r="BA1372" s="235"/>
      <c r="BB1372" s="235">
        <f>SUM(BB1369:BB1371)</f>
        <v>0</v>
      </c>
      <c r="BC1372" s="236"/>
      <c r="BD1372" s="235">
        <f>+SUM(BD1369:BD1371)</f>
        <v>0</v>
      </c>
      <c r="BE1372" s="236"/>
      <c r="BF1372" s="235">
        <f>+SUM(BF1369:BF1371)</f>
        <v>0</v>
      </c>
      <c r="BG1372" s="371"/>
      <c r="BH1372" s="365">
        <f>IFERROR(VLOOKUP(BG1372,'COSTOS CTO 495-2025'!$B$6:$C$180,2,FALSE),0)</f>
        <v>0</v>
      </c>
      <c r="BI1372" s="365"/>
      <c r="BJ1372" s="365"/>
      <c r="BK1372" s="329"/>
      <c r="BL1372" s="332"/>
      <c r="BM1372" s="335"/>
    </row>
    <row r="1373" spans="1:65" x14ac:dyDescent="0.3">
      <c r="A1373" s="372"/>
      <c r="B1373" s="375"/>
      <c r="C1373" s="378"/>
      <c r="D1373" s="378"/>
      <c r="E1373" s="333"/>
      <c r="F1373" s="372"/>
      <c r="G1373" s="381"/>
      <c r="H1373" s="384"/>
      <c r="I1373" s="384"/>
      <c r="J1373" s="378"/>
      <c r="K1373" s="345"/>
      <c r="L1373" s="345"/>
      <c r="M1373" s="345"/>
      <c r="N1373" s="378"/>
      <c r="O1373" s="345"/>
      <c r="P1373" s="345"/>
      <c r="Q1373" s="378"/>
      <c r="R1373" s="336"/>
      <c r="S1373" s="378"/>
      <c r="T1373" s="378"/>
      <c r="U1373" s="378"/>
      <c r="V1373" s="336"/>
      <c r="W1373" s="378"/>
      <c r="X1373" s="330"/>
      <c r="Y1373" s="372"/>
      <c r="Z1373" s="345"/>
      <c r="AA1373" s="384"/>
      <c r="AB1373" s="378"/>
      <c r="AC1373" s="384"/>
      <c r="AD1373" s="387"/>
      <c r="AE1373" s="339"/>
      <c r="AF1373" s="342">
        <f>IF(AE1373=0,0,IF(AG1373=0,(EOMONTH(AE1373,0)+1-(AE1373)),(1+AG1373-AE1373)))</f>
        <v>0</v>
      </c>
      <c r="AG1373" s="339"/>
      <c r="AH1373" s="366">
        <f>+AF1373+AF1377+AF1381</f>
        <v>0</v>
      </c>
      <c r="AI1373" s="345"/>
      <c r="AJ1373" s="348">
        <f>IFERROR(VLOOKUP(AI1373,'COSTOS CTO 495-2025'!$B$6:$C$180,2,FALSE),0)</f>
        <v>0</v>
      </c>
      <c r="AK1373" s="351">
        <f>+AH1373*AJ1373</f>
        <v>0</v>
      </c>
      <c r="AL1373" s="339"/>
      <c r="AM1373" s="342">
        <f>IF(AL1373=0,0,IF(AN1373=0,(EOMONTH(AL1373,0)+1-(AL1373)),(1+AN1373-AL1373)))</f>
        <v>0</v>
      </c>
      <c r="AN1373" s="339"/>
      <c r="AO1373" s="366">
        <f>+AM1373+AM1377+AM1381</f>
        <v>0</v>
      </c>
      <c r="AP1373" s="345"/>
      <c r="AQ1373" s="357">
        <f>IFERROR(VLOOKUP(AP1373,'COSTOS CTO 495-2025'!$B$6:$C$180,2,FALSE),0)</f>
        <v>0</v>
      </c>
      <c r="AR1373" s="360">
        <f>+AQ1373*AM1373</f>
        <v>0</v>
      </c>
      <c r="AS1373" s="224"/>
      <c r="AT1373" s="225">
        <f>IFERROR(VLOOKUP(AS1373,'COSTOS CTO 495-2025'!$B$6:$C$180,2,FALSE),0)</f>
        <v>0</v>
      </c>
      <c r="AU1373" s="226"/>
      <c r="AV1373" s="225">
        <f>IFERROR(VLOOKUP(AU1373,'COSTOS CTO 495-2025'!$B$6:$C$239,2,FALSE),0)</f>
        <v>0</v>
      </c>
      <c r="AW1373" s="227"/>
      <c r="AX1373" s="225">
        <f>IFERROR(VLOOKUP(AW1373,'COSTOS CTO 495-2025'!$B$6:$C$180,2,FALSE),0)</f>
        <v>0</v>
      </c>
      <c r="AY1373" s="227"/>
      <c r="AZ1373" s="225">
        <f>IFERROR(VLOOKUP(AY1373,'COSTOS CTO 495-2025'!$B$6:$C$239,2,FALSE),0)</f>
        <v>0</v>
      </c>
      <c r="BA1373" s="228"/>
      <c r="BB1373" s="225">
        <f>IFERROR(VLOOKUP(BA1373,'COSTOS CTO 495-2025'!$B$6:$C$289,2,FALSE),0)</f>
        <v>0</v>
      </c>
      <c r="BC1373" s="229"/>
      <c r="BD1373" s="225">
        <f>IFERROR(VLOOKUP(BC1373,'COSTOS CTO 495-2025'!$B$6:$C$209,2,FALSE),0)</f>
        <v>0</v>
      </c>
      <c r="BE1373" s="229"/>
      <c r="BF1373" s="225">
        <f>IFERROR(VLOOKUP(BE1373,'COSTOS CTO 495-2025'!$B$6:$C$180,2,FALSE),0)</f>
        <v>0</v>
      </c>
      <c r="BG1373" s="369"/>
      <c r="BH1373" s="363">
        <f>IFERROR(VLOOKUP(BG1373,'COSTOS CTO 495-2025'!$B$6:$C$180,2,FALSE),0)</f>
        <v>0</v>
      </c>
      <c r="BI1373" s="363">
        <f>+SUM(AZ1376+AX1376+BD1376+AT1376+AV1376+BH1376+AR1373+AK1373+BF1376+BB1376)</f>
        <v>0</v>
      </c>
      <c r="BJ1373" s="363">
        <f>BI1373+BI1377+BI1381</f>
        <v>0</v>
      </c>
      <c r="BK1373" s="327"/>
      <c r="BL1373" s="330"/>
      <c r="BM1373" s="333"/>
    </row>
    <row r="1374" spans="1:65" x14ac:dyDescent="0.3">
      <c r="A1374" s="373"/>
      <c r="B1374" s="376"/>
      <c r="C1374" s="379"/>
      <c r="D1374" s="379"/>
      <c r="E1374" s="334"/>
      <c r="F1374" s="373"/>
      <c r="G1374" s="382"/>
      <c r="H1374" s="385"/>
      <c r="I1374" s="385"/>
      <c r="J1374" s="379"/>
      <c r="K1374" s="346"/>
      <c r="L1374" s="346"/>
      <c r="M1374" s="346"/>
      <c r="N1374" s="379"/>
      <c r="O1374" s="346"/>
      <c r="P1374" s="346"/>
      <c r="Q1374" s="379"/>
      <c r="R1374" s="337"/>
      <c r="S1374" s="379"/>
      <c r="T1374" s="379"/>
      <c r="U1374" s="379"/>
      <c r="V1374" s="337"/>
      <c r="W1374" s="379"/>
      <c r="X1374" s="331"/>
      <c r="Y1374" s="373"/>
      <c r="Z1374" s="346"/>
      <c r="AA1374" s="385"/>
      <c r="AB1374" s="379"/>
      <c r="AC1374" s="385"/>
      <c r="AD1374" s="388"/>
      <c r="AE1374" s="340"/>
      <c r="AF1374" s="343"/>
      <c r="AG1374" s="340"/>
      <c r="AH1374" s="367"/>
      <c r="AI1374" s="346"/>
      <c r="AJ1374" s="349"/>
      <c r="AK1374" s="352"/>
      <c r="AL1374" s="340"/>
      <c r="AM1374" s="343"/>
      <c r="AN1374" s="340"/>
      <c r="AO1374" s="367"/>
      <c r="AP1374" s="346"/>
      <c r="AQ1374" s="358"/>
      <c r="AR1374" s="361"/>
      <c r="AS1374" s="224"/>
      <c r="AT1374" s="225">
        <f>IFERROR(VLOOKUP(AS1374,'COSTOS CTO 495-2025'!$B$6:$C$180,2,FALSE),0)</f>
        <v>0</v>
      </c>
      <c r="AU1374" s="226"/>
      <c r="AV1374" s="225">
        <f>IFERROR(VLOOKUP(AU1374,'COSTOS CTO 495-2025'!$B$6:$C$239,2,FALSE),0)</f>
        <v>0</v>
      </c>
      <c r="AW1374" s="227"/>
      <c r="AX1374" s="225">
        <f>IFERROR(VLOOKUP(AW1374,'COSTOS CTO 495-2025'!$B$6:$C$180,2,FALSE),0)</f>
        <v>0</v>
      </c>
      <c r="AY1374" s="227"/>
      <c r="AZ1374" s="225">
        <f>IFERROR(VLOOKUP(AY1374,'COSTOS CTO 495-2025'!$B$6:$C$239,2,FALSE),0)</f>
        <v>0</v>
      </c>
      <c r="BA1374" s="228"/>
      <c r="BB1374" s="225">
        <f>IFERROR(VLOOKUP(BA1374,'COSTOS CTO 495-2025'!$B$6:$C$289,2,FALSE),0)</f>
        <v>0</v>
      </c>
      <c r="BC1374" s="229"/>
      <c r="BD1374" s="225">
        <f>IFERROR(VLOOKUP(BC1374,'COSTOS CTO 495-2025'!$B$6:$C$209,2,FALSE),0)</f>
        <v>0</v>
      </c>
      <c r="BE1374" s="229"/>
      <c r="BF1374" s="225">
        <f>IFERROR(VLOOKUP(BE1374,'COSTOS CTO 495-2025'!$B$6:$C$180,2,FALSE),0)</f>
        <v>0</v>
      </c>
      <c r="BG1374" s="370"/>
      <c r="BH1374" s="364">
        <f>IFERROR(VLOOKUP(BG1374,'COSTOS CTO 495-2025'!$B$6:$C$180,2,FALSE),0)</f>
        <v>0</v>
      </c>
      <c r="BI1374" s="364"/>
      <c r="BJ1374" s="364"/>
      <c r="BK1374" s="328"/>
      <c r="BL1374" s="331"/>
      <c r="BM1374" s="334"/>
    </row>
    <row r="1375" spans="1:65" x14ac:dyDescent="0.3">
      <c r="A1375" s="373"/>
      <c r="B1375" s="376"/>
      <c r="C1375" s="379"/>
      <c r="D1375" s="379"/>
      <c r="E1375" s="334"/>
      <c r="F1375" s="373"/>
      <c r="G1375" s="382"/>
      <c r="H1375" s="385"/>
      <c r="I1375" s="385"/>
      <c r="J1375" s="379"/>
      <c r="K1375" s="346"/>
      <c r="L1375" s="346"/>
      <c r="M1375" s="346"/>
      <c r="N1375" s="379"/>
      <c r="O1375" s="346"/>
      <c r="P1375" s="346"/>
      <c r="Q1375" s="379"/>
      <c r="R1375" s="337"/>
      <c r="S1375" s="379"/>
      <c r="T1375" s="379"/>
      <c r="U1375" s="379"/>
      <c r="V1375" s="338"/>
      <c r="W1375" s="379"/>
      <c r="X1375" s="331"/>
      <c r="Y1375" s="373"/>
      <c r="Z1375" s="346"/>
      <c r="AA1375" s="385"/>
      <c r="AB1375" s="379"/>
      <c r="AC1375" s="385"/>
      <c r="AD1375" s="388"/>
      <c r="AE1375" s="341"/>
      <c r="AF1375" s="344"/>
      <c r="AG1375" s="341"/>
      <c r="AH1375" s="367"/>
      <c r="AI1375" s="347"/>
      <c r="AJ1375" s="350"/>
      <c r="AK1375" s="353"/>
      <c r="AL1375" s="341"/>
      <c r="AM1375" s="344"/>
      <c r="AN1375" s="341"/>
      <c r="AO1375" s="367"/>
      <c r="AP1375" s="347"/>
      <c r="AQ1375" s="359"/>
      <c r="AR1375" s="362"/>
      <c r="AS1375" s="224"/>
      <c r="AT1375" s="225">
        <f>IFERROR(VLOOKUP(AS1375,'COSTOS CTO 495-2025'!$B$6:$C$180,2,FALSE),0)</f>
        <v>0</v>
      </c>
      <c r="AU1375" s="226"/>
      <c r="AV1375" s="225">
        <f>IFERROR(VLOOKUP(AU1375,'COSTOS CTO 495-2025'!$B$6:$C$239,2,FALSE),0)</f>
        <v>0</v>
      </c>
      <c r="AW1375" s="227"/>
      <c r="AX1375" s="225">
        <f>IFERROR(VLOOKUP(AW1375,'COSTOS CTO 495-2025'!$B$6:$C$180,2,FALSE),0)</f>
        <v>0</v>
      </c>
      <c r="AY1375" s="227"/>
      <c r="AZ1375" s="225">
        <f>IFERROR(VLOOKUP(AY1375,'COSTOS CTO 495-2025'!$B$6:$C$239,2,FALSE),0)</f>
        <v>0</v>
      </c>
      <c r="BA1375" s="228"/>
      <c r="BB1375" s="225">
        <f>IFERROR(VLOOKUP(BA1375,'COSTOS CTO 495-2025'!$B$6:$C$289,2,FALSE),0)</f>
        <v>0</v>
      </c>
      <c r="BC1375" s="229"/>
      <c r="BD1375" s="225">
        <f>IFERROR(VLOOKUP(BC1375,'COSTOS CTO 495-2025'!$B$6:$C$209,2,FALSE),0)</f>
        <v>0</v>
      </c>
      <c r="BE1375" s="229"/>
      <c r="BF1375" s="225">
        <f>IFERROR(VLOOKUP(BE1375,'COSTOS CTO 495-2025'!$B$6:$C$180,2,FALSE),0)</f>
        <v>0</v>
      </c>
      <c r="BG1375" s="370"/>
      <c r="BH1375" s="364">
        <f>IFERROR(VLOOKUP(BG1375,'COSTOS CTO 495-2025'!$B$6:$C$180,2,FALSE),0)</f>
        <v>0</v>
      </c>
      <c r="BI1375" s="364"/>
      <c r="BJ1375" s="364"/>
      <c r="BK1375" s="328"/>
      <c r="BL1375" s="331"/>
      <c r="BM1375" s="334"/>
    </row>
    <row r="1376" spans="1:65" x14ac:dyDescent="0.3">
      <c r="A1376" s="373"/>
      <c r="B1376" s="376"/>
      <c r="C1376" s="379"/>
      <c r="D1376" s="379"/>
      <c r="E1376" s="334"/>
      <c r="F1376" s="373"/>
      <c r="G1376" s="382"/>
      <c r="H1376" s="385"/>
      <c r="I1376" s="385"/>
      <c r="J1376" s="379"/>
      <c r="K1376" s="346"/>
      <c r="L1376" s="346"/>
      <c r="M1376" s="346"/>
      <c r="N1376" s="379"/>
      <c r="O1376" s="346"/>
      <c r="P1376" s="346"/>
      <c r="Q1376" s="379"/>
      <c r="R1376" s="337"/>
      <c r="S1376" s="379"/>
      <c r="T1376" s="379"/>
      <c r="U1376" s="379"/>
      <c r="V1376" s="230"/>
      <c r="W1376" s="379"/>
      <c r="X1376" s="331"/>
      <c r="Y1376" s="373"/>
      <c r="Z1376" s="346"/>
      <c r="AA1376" s="385"/>
      <c r="AB1376" s="379"/>
      <c r="AC1376" s="385"/>
      <c r="AD1376" s="388"/>
      <c r="AE1376" s="231"/>
      <c r="AF1376" s="232"/>
      <c r="AG1376" s="230"/>
      <c r="AH1376" s="367"/>
      <c r="AI1376" s="230"/>
      <c r="AJ1376" s="230"/>
      <c r="AK1376" s="233"/>
      <c r="AL1376" s="230"/>
      <c r="AM1376" s="230"/>
      <c r="AN1376" s="230"/>
      <c r="AO1376" s="367"/>
      <c r="AP1376" s="230"/>
      <c r="AQ1376" s="230"/>
      <c r="AR1376" s="230"/>
      <c r="AS1376" s="234"/>
      <c r="AT1376" s="235">
        <f>+SUM(AT1373:AT1375)</f>
        <v>0</v>
      </c>
      <c r="AU1376" s="234"/>
      <c r="AV1376" s="235">
        <f>+SUM(AV1373:AV1375)</f>
        <v>0</v>
      </c>
      <c r="AW1376" s="235"/>
      <c r="AX1376" s="235">
        <f>+SUM(AX1373:AX1375)</f>
        <v>0</v>
      </c>
      <c r="AY1376" s="234"/>
      <c r="AZ1376" s="235">
        <f>+SUM(AZ1373:AZ1375)</f>
        <v>0</v>
      </c>
      <c r="BA1376" s="235"/>
      <c r="BB1376" s="235">
        <f>BB1373+BB1374+BB1375</f>
        <v>0</v>
      </c>
      <c r="BC1376" s="236"/>
      <c r="BD1376" s="235">
        <f>+BD1373+BD1374+BD1375</f>
        <v>0</v>
      </c>
      <c r="BE1376" s="236"/>
      <c r="BF1376" s="235">
        <f>+SUM(BF1373:BF1375)</f>
        <v>0</v>
      </c>
      <c r="BG1376" s="370"/>
      <c r="BH1376" s="364">
        <f>IFERROR(VLOOKUP(BG1376,'COSTOS CTO 495-2025'!$B$6:$C$180,2,FALSE),0)</f>
        <v>0</v>
      </c>
      <c r="BI1376" s="365"/>
      <c r="BJ1376" s="364"/>
      <c r="BK1376" s="328"/>
      <c r="BL1376" s="331"/>
      <c r="BM1376" s="334"/>
    </row>
    <row r="1377" spans="1:65" x14ac:dyDescent="0.3">
      <c r="A1377" s="373"/>
      <c r="B1377" s="376"/>
      <c r="C1377" s="379"/>
      <c r="D1377" s="379"/>
      <c r="E1377" s="334"/>
      <c r="F1377" s="373"/>
      <c r="G1377" s="382"/>
      <c r="H1377" s="385"/>
      <c r="I1377" s="385"/>
      <c r="J1377" s="379"/>
      <c r="K1377" s="346"/>
      <c r="L1377" s="346"/>
      <c r="M1377" s="346"/>
      <c r="N1377" s="379"/>
      <c r="O1377" s="346"/>
      <c r="P1377" s="346"/>
      <c r="Q1377" s="379"/>
      <c r="R1377" s="337"/>
      <c r="S1377" s="379"/>
      <c r="T1377" s="379"/>
      <c r="U1377" s="379"/>
      <c r="V1377" s="336"/>
      <c r="W1377" s="379"/>
      <c r="X1377" s="331"/>
      <c r="Y1377" s="373"/>
      <c r="Z1377" s="346"/>
      <c r="AA1377" s="385"/>
      <c r="AB1377" s="379"/>
      <c r="AC1377" s="385"/>
      <c r="AD1377" s="388"/>
      <c r="AE1377" s="339"/>
      <c r="AF1377" s="342">
        <f>IF(AE1377=0,0,IF(AG1377=0,(EOMONTH(AE1377,0)+1-(AE1377)),(1+AG1377-AE1377)))</f>
        <v>0</v>
      </c>
      <c r="AG1377" s="327"/>
      <c r="AH1377" s="367"/>
      <c r="AI1377" s="345"/>
      <c r="AJ1377" s="348">
        <f>IFERROR(VLOOKUP(AI1377,'COSTOS CTO 495-2025'!$B$6:$C$180,2,FALSE),0)</f>
        <v>0</v>
      </c>
      <c r="AK1377" s="351">
        <f>+AF1377*AJ1377</f>
        <v>0</v>
      </c>
      <c r="AL1377" s="354"/>
      <c r="AM1377" s="342">
        <f>IF(AL1377=0,0,IF(AN1377=0,(EOMONTH(AL1377,0)+1-(AL1377)),(1+AN1377-AL1377)))</f>
        <v>0</v>
      </c>
      <c r="AN1377" s="354"/>
      <c r="AO1377" s="367"/>
      <c r="AP1377" s="345"/>
      <c r="AQ1377" s="357">
        <f>IFERROR(VLOOKUP(AP1377,'COSTOS CTO 495-2025'!$B$6:$C$180,2,FALSE),0)</f>
        <v>0</v>
      </c>
      <c r="AR1377" s="360">
        <f>+AQ1377*AM1377</f>
        <v>0</v>
      </c>
      <c r="AS1377" s="224"/>
      <c r="AT1377" s="225">
        <f>IFERROR(VLOOKUP(AS1377,'COSTOS CTO 495-2025'!$B$6:$C$180,2,FALSE),0)</f>
        <v>0</v>
      </c>
      <c r="AU1377" s="226"/>
      <c r="AV1377" s="225">
        <f>IFERROR(VLOOKUP(AU1377,'COSTOS CTO 495-2025'!$B$6:$C$239,2,FALSE),0)</f>
        <v>0</v>
      </c>
      <c r="AW1377" s="227"/>
      <c r="AX1377" s="225">
        <f>IFERROR(VLOOKUP(AW1377,'COSTOS CTO 495-2025'!$B$6:$C$180,2,FALSE),0)</f>
        <v>0</v>
      </c>
      <c r="AY1377" s="227"/>
      <c r="AZ1377" s="225">
        <f>IFERROR(VLOOKUP(AY1377,'COSTOS CTO 495-2025'!$B$6:$C$239,2,FALSE),0)</f>
        <v>0</v>
      </c>
      <c r="BA1377" s="228"/>
      <c r="BB1377" s="225">
        <f>IFERROR(VLOOKUP(BA1377,'COSTOS CTO 495-2025'!$B$6:$C$289,2,FALSE),0)</f>
        <v>0</v>
      </c>
      <c r="BC1377" s="229"/>
      <c r="BD1377" s="225">
        <f>IFERROR(VLOOKUP(BC1377,'COSTOS CTO 495-2025'!$B$6:$C$209,2,FALSE),0)</f>
        <v>0</v>
      </c>
      <c r="BE1377" s="229"/>
      <c r="BF1377" s="225">
        <f>IFERROR(VLOOKUP(BE1377,'COSTOS CTO 495-2025'!$B$6:$C$180,2,FALSE),0)</f>
        <v>0</v>
      </c>
      <c r="BG1377" s="370"/>
      <c r="BH1377" s="364">
        <f>IFERROR(VLOOKUP(BG1377,'COSTOS CTO 495-2025'!$B$6:$C$180,2,FALSE),0)</f>
        <v>0</v>
      </c>
      <c r="BI1377" s="363">
        <f>+SUM(AZ1380+AX1380+BD1380+AT1380+AV1380+BH1380+AR1377+AK1377+BF1380+BB1380)</f>
        <v>0</v>
      </c>
      <c r="BJ1377" s="364"/>
      <c r="BK1377" s="328"/>
      <c r="BL1377" s="331"/>
      <c r="BM1377" s="334"/>
    </row>
    <row r="1378" spans="1:65" x14ac:dyDescent="0.3">
      <c r="A1378" s="373"/>
      <c r="B1378" s="376"/>
      <c r="C1378" s="379"/>
      <c r="D1378" s="379"/>
      <c r="E1378" s="334"/>
      <c r="F1378" s="373"/>
      <c r="G1378" s="382"/>
      <c r="H1378" s="385"/>
      <c r="I1378" s="385"/>
      <c r="J1378" s="379"/>
      <c r="K1378" s="346"/>
      <c r="L1378" s="346"/>
      <c r="M1378" s="346"/>
      <c r="N1378" s="379"/>
      <c r="O1378" s="346"/>
      <c r="P1378" s="346"/>
      <c r="Q1378" s="379"/>
      <c r="R1378" s="337"/>
      <c r="S1378" s="379"/>
      <c r="T1378" s="379"/>
      <c r="U1378" s="379"/>
      <c r="V1378" s="337"/>
      <c r="W1378" s="379"/>
      <c r="X1378" s="331"/>
      <c r="Y1378" s="373"/>
      <c r="Z1378" s="346"/>
      <c r="AA1378" s="385"/>
      <c r="AB1378" s="379"/>
      <c r="AC1378" s="385"/>
      <c r="AD1378" s="388"/>
      <c r="AE1378" s="340"/>
      <c r="AF1378" s="343"/>
      <c r="AG1378" s="328"/>
      <c r="AH1378" s="367"/>
      <c r="AI1378" s="346"/>
      <c r="AJ1378" s="349"/>
      <c r="AK1378" s="352"/>
      <c r="AL1378" s="355"/>
      <c r="AM1378" s="343"/>
      <c r="AN1378" s="355"/>
      <c r="AO1378" s="367"/>
      <c r="AP1378" s="346"/>
      <c r="AQ1378" s="358"/>
      <c r="AR1378" s="361"/>
      <c r="AS1378" s="224"/>
      <c r="AT1378" s="225">
        <f>IFERROR(VLOOKUP(AS1378,'COSTOS CTO 495-2025'!$B$6:$C$180,2,FALSE),0)</f>
        <v>0</v>
      </c>
      <c r="AU1378" s="226"/>
      <c r="AV1378" s="225">
        <f>IFERROR(VLOOKUP(AU1378,'COSTOS CTO 495-2025'!$B$6:$C$239,2,FALSE),0)</f>
        <v>0</v>
      </c>
      <c r="AW1378" s="227"/>
      <c r="AX1378" s="225">
        <f>IFERROR(VLOOKUP(AW1378,'COSTOS CTO 495-2025'!$B$6:$C$180,2,FALSE),0)</f>
        <v>0</v>
      </c>
      <c r="AY1378" s="227"/>
      <c r="AZ1378" s="225">
        <f>IFERROR(VLOOKUP(AY1378,'COSTOS CTO 495-2025'!$B$6:$C$239,2,FALSE),0)</f>
        <v>0</v>
      </c>
      <c r="BA1378" s="228"/>
      <c r="BB1378" s="225">
        <f>IFERROR(VLOOKUP(BA1378,'COSTOS CTO 495-2025'!$B$6:$C$289,2,FALSE),0)</f>
        <v>0</v>
      </c>
      <c r="BC1378" s="229"/>
      <c r="BD1378" s="225">
        <f>IFERROR(VLOOKUP(BC1378,'COSTOS CTO 495-2025'!$B$6:$C$209,2,FALSE),0)</f>
        <v>0</v>
      </c>
      <c r="BE1378" s="229"/>
      <c r="BF1378" s="225">
        <f>IFERROR(VLOOKUP(BE1378,'COSTOS CTO 495-2025'!$B$6:$C$180,2,FALSE),0)</f>
        <v>0</v>
      </c>
      <c r="BG1378" s="370"/>
      <c r="BH1378" s="364">
        <f>IFERROR(VLOOKUP(BG1378,'COSTOS CTO 495-2025'!$B$6:$C$180,2,FALSE),0)</f>
        <v>0</v>
      </c>
      <c r="BI1378" s="364"/>
      <c r="BJ1378" s="364"/>
      <c r="BK1378" s="328"/>
      <c r="BL1378" s="331"/>
      <c r="BM1378" s="334"/>
    </row>
    <row r="1379" spans="1:65" x14ac:dyDescent="0.3">
      <c r="A1379" s="373"/>
      <c r="B1379" s="376"/>
      <c r="C1379" s="379"/>
      <c r="D1379" s="379"/>
      <c r="E1379" s="334"/>
      <c r="F1379" s="373"/>
      <c r="G1379" s="382"/>
      <c r="H1379" s="385"/>
      <c r="I1379" s="385"/>
      <c r="J1379" s="379"/>
      <c r="K1379" s="346"/>
      <c r="L1379" s="346"/>
      <c r="M1379" s="346"/>
      <c r="N1379" s="379"/>
      <c r="O1379" s="346"/>
      <c r="P1379" s="346"/>
      <c r="Q1379" s="379"/>
      <c r="R1379" s="337"/>
      <c r="S1379" s="379"/>
      <c r="T1379" s="379"/>
      <c r="U1379" s="379"/>
      <c r="V1379" s="338"/>
      <c r="W1379" s="379"/>
      <c r="X1379" s="331"/>
      <c r="Y1379" s="373"/>
      <c r="Z1379" s="346"/>
      <c r="AA1379" s="385"/>
      <c r="AB1379" s="379"/>
      <c r="AC1379" s="385"/>
      <c r="AD1379" s="388"/>
      <c r="AE1379" s="341"/>
      <c r="AF1379" s="344"/>
      <c r="AG1379" s="329"/>
      <c r="AH1379" s="367"/>
      <c r="AI1379" s="347"/>
      <c r="AJ1379" s="350"/>
      <c r="AK1379" s="353"/>
      <c r="AL1379" s="356"/>
      <c r="AM1379" s="344"/>
      <c r="AN1379" s="356"/>
      <c r="AO1379" s="367"/>
      <c r="AP1379" s="347"/>
      <c r="AQ1379" s="359"/>
      <c r="AR1379" s="362"/>
      <c r="AS1379" s="224"/>
      <c r="AT1379" s="225">
        <f>IFERROR(VLOOKUP(AS1379,'COSTOS CTO 495-2025'!$B$6:$C$180,2,FALSE),0)</f>
        <v>0</v>
      </c>
      <c r="AU1379" s="226"/>
      <c r="AV1379" s="225">
        <f>IFERROR(VLOOKUP(AU1379,'COSTOS CTO 495-2025'!$B$6:$C$239,2,FALSE),0)</f>
        <v>0</v>
      </c>
      <c r="AW1379" s="227"/>
      <c r="AX1379" s="225">
        <f>IFERROR(VLOOKUP(AW1379,'COSTOS CTO 495-2025'!$B$6:$C$180,2,FALSE),0)</f>
        <v>0</v>
      </c>
      <c r="AY1379" s="227"/>
      <c r="AZ1379" s="225">
        <f>IFERROR(VLOOKUP(AY1379,'COSTOS CTO 495-2025'!$B$6:$C$239,2,FALSE),0)</f>
        <v>0</v>
      </c>
      <c r="BA1379" s="228"/>
      <c r="BB1379" s="225">
        <f>IFERROR(VLOOKUP(BA1379,'COSTOS CTO 495-2025'!$B$6:$C$289,2,FALSE),0)</f>
        <v>0</v>
      </c>
      <c r="BC1379" s="229"/>
      <c r="BD1379" s="225">
        <f>IFERROR(VLOOKUP(BC1379,'COSTOS CTO 495-2025'!$B$6:$C$209,2,FALSE),0)</f>
        <v>0</v>
      </c>
      <c r="BE1379" s="229"/>
      <c r="BF1379" s="225">
        <f>IFERROR(VLOOKUP(BE1379,'COSTOS CTO 495-2025'!$B$6:$C$180,2,FALSE),0)</f>
        <v>0</v>
      </c>
      <c r="BG1379" s="370"/>
      <c r="BH1379" s="364">
        <f>IFERROR(VLOOKUP(BG1379,'COSTOS CTO 495-2025'!$B$6:$C$180,2,FALSE),0)</f>
        <v>0</v>
      </c>
      <c r="BI1379" s="364"/>
      <c r="BJ1379" s="364"/>
      <c r="BK1379" s="328"/>
      <c r="BL1379" s="331"/>
      <c r="BM1379" s="334"/>
    </row>
    <row r="1380" spans="1:65" x14ac:dyDescent="0.3">
      <c r="A1380" s="373"/>
      <c r="B1380" s="376"/>
      <c r="C1380" s="379"/>
      <c r="D1380" s="379"/>
      <c r="E1380" s="334"/>
      <c r="F1380" s="373"/>
      <c r="G1380" s="382"/>
      <c r="H1380" s="385"/>
      <c r="I1380" s="385"/>
      <c r="J1380" s="379"/>
      <c r="K1380" s="346"/>
      <c r="L1380" s="346"/>
      <c r="M1380" s="346"/>
      <c r="N1380" s="379"/>
      <c r="O1380" s="346"/>
      <c r="P1380" s="346"/>
      <c r="Q1380" s="379"/>
      <c r="R1380" s="337"/>
      <c r="S1380" s="379"/>
      <c r="T1380" s="379"/>
      <c r="U1380" s="379"/>
      <c r="V1380" s="230"/>
      <c r="W1380" s="379"/>
      <c r="X1380" s="331"/>
      <c r="Y1380" s="373"/>
      <c r="Z1380" s="346"/>
      <c r="AA1380" s="385"/>
      <c r="AB1380" s="379"/>
      <c r="AC1380" s="385"/>
      <c r="AD1380" s="388"/>
      <c r="AE1380" s="231"/>
      <c r="AF1380" s="232"/>
      <c r="AG1380" s="230"/>
      <c r="AH1380" s="367"/>
      <c r="AI1380" s="230"/>
      <c r="AJ1380" s="230"/>
      <c r="AK1380" s="233"/>
      <c r="AL1380" s="230"/>
      <c r="AM1380" s="230"/>
      <c r="AN1380" s="230"/>
      <c r="AO1380" s="367"/>
      <c r="AP1380" s="233"/>
      <c r="AQ1380" s="233"/>
      <c r="AR1380" s="233"/>
      <c r="AS1380" s="234"/>
      <c r="AT1380" s="235">
        <f>+SUM(AT1377:AT1379)</f>
        <v>0</v>
      </c>
      <c r="AU1380" s="234"/>
      <c r="AV1380" s="235">
        <f>+SUM(AV1377:AV1379)</f>
        <v>0</v>
      </c>
      <c r="AW1380" s="235"/>
      <c r="AX1380" s="235">
        <f>+SUM(AX1377:AX1379)</f>
        <v>0</v>
      </c>
      <c r="AY1380" s="234"/>
      <c r="AZ1380" s="235">
        <f>+SUM(AZ1377:AZ1379)</f>
        <v>0</v>
      </c>
      <c r="BA1380" s="235"/>
      <c r="BB1380" s="235">
        <f>SUM(BB1377:BB1379)</f>
        <v>0</v>
      </c>
      <c r="BC1380" s="236"/>
      <c r="BD1380" s="235">
        <f>+SUM(BD1377:BD1379)</f>
        <v>0</v>
      </c>
      <c r="BE1380" s="236"/>
      <c r="BF1380" s="235">
        <f>+SUM(BF1377:BF1379)</f>
        <v>0</v>
      </c>
      <c r="BG1380" s="370"/>
      <c r="BH1380" s="364">
        <f>IFERROR(VLOOKUP(BG1380,'COSTOS CTO 495-2025'!$B$6:$C$180,2,FALSE),0)</f>
        <v>0</v>
      </c>
      <c r="BI1380" s="365"/>
      <c r="BJ1380" s="364"/>
      <c r="BK1380" s="328"/>
      <c r="BL1380" s="331"/>
      <c r="BM1380" s="334"/>
    </row>
    <row r="1381" spans="1:65" x14ac:dyDescent="0.3">
      <c r="A1381" s="373"/>
      <c r="B1381" s="376"/>
      <c r="C1381" s="379"/>
      <c r="D1381" s="379"/>
      <c r="E1381" s="334"/>
      <c r="F1381" s="373"/>
      <c r="G1381" s="382"/>
      <c r="H1381" s="385"/>
      <c r="I1381" s="385"/>
      <c r="J1381" s="379"/>
      <c r="K1381" s="346"/>
      <c r="L1381" s="346"/>
      <c r="M1381" s="346"/>
      <c r="N1381" s="379"/>
      <c r="O1381" s="346"/>
      <c r="P1381" s="346"/>
      <c r="Q1381" s="379"/>
      <c r="R1381" s="337"/>
      <c r="S1381" s="379"/>
      <c r="T1381" s="379"/>
      <c r="U1381" s="379"/>
      <c r="V1381" s="336"/>
      <c r="W1381" s="379"/>
      <c r="X1381" s="331"/>
      <c r="Y1381" s="373"/>
      <c r="Z1381" s="346"/>
      <c r="AA1381" s="385"/>
      <c r="AB1381" s="379"/>
      <c r="AC1381" s="385"/>
      <c r="AD1381" s="388"/>
      <c r="AE1381" s="339"/>
      <c r="AF1381" s="342">
        <f>IF(AE1381=0,0,IF(AG1381=0,(EOMONTH(AE1381,0)+1-(AE1381)),(1+AG1381-AE1381)))</f>
        <v>0</v>
      </c>
      <c r="AG1381" s="327"/>
      <c r="AH1381" s="367"/>
      <c r="AI1381" s="345"/>
      <c r="AJ1381" s="348">
        <f>IFERROR(VLOOKUP(AI1381,'COSTOS CTO 495-2025'!$B$6:$C$180,2,FALSE),0)</f>
        <v>0</v>
      </c>
      <c r="AK1381" s="351">
        <f>+AF1381*AJ1381</f>
        <v>0</v>
      </c>
      <c r="AL1381" s="354"/>
      <c r="AM1381" s="342">
        <f>IF(AL1381=0,0,IF(AN1381=0,(EOMONTH(AL1381,0)+1-(AL1381)),(1+AN1381-AL1381)))</f>
        <v>0</v>
      </c>
      <c r="AN1381" s="354"/>
      <c r="AO1381" s="367"/>
      <c r="AP1381" s="345"/>
      <c r="AQ1381" s="357">
        <f>IFERROR(VLOOKUP(AP1381,'COSTOS CTO 495-2025'!$B$6:$C$180,2,FALSE),0)</f>
        <v>0</v>
      </c>
      <c r="AR1381" s="360">
        <f>+AQ1381*AM1381</f>
        <v>0</v>
      </c>
      <c r="AS1381" s="224"/>
      <c r="AT1381" s="225">
        <f>IFERROR(VLOOKUP(AS1381,'COSTOS CTO 495-2025'!$B$6:$C$180,2,FALSE),0)</f>
        <v>0</v>
      </c>
      <c r="AU1381" s="226"/>
      <c r="AV1381" s="225">
        <f>IFERROR(VLOOKUP(AU1381,'COSTOS CTO 495-2025'!$B$6:$C$239,2,FALSE),0)</f>
        <v>0</v>
      </c>
      <c r="AW1381" s="227"/>
      <c r="AX1381" s="225">
        <f>IFERROR(VLOOKUP(AW1381,'COSTOS CTO 495-2025'!$B$6:$C$180,2,FALSE),0)</f>
        <v>0</v>
      </c>
      <c r="AY1381" s="227"/>
      <c r="AZ1381" s="225">
        <f>IFERROR(VLOOKUP(AY1381,'COSTOS CTO 495-2025'!$B$6:$C$239,2,FALSE),0)</f>
        <v>0</v>
      </c>
      <c r="BA1381" s="228"/>
      <c r="BB1381" s="225">
        <f>IFERROR(VLOOKUP(BA1381,'COSTOS CTO 495-2025'!$B$6:$C$289,2,FALSE),0)</f>
        <v>0</v>
      </c>
      <c r="BC1381" s="229"/>
      <c r="BD1381" s="225">
        <f>IFERROR(VLOOKUP(BC1381,'COSTOS CTO 495-2025'!$B$6:$C$209,2,FALSE),0)</f>
        <v>0</v>
      </c>
      <c r="BE1381" s="229"/>
      <c r="BF1381" s="225">
        <f>IFERROR(VLOOKUP(BE1381,'COSTOS CTO 495-2025'!$B$6:$C$209,2,FALSE),0)</f>
        <v>0</v>
      </c>
      <c r="BG1381" s="370"/>
      <c r="BH1381" s="364">
        <f>IFERROR(VLOOKUP(BG1381,'COSTOS CTO 495-2025'!$B$6:$C$180,2,FALSE),0)</f>
        <v>0</v>
      </c>
      <c r="BI1381" s="363">
        <f>+SUM(AZ1384+AX1384+BD1384+AT1384+AV1384+BH1384+AR1381+AK1381+BF1384+BB1384)</f>
        <v>0</v>
      </c>
      <c r="BJ1381" s="364"/>
      <c r="BK1381" s="328"/>
      <c r="BL1381" s="331"/>
      <c r="BM1381" s="334"/>
    </row>
    <row r="1382" spans="1:65" x14ac:dyDescent="0.3">
      <c r="A1382" s="373"/>
      <c r="B1382" s="376"/>
      <c r="C1382" s="379"/>
      <c r="D1382" s="379"/>
      <c r="E1382" s="334"/>
      <c r="F1382" s="373"/>
      <c r="G1382" s="382"/>
      <c r="H1382" s="385"/>
      <c r="I1382" s="385"/>
      <c r="J1382" s="379"/>
      <c r="K1382" s="346"/>
      <c r="L1382" s="346"/>
      <c r="M1382" s="346"/>
      <c r="N1382" s="379"/>
      <c r="O1382" s="346"/>
      <c r="P1382" s="346"/>
      <c r="Q1382" s="379"/>
      <c r="R1382" s="337"/>
      <c r="S1382" s="379"/>
      <c r="T1382" s="379"/>
      <c r="U1382" s="379"/>
      <c r="V1382" s="337"/>
      <c r="W1382" s="379"/>
      <c r="X1382" s="331"/>
      <c r="Y1382" s="373"/>
      <c r="Z1382" s="346"/>
      <c r="AA1382" s="385"/>
      <c r="AB1382" s="379"/>
      <c r="AC1382" s="385"/>
      <c r="AD1382" s="388"/>
      <c r="AE1382" s="340"/>
      <c r="AF1382" s="343"/>
      <c r="AG1382" s="328"/>
      <c r="AH1382" s="367"/>
      <c r="AI1382" s="346"/>
      <c r="AJ1382" s="349"/>
      <c r="AK1382" s="352"/>
      <c r="AL1382" s="355"/>
      <c r="AM1382" s="343"/>
      <c r="AN1382" s="355"/>
      <c r="AO1382" s="367"/>
      <c r="AP1382" s="346"/>
      <c r="AQ1382" s="358"/>
      <c r="AR1382" s="361"/>
      <c r="AS1382" s="224"/>
      <c r="AT1382" s="225">
        <f>IFERROR(VLOOKUP(AS1382,'COSTOS CTO 495-2025'!$B$6:$C$180,2,FALSE),0)</f>
        <v>0</v>
      </c>
      <c r="AU1382" s="226"/>
      <c r="AV1382" s="225">
        <f>IFERROR(VLOOKUP(AU1382,'COSTOS CTO 495-2025'!$B$6:$C$239,2,FALSE),0)</f>
        <v>0</v>
      </c>
      <c r="AW1382" s="227"/>
      <c r="AX1382" s="225">
        <f>IFERROR(VLOOKUP(AW1382,'COSTOS CTO 495-2025'!$B$6:$C$180,2,FALSE),0)</f>
        <v>0</v>
      </c>
      <c r="AY1382" s="227"/>
      <c r="AZ1382" s="225">
        <f>IFERROR(VLOOKUP(AY1382,'COSTOS CTO 495-2025'!$B$6:$C$239,2,FALSE),0)</f>
        <v>0</v>
      </c>
      <c r="BA1382" s="228"/>
      <c r="BB1382" s="225">
        <f>IFERROR(VLOOKUP(BA1382,'COSTOS CTO 495-2025'!$B$6:$C$289,2,FALSE),0)</f>
        <v>0</v>
      </c>
      <c r="BC1382" s="229"/>
      <c r="BD1382" s="225">
        <f>IFERROR(VLOOKUP(BC1382,'COSTOS CTO 495-2025'!$B$6:$C$209,2,FALSE),0)</f>
        <v>0</v>
      </c>
      <c r="BE1382" s="229"/>
      <c r="BF1382" s="225">
        <f>IFERROR(VLOOKUP(BE1382,'COSTOS CTO 495-2025'!$B$6:$C$209,2,FALSE),0)</f>
        <v>0</v>
      </c>
      <c r="BG1382" s="370"/>
      <c r="BH1382" s="364">
        <f>IFERROR(VLOOKUP(BG1382,'COSTOS CTO 495-2025'!$B$6:$C$180,2,FALSE),0)</f>
        <v>0</v>
      </c>
      <c r="BI1382" s="364"/>
      <c r="BJ1382" s="364"/>
      <c r="BK1382" s="328"/>
      <c r="BL1382" s="331"/>
      <c r="BM1382" s="334"/>
    </row>
    <row r="1383" spans="1:65" x14ac:dyDescent="0.3">
      <c r="A1383" s="373"/>
      <c r="B1383" s="376"/>
      <c r="C1383" s="379"/>
      <c r="D1383" s="379"/>
      <c r="E1383" s="334"/>
      <c r="F1383" s="373"/>
      <c r="G1383" s="382"/>
      <c r="H1383" s="385"/>
      <c r="I1383" s="385"/>
      <c r="J1383" s="379"/>
      <c r="K1383" s="346"/>
      <c r="L1383" s="346"/>
      <c r="M1383" s="346"/>
      <c r="N1383" s="379"/>
      <c r="O1383" s="346"/>
      <c r="P1383" s="346"/>
      <c r="Q1383" s="379"/>
      <c r="R1383" s="337"/>
      <c r="S1383" s="379"/>
      <c r="T1383" s="379"/>
      <c r="U1383" s="379"/>
      <c r="V1383" s="338"/>
      <c r="W1383" s="379"/>
      <c r="X1383" s="331"/>
      <c r="Y1383" s="373"/>
      <c r="Z1383" s="346"/>
      <c r="AA1383" s="385"/>
      <c r="AB1383" s="379"/>
      <c r="AC1383" s="385"/>
      <c r="AD1383" s="388"/>
      <c r="AE1383" s="341"/>
      <c r="AF1383" s="344"/>
      <c r="AG1383" s="329"/>
      <c r="AH1383" s="367"/>
      <c r="AI1383" s="347"/>
      <c r="AJ1383" s="350"/>
      <c r="AK1383" s="353"/>
      <c r="AL1383" s="356"/>
      <c r="AM1383" s="344"/>
      <c r="AN1383" s="356"/>
      <c r="AO1383" s="367"/>
      <c r="AP1383" s="347"/>
      <c r="AQ1383" s="359"/>
      <c r="AR1383" s="362"/>
      <c r="AS1383" s="224"/>
      <c r="AT1383" s="225">
        <f>IFERROR(VLOOKUP(AS1383,'COSTOS CTO 495-2025'!$B$6:$C$180,2,FALSE),0)</f>
        <v>0</v>
      </c>
      <c r="AU1383" s="226"/>
      <c r="AV1383" s="225">
        <f>IFERROR(VLOOKUP(AU1383,'COSTOS CTO 495-2025'!$B$6:$C$239,2,FALSE),0)</f>
        <v>0</v>
      </c>
      <c r="AW1383" s="227"/>
      <c r="AX1383" s="225">
        <f>IFERROR(VLOOKUP(AW1383,'COSTOS CTO 495-2025'!$B$6:$C$180,2,FALSE),0)</f>
        <v>0</v>
      </c>
      <c r="AY1383" s="227"/>
      <c r="AZ1383" s="225">
        <f>IFERROR(VLOOKUP(AY1383,'COSTOS CTO 495-2025'!$B$6:$C$239,2,FALSE),0)</f>
        <v>0</v>
      </c>
      <c r="BA1383" s="228"/>
      <c r="BB1383" s="225">
        <f>IFERROR(VLOOKUP(BA1383,'COSTOS CTO 495-2025'!$B$6:$C$289,2,FALSE),0)</f>
        <v>0</v>
      </c>
      <c r="BC1383" s="229"/>
      <c r="BD1383" s="225">
        <f>IFERROR(VLOOKUP(BC1383,'COSTOS CTO 495-2025'!$B$6:$C$209,2,FALSE),0)</f>
        <v>0</v>
      </c>
      <c r="BE1383" s="229"/>
      <c r="BF1383" s="225">
        <f>IFERROR(VLOOKUP(BE1383,'COSTOS CTO 495-2025'!$B$6:$C$209,2,FALSE),0)</f>
        <v>0</v>
      </c>
      <c r="BG1383" s="370"/>
      <c r="BH1383" s="364">
        <f>IFERROR(VLOOKUP(BG1383,'COSTOS CTO 495-2025'!$B$6:$C$180,2,FALSE),0)</f>
        <v>0</v>
      </c>
      <c r="BI1383" s="364"/>
      <c r="BJ1383" s="364"/>
      <c r="BK1383" s="328"/>
      <c r="BL1383" s="331"/>
      <c r="BM1383" s="334"/>
    </row>
    <row r="1384" spans="1:65" x14ac:dyDescent="0.3">
      <c r="A1384" s="374"/>
      <c r="B1384" s="377"/>
      <c r="C1384" s="380"/>
      <c r="D1384" s="380"/>
      <c r="E1384" s="335"/>
      <c r="F1384" s="374"/>
      <c r="G1384" s="383"/>
      <c r="H1384" s="386"/>
      <c r="I1384" s="386"/>
      <c r="J1384" s="380"/>
      <c r="K1384" s="347"/>
      <c r="L1384" s="347"/>
      <c r="M1384" s="347"/>
      <c r="N1384" s="380"/>
      <c r="O1384" s="347"/>
      <c r="P1384" s="347"/>
      <c r="Q1384" s="380"/>
      <c r="R1384" s="338"/>
      <c r="S1384" s="380"/>
      <c r="T1384" s="380"/>
      <c r="U1384" s="380"/>
      <c r="V1384" s="230"/>
      <c r="W1384" s="380"/>
      <c r="X1384" s="332"/>
      <c r="Y1384" s="374"/>
      <c r="Z1384" s="347"/>
      <c r="AA1384" s="386"/>
      <c r="AB1384" s="380"/>
      <c r="AC1384" s="386"/>
      <c r="AD1384" s="389"/>
      <c r="AE1384" s="231"/>
      <c r="AF1384" s="232"/>
      <c r="AG1384" s="230"/>
      <c r="AH1384" s="368"/>
      <c r="AI1384" s="230"/>
      <c r="AJ1384" s="230"/>
      <c r="AK1384" s="233"/>
      <c r="AL1384" s="230"/>
      <c r="AM1384" s="230"/>
      <c r="AN1384" s="230"/>
      <c r="AO1384" s="368"/>
      <c r="AP1384" s="233"/>
      <c r="AQ1384" s="233"/>
      <c r="AR1384" s="233"/>
      <c r="AS1384" s="234"/>
      <c r="AT1384" s="235">
        <f>+SUM(AT1381:AT1383)</f>
        <v>0</v>
      </c>
      <c r="AU1384" s="234"/>
      <c r="AV1384" s="235">
        <f>+SUM(AV1381:AV1383)</f>
        <v>0</v>
      </c>
      <c r="AW1384" s="235"/>
      <c r="AX1384" s="235">
        <f>+SUM(AX1381:AX1383)</f>
        <v>0</v>
      </c>
      <c r="AY1384" s="234"/>
      <c r="AZ1384" s="235">
        <f>+SUM(AZ1381:AZ1383)</f>
        <v>0</v>
      </c>
      <c r="BA1384" s="235"/>
      <c r="BB1384" s="235">
        <f>SUM(BB1381:BB1383)</f>
        <v>0</v>
      </c>
      <c r="BC1384" s="236"/>
      <c r="BD1384" s="235">
        <f>+SUM(BD1381:BD1383)</f>
        <v>0</v>
      </c>
      <c r="BE1384" s="236"/>
      <c r="BF1384" s="235">
        <f>+SUM(BF1381:BF1383)</f>
        <v>0</v>
      </c>
      <c r="BG1384" s="371"/>
      <c r="BH1384" s="365">
        <f>IFERROR(VLOOKUP(BG1384,'COSTOS CTO 495-2025'!$B$6:$C$180,2,FALSE),0)</f>
        <v>0</v>
      </c>
      <c r="BI1384" s="365"/>
      <c r="BJ1384" s="365"/>
      <c r="BK1384" s="329"/>
      <c r="BL1384" s="332"/>
      <c r="BM1384" s="335"/>
    </row>
    <row r="1385" spans="1:65" x14ac:dyDescent="0.3">
      <c r="A1385" s="372"/>
      <c r="B1385" s="375"/>
      <c r="C1385" s="378"/>
      <c r="D1385" s="378"/>
      <c r="E1385" s="333"/>
      <c r="F1385" s="372"/>
      <c r="G1385" s="381"/>
      <c r="H1385" s="384"/>
      <c r="I1385" s="384"/>
      <c r="J1385" s="378"/>
      <c r="K1385" s="345"/>
      <c r="L1385" s="345"/>
      <c r="M1385" s="345"/>
      <c r="N1385" s="378"/>
      <c r="O1385" s="345"/>
      <c r="P1385" s="345"/>
      <c r="Q1385" s="378"/>
      <c r="R1385" s="336"/>
      <c r="S1385" s="378"/>
      <c r="T1385" s="378"/>
      <c r="U1385" s="378"/>
      <c r="V1385" s="336"/>
      <c r="W1385" s="378"/>
      <c r="X1385" s="330"/>
      <c r="Y1385" s="372"/>
      <c r="Z1385" s="345"/>
      <c r="AA1385" s="384"/>
      <c r="AB1385" s="378"/>
      <c r="AC1385" s="384"/>
      <c r="AD1385" s="387"/>
      <c r="AE1385" s="339"/>
      <c r="AF1385" s="342">
        <f>IF(AE1385=0,0,IF(AG1385=0,(EOMONTH(AE1385,0)+1-(AE1385)),(1+AG1385-AE1385)))</f>
        <v>0</v>
      </c>
      <c r="AG1385" s="339"/>
      <c r="AH1385" s="366">
        <f>+AF1385+AF1389+AF1393</f>
        <v>0</v>
      </c>
      <c r="AI1385" s="345"/>
      <c r="AJ1385" s="348">
        <f>IFERROR(VLOOKUP(AI1385,'COSTOS CTO 495-2025'!$B$6:$C$180,2,FALSE),0)</f>
        <v>0</v>
      </c>
      <c r="AK1385" s="351">
        <f>+AH1385*AJ1385</f>
        <v>0</v>
      </c>
      <c r="AL1385" s="339"/>
      <c r="AM1385" s="342">
        <f>IF(AL1385=0,0,IF(AN1385=0,(EOMONTH(AL1385,0)+1-(AL1385)),(1+AN1385-AL1385)))</f>
        <v>0</v>
      </c>
      <c r="AN1385" s="339"/>
      <c r="AO1385" s="366">
        <f>+AM1385+AM1389+AM1393</f>
        <v>0</v>
      </c>
      <c r="AP1385" s="345"/>
      <c r="AQ1385" s="357">
        <f>IFERROR(VLOOKUP(AP1385,'COSTOS CTO 495-2025'!$B$6:$C$180,2,FALSE),0)</f>
        <v>0</v>
      </c>
      <c r="AR1385" s="360">
        <f>+AQ1385*AM1385</f>
        <v>0</v>
      </c>
      <c r="AS1385" s="224"/>
      <c r="AT1385" s="225">
        <f>IFERROR(VLOOKUP(AS1385,'COSTOS CTO 495-2025'!$B$6:$C$180,2,FALSE),0)</f>
        <v>0</v>
      </c>
      <c r="AU1385" s="226"/>
      <c r="AV1385" s="225">
        <f>IFERROR(VLOOKUP(AU1385,'COSTOS CTO 495-2025'!$B$6:$C$239,2,FALSE),0)</f>
        <v>0</v>
      </c>
      <c r="AW1385" s="227"/>
      <c r="AX1385" s="225">
        <f>IFERROR(VLOOKUP(AW1385,'COSTOS CTO 495-2025'!$B$6:$C$180,2,FALSE),0)</f>
        <v>0</v>
      </c>
      <c r="AY1385" s="227"/>
      <c r="AZ1385" s="225">
        <f>IFERROR(VLOOKUP(AY1385,'COSTOS CTO 495-2025'!$B$6:$C$239,2,FALSE),0)</f>
        <v>0</v>
      </c>
      <c r="BA1385" s="228"/>
      <c r="BB1385" s="225">
        <f>IFERROR(VLOOKUP(BA1385,'COSTOS CTO 495-2025'!$B$6:$C$289,2,FALSE),0)</f>
        <v>0</v>
      </c>
      <c r="BC1385" s="229"/>
      <c r="BD1385" s="225">
        <f>IFERROR(VLOOKUP(BC1385,'COSTOS CTO 495-2025'!$B$6:$C$209,2,FALSE),0)</f>
        <v>0</v>
      </c>
      <c r="BE1385" s="229"/>
      <c r="BF1385" s="225">
        <f>IFERROR(VLOOKUP(BE1385,'COSTOS CTO 495-2025'!$B$6:$C$180,2,FALSE),0)</f>
        <v>0</v>
      </c>
      <c r="BG1385" s="369"/>
      <c r="BH1385" s="363">
        <f>IFERROR(VLOOKUP(BG1385,'COSTOS CTO 495-2025'!$B$6:$C$180,2,FALSE),0)</f>
        <v>0</v>
      </c>
      <c r="BI1385" s="363">
        <f>+SUM(AZ1388+AX1388+BD1388+AT1388+AV1388+BH1388+AR1385+AK1385+BF1388+BB1388)</f>
        <v>0</v>
      </c>
      <c r="BJ1385" s="363">
        <f>BI1385+BI1389+BI1393</f>
        <v>0</v>
      </c>
      <c r="BK1385" s="327"/>
      <c r="BL1385" s="330"/>
      <c r="BM1385" s="333"/>
    </row>
    <row r="1386" spans="1:65" x14ac:dyDescent="0.3">
      <c r="A1386" s="373"/>
      <c r="B1386" s="376"/>
      <c r="C1386" s="379"/>
      <c r="D1386" s="379"/>
      <c r="E1386" s="334"/>
      <c r="F1386" s="373"/>
      <c r="G1386" s="382"/>
      <c r="H1386" s="385"/>
      <c r="I1386" s="385"/>
      <c r="J1386" s="379"/>
      <c r="K1386" s="346"/>
      <c r="L1386" s="346"/>
      <c r="M1386" s="346"/>
      <c r="N1386" s="379"/>
      <c r="O1386" s="346"/>
      <c r="P1386" s="346"/>
      <c r="Q1386" s="379"/>
      <c r="R1386" s="337"/>
      <c r="S1386" s="379"/>
      <c r="T1386" s="379"/>
      <c r="U1386" s="379"/>
      <c r="V1386" s="337"/>
      <c r="W1386" s="379"/>
      <c r="X1386" s="331"/>
      <c r="Y1386" s="373"/>
      <c r="Z1386" s="346"/>
      <c r="AA1386" s="385"/>
      <c r="AB1386" s="379"/>
      <c r="AC1386" s="385"/>
      <c r="AD1386" s="388"/>
      <c r="AE1386" s="340"/>
      <c r="AF1386" s="343"/>
      <c r="AG1386" s="340"/>
      <c r="AH1386" s="367"/>
      <c r="AI1386" s="346"/>
      <c r="AJ1386" s="349"/>
      <c r="AK1386" s="352"/>
      <c r="AL1386" s="340"/>
      <c r="AM1386" s="343"/>
      <c r="AN1386" s="340"/>
      <c r="AO1386" s="367"/>
      <c r="AP1386" s="346"/>
      <c r="AQ1386" s="358"/>
      <c r="AR1386" s="361"/>
      <c r="AS1386" s="224"/>
      <c r="AT1386" s="225">
        <f>IFERROR(VLOOKUP(AS1386,'COSTOS CTO 495-2025'!$B$6:$C$180,2,FALSE),0)</f>
        <v>0</v>
      </c>
      <c r="AU1386" s="226"/>
      <c r="AV1386" s="225">
        <f>IFERROR(VLOOKUP(AU1386,'COSTOS CTO 495-2025'!$B$6:$C$239,2,FALSE),0)</f>
        <v>0</v>
      </c>
      <c r="AW1386" s="227"/>
      <c r="AX1386" s="225">
        <f>IFERROR(VLOOKUP(AW1386,'COSTOS CTO 495-2025'!$B$6:$C$180,2,FALSE),0)</f>
        <v>0</v>
      </c>
      <c r="AY1386" s="227"/>
      <c r="AZ1386" s="225">
        <f>IFERROR(VLOOKUP(AY1386,'COSTOS CTO 495-2025'!$B$6:$C$239,2,FALSE),0)</f>
        <v>0</v>
      </c>
      <c r="BA1386" s="228"/>
      <c r="BB1386" s="225">
        <f>IFERROR(VLOOKUP(BA1386,'COSTOS CTO 495-2025'!$B$6:$C$289,2,FALSE),0)</f>
        <v>0</v>
      </c>
      <c r="BC1386" s="229"/>
      <c r="BD1386" s="225">
        <f>IFERROR(VLOOKUP(BC1386,'COSTOS CTO 495-2025'!$B$6:$C$209,2,FALSE),0)</f>
        <v>0</v>
      </c>
      <c r="BE1386" s="229"/>
      <c r="BF1386" s="225">
        <f>IFERROR(VLOOKUP(BE1386,'COSTOS CTO 495-2025'!$B$6:$C$180,2,FALSE),0)</f>
        <v>0</v>
      </c>
      <c r="BG1386" s="370"/>
      <c r="BH1386" s="364">
        <f>IFERROR(VLOOKUP(BG1386,'COSTOS CTO 495-2025'!$B$6:$C$180,2,FALSE),0)</f>
        <v>0</v>
      </c>
      <c r="BI1386" s="364"/>
      <c r="BJ1386" s="364"/>
      <c r="BK1386" s="328"/>
      <c r="BL1386" s="331"/>
      <c r="BM1386" s="334"/>
    </row>
    <row r="1387" spans="1:65" x14ac:dyDescent="0.3">
      <c r="A1387" s="373"/>
      <c r="B1387" s="376"/>
      <c r="C1387" s="379"/>
      <c r="D1387" s="379"/>
      <c r="E1387" s="334"/>
      <c r="F1387" s="373"/>
      <c r="G1387" s="382"/>
      <c r="H1387" s="385"/>
      <c r="I1387" s="385"/>
      <c r="J1387" s="379"/>
      <c r="K1387" s="346"/>
      <c r="L1387" s="346"/>
      <c r="M1387" s="346"/>
      <c r="N1387" s="379"/>
      <c r="O1387" s="346"/>
      <c r="P1387" s="346"/>
      <c r="Q1387" s="379"/>
      <c r="R1387" s="337"/>
      <c r="S1387" s="379"/>
      <c r="T1387" s="379"/>
      <c r="U1387" s="379"/>
      <c r="V1387" s="338"/>
      <c r="W1387" s="379"/>
      <c r="X1387" s="331"/>
      <c r="Y1387" s="373"/>
      <c r="Z1387" s="346"/>
      <c r="AA1387" s="385"/>
      <c r="AB1387" s="379"/>
      <c r="AC1387" s="385"/>
      <c r="AD1387" s="388"/>
      <c r="AE1387" s="341"/>
      <c r="AF1387" s="344"/>
      <c r="AG1387" s="341"/>
      <c r="AH1387" s="367"/>
      <c r="AI1387" s="347"/>
      <c r="AJ1387" s="350"/>
      <c r="AK1387" s="353"/>
      <c r="AL1387" s="341"/>
      <c r="AM1387" s="344"/>
      <c r="AN1387" s="341"/>
      <c r="AO1387" s="367"/>
      <c r="AP1387" s="347"/>
      <c r="AQ1387" s="359"/>
      <c r="AR1387" s="362"/>
      <c r="AS1387" s="224"/>
      <c r="AT1387" s="225">
        <f>IFERROR(VLOOKUP(AS1387,'COSTOS CTO 495-2025'!$B$6:$C$180,2,FALSE),0)</f>
        <v>0</v>
      </c>
      <c r="AU1387" s="226"/>
      <c r="AV1387" s="225">
        <f>IFERROR(VLOOKUP(AU1387,'COSTOS CTO 495-2025'!$B$6:$C$239,2,FALSE),0)</f>
        <v>0</v>
      </c>
      <c r="AW1387" s="227"/>
      <c r="AX1387" s="225">
        <f>IFERROR(VLOOKUP(AW1387,'COSTOS CTO 495-2025'!$B$6:$C$180,2,FALSE),0)</f>
        <v>0</v>
      </c>
      <c r="AY1387" s="227"/>
      <c r="AZ1387" s="225">
        <f>IFERROR(VLOOKUP(AY1387,'COSTOS CTO 495-2025'!$B$6:$C$239,2,FALSE),0)</f>
        <v>0</v>
      </c>
      <c r="BA1387" s="228"/>
      <c r="BB1387" s="225">
        <f>IFERROR(VLOOKUP(BA1387,'COSTOS CTO 495-2025'!$B$6:$C$289,2,FALSE),0)</f>
        <v>0</v>
      </c>
      <c r="BC1387" s="229"/>
      <c r="BD1387" s="225">
        <f>IFERROR(VLOOKUP(BC1387,'COSTOS CTO 495-2025'!$B$6:$C$209,2,FALSE),0)</f>
        <v>0</v>
      </c>
      <c r="BE1387" s="229"/>
      <c r="BF1387" s="225">
        <f>IFERROR(VLOOKUP(BE1387,'COSTOS CTO 495-2025'!$B$6:$C$180,2,FALSE),0)</f>
        <v>0</v>
      </c>
      <c r="BG1387" s="370"/>
      <c r="BH1387" s="364">
        <f>IFERROR(VLOOKUP(BG1387,'COSTOS CTO 495-2025'!$B$6:$C$180,2,FALSE),0)</f>
        <v>0</v>
      </c>
      <c r="BI1387" s="364"/>
      <c r="BJ1387" s="364"/>
      <c r="BK1387" s="328"/>
      <c r="BL1387" s="331"/>
      <c r="BM1387" s="334"/>
    </row>
    <row r="1388" spans="1:65" x14ac:dyDescent="0.3">
      <c r="A1388" s="373"/>
      <c r="B1388" s="376"/>
      <c r="C1388" s="379"/>
      <c r="D1388" s="379"/>
      <c r="E1388" s="334"/>
      <c r="F1388" s="373"/>
      <c r="G1388" s="382"/>
      <c r="H1388" s="385"/>
      <c r="I1388" s="385"/>
      <c r="J1388" s="379"/>
      <c r="K1388" s="346"/>
      <c r="L1388" s="346"/>
      <c r="M1388" s="346"/>
      <c r="N1388" s="379"/>
      <c r="O1388" s="346"/>
      <c r="P1388" s="346"/>
      <c r="Q1388" s="379"/>
      <c r="R1388" s="337"/>
      <c r="S1388" s="379"/>
      <c r="T1388" s="379"/>
      <c r="U1388" s="379"/>
      <c r="V1388" s="230"/>
      <c r="W1388" s="379"/>
      <c r="X1388" s="331"/>
      <c r="Y1388" s="373"/>
      <c r="Z1388" s="346"/>
      <c r="AA1388" s="385"/>
      <c r="AB1388" s="379"/>
      <c r="AC1388" s="385"/>
      <c r="AD1388" s="388"/>
      <c r="AE1388" s="231"/>
      <c r="AF1388" s="232"/>
      <c r="AG1388" s="230"/>
      <c r="AH1388" s="367"/>
      <c r="AI1388" s="230"/>
      <c r="AJ1388" s="230"/>
      <c r="AK1388" s="233"/>
      <c r="AL1388" s="230"/>
      <c r="AM1388" s="230"/>
      <c r="AN1388" s="230"/>
      <c r="AO1388" s="367"/>
      <c r="AP1388" s="230"/>
      <c r="AQ1388" s="230"/>
      <c r="AR1388" s="230"/>
      <c r="AS1388" s="234"/>
      <c r="AT1388" s="235">
        <f>+SUM(AT1385:AT1387)</f>
        <v>0</v>
      </c>
      <c r="AU1388" s="234"/>
      <c r="AV1388" s="235">
        <f>+SUM(AV1385:AV1387)</f>
        <v>0</v>
      </c>
      <c r="AW1388" s="235"/>
      <c r="AX1388" s="235">
        <f>+SUM(AX1385:AX1387)</f>
        <v>0</v>
      </c>
      <c r="AY1388" s="234"/>
      <c r="AZ1388" s="235">
        <f>+SUM(AZ1385:AZ1387)</f>
        <v>0</v>
      </c>
      <c r="BA1388" s="235"/>
      <c r="BB1388" s="235">
        <f>BB1385+BB1386+BB1387</f>
        <v>0</v>
      </c>
      <c r="BC1388" s="236"/>
      <c r="BD1388" s="235">
        <f>+BD1385+BD1386+BD1387</f>
        <v>0</v>
      </c>
      <c r="BE1388" s="236"/>
      <c r="BF1388" s="235">
        <f>+SUM(BF1385:BF1387)</f>
        <v>0</v>
      </c>
      <c r="BG1388" s="370"/>
      <c r="BH1388" s="364">
        <f>IFERROR(VLOOKUP(BG1388,'COSTOS CTO 495-2025'!$B$6:$C$180,2,FALSE),0)</f>
        <v>0</v>
      </c>
      <c r="BI1388" s="365"/>
      <c r="BJ1388" s="364"/>
      <c r="BK1388" s="328"/>
      <c r="BL1388" s="331"/>
      <c r="BM1388" s="334"/>
    </row>
    <row r="1389" spans="1:65" x14ac:dyDescent="0.3">
      <c r="A1389" s="373"/>
      <c r="B1389" s="376"/>
      <c r="C1389" s="379"/>
      <c r="D1389" s="379"/>
      <c r="E1389" s="334"/>
      <c r="F1389" s="373"/>
      <c r="G1389" s="382"/>
      <c r="H1389" s="385"/>
      <c r="I1389" s="385"/>
      <c r="J1389" s="379"/>
      <c r="K1389" s="346"/>
      <c r="L1389" s="346"/>
      <c r="M1389" s="346"/>
      <c r="N1389" s="379"/>
      <c r="O1389" s="346"/>
      <c r="P1389" s="346"/>
      <c r="Q1389" s="379"/>
      <c r="R1389" s="337"/>
      <c r="S1389" s="379"/>
      <c r="T1389" s="379"/>
      <c r="U1389" s="379"/>
      <c r="V1389" s="336"/>
      <c r="W1389" s="379"/>
      <c r="X1389" s="331"/>
      <c r="Y1389" s="373"/>
      <c r="Z1389" s="346"/>
      <c r="AA1389" s="385"/>
      <c r="AB1389" s="379"/>
      <c r="AC1389" s="385"/>
      <c r="AD1389" s="388"/>
      <c r="AE1389" s="339"/>
      <c r="AF1389" s="342">
        <f>IF(AE1389=0,0,IF(AG1389=0,(EOMONTH(AE1389,0)+1-(AE1389)),(1+AG1389-AE1389)))</f>
        <v>0</v>
      </c>
      <c r="AG1389" s="327"/>
      <c r="AH1389" s="367"/>
      <c r="AI1389" s="345"/>
      <c r="AJ1389" s="348">
        <f>IFERROR(VLOOKUP(AI1389,'COSTOS CTO 495-2025'!$B$6:$C$180,2,FALSE),0)</f>
        <v>0</v>
      </c>
      <c r="AK1389" s="351">
        <f>+AF1389*AJ1389</f>
        <v>0</v>
      </c>
      <c r="AL1389" s="354"/>
      <c r="AM1389" s="342">
        <f>IF(AL1389=0,0,IF(AN1389=0,(EOMONTH(AL1389,0)+1-(AL1389)),(1+AN1389-AL1389)))</f>
        <v>0</v>
      </c>
      <c r="AN1389" s="354"/>
      <c r="AO1389" s="367"/>
      <c r="AP1389" s="345"/>
      <c r="AQ1389" s="357">
        <f>IFERROR(VLOOKUP(AP1389,'COSTOS CTO 495-2025'!$B$6:$C$180,2,FALSE),0)</f>
        <v>0</v>
      </c>
      <c r="AR1389" s="360">
        <f>+AQ1389*AM1389</f>
        <v>0</v>
      </c>
      <c r="AS1389" s="224"/>
      <c r="AT1389" s="225">
        <f>IFERROR(VLOOKUP(AS1389,'COSTOS CTO 495-2025'!$B$6:$C$180,2,FALSE),0)</f>
        <v>0</v>
      </c>
      <c r="AU1389" s="226"/>
      <c r="AV1389" s="225">
        <f>IFERROR(VLOOKUP(AU1389,'COSTOS CTO 495-2025'!$B$6:$C$239,2,FALSE),0)</f>
        <v>0</v>
      </c>
      <c r="AW1389" s="227"/>
      <c r="AX1389" s="225">
        <f>IFERROR(VLOOKUP(AW1389,'COSTOS CTO 495-2025'!$B$6:$C$180,2,FALSE),0)</f>
        <v>0</v>
      </c>
      <c r="AY1389" s="227"/>
      <c r="AZ1389" s="225">
        <f>IFERROR(VLOOKUP(AY1389,'COSTOS CTO 495-2025'!$B$6:$C$239,2,FALSE),0)</f>
        <v>0</v>
      </c>
      <c r="BA1389" s="228"/>
      <c r="BB1389" s="225">
        <f>IFERROR(VLOOKUP(BA1389,'COSTOS CTO 495-2025'!$B$6:$C$289,2,FALSE),0)</f>
        <v>0</v>
      </c>
      <c r="BC1389" s="229"/>
      <c r="BD1389" s="225">
        <f>IFERROR(VLOOKUP(BC1389,'COSTOS CTO 495-2025'!$B$6:$C$209,2,FALSE),0)</f>
        <v>0</v>
      </c>
      <c r="BE1389" s="229"/>
      <c r="BF1389" s="225">
        <f>IFERROR(VLOOKUP(BE1389,'COSTOS CTO 495-2025'!$B$6:$C$180,2,FALSE),0)</f>
        <v>0</v>
      </c>
      <c r="BG1389" s="370"/>
      <c r="BH1389" s="364">
        <f>IFERROR(VLOOKUP(BG1389,'COSTOS CTO 495-2025'!$B$6:$C$180,2,FALSE),0)</f>
        <v>0</v>
      </c>
      <c r="BI1389" s="363">
        <f>+SUM(AZ1392+AX1392+BD1392+AT1392+AV1392+BH1392+AR1389+AK1389+BF1392+BB1392)</f>
        <v>0</v>
      </c>
      <c r="BJ1389" s="364"/>
      <c r="BK1389" s="328"/>
      <c r="BL1389" s="331"/>
      <c r="BM1389" s="334"/>
    </row>
    <row r="1390" spans="1:65" x14ac:dyDescent="0.3">
      <c r="A1390" s="373"/>
      <c r="B1390" s="376"/>
      <c r="C1390" s="379"/>
      <c r="D1390" s="379"/>
      <c r="E1390" s="334"/>
      <c r="F1390" s="373"/>
      <c r="G1390" s="382"/>
      <c r="H1390" s="385"/>
      <c r="I1390" s="385"/>
      <c r="J1390" s="379"/>
      <c r="K1390" s="346"/>
      <c r="L1390" s="346"/>
      <c r="M1390" s="346"/>
      <c r="N1390" s="379"/>
      <c r="O1390" s="346"/>
      <c r="P1390" s="346"/>
      <c r="Q1390" s="379"/>
      <c r="R1390" s="337"/>
      <c r="S1390" s="379"/>
      <c r="T1390" s="379"/>
      <c r="U1390" s="379"/>
      <c r="V1390" s="337"/>
      <c r="W1390" s="379"/>
      <c r="X1390" s="331"/>
      <c r="Y1390" s="373"/>
      <c r="Z1390" s="346"/>
      <c r="AA1390" s="385"/>
      <c r="AB1390" s="379"/>
      <c r="AC1390" s="385"/>
      <c r="AD1390" s="388"/>
      <c r="AE1390" s="340"/>
      <c r="AF1390" s="343"/>
      <c r="AG1390" s="328"/>
      <c r="AH1390" s="367"/>
      <c r="AI1390" s="346"/>
      <c r="AJ1390" s="349"/>
      <c r="AK1390" s="352"/>
      <c r="AL1390" s="355"/>
      <c r="AM1390" s="343"/>
      <c r="AN1390" s="355"/>
      <c r="AO1390" s="367"/>
      <c r="AP1390" s="346"/>
      <c r="AQ1390" s="358"/>
      <c r="AR1390" s="361"/>
      <c r="AS1390" s="224"/>
      <c r="AT1390" s="225">
        <f>IFERROR(VLOOKUP(AS1390,'COSTOS CTO 495-2025'!$B$6:$C$180,2,FALSE),0)</f>
        <v>0</v>
      </c>
      <c r="AU1390" s="226"/>
      <c r="AV1390" s="225">
        <f>IFERROR(VLOOKUP(AU1390,'COSTOS CTO 495-2025'!$B$6:$C$239,2,FALSE),0)</f>
        <v>0</v>
      </c>
      <c r="AW1390" s="227"/>
      <c r="AX1390" s="225">
        <f>IFERROR(VLOOKUP(AW1390,'COSTOS CTO 495-2025'!$B$6:$C$180,2,FALSE),0)</f>
        <v>0</v>
      </c>
      <c r="AY1390" s="227"/>
      <c r="AZ1390" s="225">
        <f>IFERROR(VLOOKUP(AY1390,'COSTOS CTO 495-2025'!$B$6:$C$239,2,FALSE),0)</f>
        <v>0</v>
      </c>
      <c r="BA1390" s="228"/>
      <c r="BB1390" s="225">
        <f>IFERROR(VLOOKUP(BA1390,'COSTOS CTO 495-2025'!$B$6:$C$289,2,FALSE),0)</f>
        <v>0</v>
      </c>
      <c r="BC1390" s="229"/>
      <c r="BD1390" s="225">
        <f>IFERROR(VLOOKUP(BC1390,'COSTOS CTO 495-2025'!$B$6:$C$209,2,FALSE),0)</f>
        <v>0</v>
      </c>
      <c r="BE1390" s="229"/>
      <c r="BF1390" s="225">
        <f>IFERROR(VLOOKUP(BE1390,'COSTOS CTO 495-2025'!$B$6:$C$180,2,FALSE),0)</f>
        <v>0</v>
      </c>
      <c r="BG1390" s="370"/>
      <c r="BH1390" s="364">
        <f>IFERROR(VLOOKUP(BG1390,'COSTOS CTO 495-2025'!$B$6:$C$180,2,FALSE),0)</f>
        <v>0</v>
      </c>
      <c r="BI1390" s="364"/>
      <c r="BJ1390" s="364"/>
      <c r="BK1390" s="328"/>
      <c r="BL1390" s="331"/>
      <c r="BM1390" s="334"/>
    </row>
    <row r="1391" spans="1:65" x14ac:dyDescent="0.3">
      <c r="A1391" s="373"/>
      <c r="B1391" s="376"/>
      <c r="C1391" s="379"/>
      <c r="D1391" s="379"/>
      <c r="E1391" s="334"/>
      <c r="F1391" s="373"/>
      <c r="G1391" s="382"/>
      <c r="H1391" s="385"/>
      <c r="I1391" s="385"/>
      <c r="J1391" s="379"/>
      <c r="K1391" s="346"/>
      <c r="L1391" s="346"/>
      <c r="M1391" s="346"/>
      <c r="N1391" s="379"/>
      <c r="O1391" s="346"/>
      <c r="P1391" s="346"/>
      <c r="Q1391" s="379"/>
      <c r="R1391" s="337"/>
      <c r="S1391" s="379"/>
      <c r="T1391" s="379"/>
      <c r="U1391" s="379"/>
      <c r="V1391" s="338"/>
      <c r="W1391" s="379"/>
      <c r="X1391" s="331"/>
      <c r="Y1391" s="373"/>
      <c r="Z1391" s="346"/>
      <c r="AA1391" s="385"/>
      <c r="AB1391" s="379"/>
      <c r="AC1391" s="385"/>
      <c r="AD1391" s="388"/>
      <c r="AE1391" s="341"/>
      <c r="AF1391" s="344"/>
      <c r="AG1391" s="329"/>
      <c r="AH1391" s="367"/>
      <c r="AI1391" s="347"/>
      <c r="AJ1391" s="350"/>
      <c r="AK1391" s="353"/>
      <c r="AL1391" s="356"/>
      <c r="AM1391" s="344"/>
      <c r="AN1391" s="356"/>
      <c r="AO1391" s="367"/>
      <c r="AP1391" s="347"/>
      <c r="AQ1391" s="359"/>
      <c r="AR1391" s="362"/>
      <c r="AS1391" s="224"/>
      <c r="AT1391" s="225">
        <f>IFERROR(VLOOKUP(AS1391,'COSTOS CTO 495-2025'!$B$6:$C$180,2,FALSE),0)</f>
        <v>0</v>
      </c>
      <c r="AU1391" s="226"/>
      <c r="AV1391" s="225">
        <f>IFERROR(VLOOKUP(AU1391,'COSTOS CTO 495-2025'!$B$6:$C$239,2,FALSE),0)</f>
        <v>0</v>
      </c>
      <c r="AW1391" s="227"/>
      <c r="AX1391" s="225">
        <f>IFERROR(VLOOKUP(AW1391,'COSTOS CTO 495-2025'!$B$6:$C$180,2,FALSE),0)</f>
        <v>0</v>
      </c>
      <c r="AY1391" s="227"/>
      <c r="AZ1391" s="225">
        <f>IFERROR(VLOOKUP(AY1391,'COSTOS CTO 495-2025'!$B$6:$C$239,2,FALSE),0)</f>
        <v>0</v>
      </c>
      <c r="BA1391" s="228"/>
      <c r="BB1391" s="225">
        <f>IFERROR(VLOOKUP(BA1391,'COSTOS CTO 495-2025'!$B$6:$C$289,2,FALSE),0)</f>
        <v>0</v>
      </c>
      <c r="BC1391" s="229"/>
      <c r="BD1391" s="225">
        <f>IFERROR(VLOOKUP(BC1391,'COSTOS CTO 495-2025'!$B$6:$C$209,2,FALSE),0)</f>
        <v>0</v>
      </c>
      <c r="BE1391" s="229"/>
      <c r="BF1391" s="225">
        <f>IFERROR(VLOOKUP(BE1391,'COSTOS CTO 495-2025'!$B$6:$C$180,2,FALSE),0)</f>
        <v>0</v>
      </c>
      <c r="BG1391" s="370"/>
      <c r="BH1391" s="364">
        <f>IFERROR(VLOOKUP(BG1391,'COSTOS CTO 495-2025'!$B$6:$C$180,2,FALSE),0)</f>
        <v>0</v>
      </c>
      <c r="BI1391" s="364"/>
      <c r="BJ1391" s="364"/>
      <c r="BK1391" s="328"/>
      <c r="BL1391" s="331"/>
      <c r="BM1391" s="334"/>
    </row>
    <row r="1392" spans="1:65" x14ac:dyDescent="0.3">
      <c r="A1392" s="373"/>
      <c r="B1392" s="376"/>
      <c r="C1392" s="379"/>
      <c r="D1392" s="379"/>
      <c r="E1392" s="334"/>
      <c r="F1392" s="373"/>
      <c r="G1392" s="382"/>
      <c r="H1392" s="385"/>
      <c r="I1392" s="385"/>
      <c r="J1392" s="379"/>
      <c r="K1392" s="346"/>
      <c r="L1392" s="346"/>
      <c r="M1392" s="346"/>
      <c r="N1392" s="379"/>
      <c r="O1392" s="346"/>
      <c r="P1392" s="346"/>
      <c r="Q1392" s="379"/>
      <c r="R1392" s="337"/>
      <c r="S1392" s="379"/>
      <c r="T1392" s="379"/>
      <c r="U1392" s="379"/>
      <c r="V1392" s="230"/>
      <c r="W1392" s="379"/>
      <c r="X1392" s="331"/>
      <c r="Y1392" s="373"/>
      <c r="Z1392" s="346"/>
      <c r="AA1392" s="385"/>
      <c r="AB1392" s="379"/>
      <c r="AC1392" s="385"/>
      <c r="AD1392" s="388"/>
      <c r="AE1392" s="231"/>
      <c r="AF1392" s="232"/>
      <c r="AG1392" s="230"/>
      <c r="AH1392" s="367"/>
      <c r="AI1392" s="230"/>
      <c r="AJ1392" s="230"/>
      <c r="AK1392" s="233"/>
      <c r="AL1392" s="230"/>
      <c r="AM1392" s="230"/>
      <c r="AN1392" s="230"/>
      <c r="AO1392" s="367"/>
      <c r="AP1392" s="233"/>
      <c r="AQ1392" s="233"/>
      <c r="AR1392" s="233"/>
      <c r="AS1392" s="234"/>
      <c r="AT1392" s="235">
        <f>+SUM(AT1389:AT1391)</f>
        <v>0</v>
      </c>
      <c r="AU1392" s="234"/>
      <c r="AV1392" s="235">
        <f>+SUM(AV1389:AV1391)</f>
        <v>0</v>
      </c>
      <c r="AW1392" s="235"/>
      <c r="AX1392" s="235">
        <f>+SUM(AX1389:AX1391)</f>
        <v>0</v>
      </c>
      <c r="AY1392" s="234"/>
      <c r="AZ1392" s="235">
        <f>+SUM(AZ1389:AZ1391)</f>
        <v>0</v>
      </c>
      <c r="BA1392" s="235"/>
      <c r="BB1392" s="235">
        <f>SUM(BB1389:BB1391)</f>
        <v>0</v>
      </c>
      <c r="BC1392" s="236"/>
      <c r="BD1392" s="235">
        <f>+SUM(BD1389:BD1391)</f>
        <v>0</v>
      </c>
      <c r="BE1392" s="236"/>
      <c r="BF1392" s="235">
        <f>+SUM(BF1389:BF1391)</f>
        <v>0</v>
      </c>
      <c r="BG1392" s="370"/>
      <c r="BH1392" s="364">
        <f>IFERROR(VLOOKUP(BG1392,'COSTOS CTO 495-2025'!$B$6:$C$180,2,FALSE),0)</f>
        <v>0</v>
      </c>
      <c r="BI1392" s="365"/>
      <c r="BJ1392" s="364"/>
      <c r="BK1392" s="328"/>
      <c r="BL1392" s="331"/>
      <c r="BM1392" s="334"/>
    </row>
    <row r="1393" spans="1:65" x14ac:dyDescent="0.3">
      <c r="A1393" s="373"/>
      <c r="B1393" s="376"/>
      <c r="C1393" s="379"/>
      <c r="D1393" s="379"/>
      <c r="E1393" s="334"/>
      <c r="F1393" s="373"/>
      <c r="G1393" s="382"/>
      <c r="H1393" s="385"/>
      <c r="I1393" s="385"/>
      <c r="J1393" s="379"/>
      <c r="K1393" s="346"/>
      <c r="L1393" s="346"/>
      <c r="M1393" s="346"/>
      <c r="N1393" s="379"/>
      <c r="O1393" s="346"/>
      <c r="P1393" s="346"/>
      <c r="Q1393" s="379"/>
      <c r="R1393" s="337"/>
      <c r="S1393" s="379"/>
      <c r="T1393" s="379"/>
      <c r="U1393" s="379"/>
      <c r="V1393" s="336"/>
      <c r="W1393" s="379"/>
      <c r="X1393" s="331"/>
      <c r="Y1393" s="373"/>
      <c r="Z1393" s="346"/>
      <c r="AA1393" s="385"/>
      <c r="AB1393" s="379"/>
      <c r="AC1393" s="385"/>
      <c r="AD1393" s="388"/>
      <c r="AE1393" s="339"/>
      <c r="AF1393" s="342">
        <f>IF(AE1393=0,0,IF(AG1393=0,(EOMONTH(AE1393,0)+1-(AE1393)),(1+AG1393-AE1393)))</f>
        <v>0</v>
      </c>
      <c r="AG1393" s="327"/>
      <c r="AH1393" s="367"/>
      <c r="AI1393" s="345"/>
      <c r="AJ1393" s="348">
        <f>IFERROR(VLOOKUP(AI1393,'COSTOS CTO 495-2025'!$B$6:$C$180,2,FALSE),0)</f>
        <v>0</v>
      </c>
      <c r="AK1393" s="351">
        <f>+AF1393*AJ1393</f>
        <v>0</v>
      </c>
      <c r="AL1393" s="354"/>
      <c r="AM1393" s="342">
        <f>IF(AL1393=0,0,IF(AN1393=0,(EOMONTH(AL1393,0)+1-(AL1393)),(1+AN1393-AL1393)))</f>
        <v>0</v>
      </c>
      <c r="AN1393" s="354"/>
      <c r="AO1393" s="367"/>
      <c r="AP1393" s="345"/>
      <c r="AQ1393" s="357">
        <f>IFERROR(VLOOKUP(AP1393,'COSTOS CTO 495-2025'!$B$6:$C$180,2,FALSE),0)</f>
        <v>0</v>
      </c>
      <c r="AR1393" s="360">
        <f>+AQ1393*AM1393</f>
        <v>0</v>
      </c>
      <c r="AS1393" s="224"/>
      <c r="AT1393" s="225">
        <f>IFERROR(VLOOKUP(AS1393,'COSTOS CTO 495-2025'!$B$6:$C$180,2,FALSE),0)</f>
        <v>0</v>
      </c>
      <c r="AU1393" s="226"/>
      <c r="AV1393" s="225">
        <f>IFERROR(VLOOKUP(AU1393,'COSTOS CTO 495-2025'!$B$6:$C$239,2,FALSE),0)</f>
        <v>0</v>
      </c>
      <c r="AW1393" s="227"/>
      <c r="AX1393" s="225">
        <f>IFERROR(VLOOKUP(AW1393,'COSTOS CTO 495-2025'!$B$6:$C$180,2,FALSE),0)</f>
        <v>0</v>
      </c>
      <c r="AY1393" s="227"/>
      <c r="AZ1393" s="225">
        <f>IFERROR(VLOOKUP(AY1393,'COSTOS CTO 495-2025'!$B$6:$C$239,2,FALSE),0)</f>
        <v>0</v>
      </c>
      <c r="BA1393" s="228"/>
      <c r="BB1393" s="225">
        <f>IFERROR(VLOOKUP(BA1393,'COSTOS CTO 495-2025'!$B$6:$C$289,2,FALSE),0)</f>
        <v>0</v>
      </c>
      <c r="BC1393" s="229"/>
      <c r="BD1393" s="225">
        <f>IFERROR(VLOOKUP(BC1393,'COSTOS CTO 495-2025'!$B$6:$C$209,2,FALSE),0)</f>
        <v>0</v>
      </c>
      <c r="BE1393" s="229"/>
      <c r="BF1393" s="225">
        <f>IFERROR(VLOOKUP(BE1393,'COSTOS CTO 495-2025'!$B$6:$C$209,2,FALSE),0)</f>
        <v>0</v>
      </c>
      <c r="BG1393" s="370"/>
      <c r="BH1393" s="364">
        <f>IFERROR(VLOOKUP(BG1393,'COSTOS CTO 495-2025'!$B$6:$C$180,2,FALSE),0)</f>
        <v>0</v>
      </c>
      <c r="BI1393" s="363">
        <f>+SUM(AZ1396+AX1396+BD1396+AT1396+AV1396+BH1396+AR1393+AK1393+BF1396+BB1396)</f>
        <v>0</v>
      </c>
      <c r="BJ1393" s="364"/>
      <c r="BK1393" s="328"/>
      <c r="BL1393" s="331"/>
      <c r="BM1393" s="334"/>
    </row>
    <row r="1394" spans="1:65" x14ac:dyDescent="0.3">
      <c r="A1394" s="373"/>
      <c r="B1394" s="376"/>
      <c r="C1394" s="379"/>
      <c r="D1394" s="379"/>
      <c r="E1394" s="334"/>
      <c r="F1394" s="373"/>
      <c r="G1394" s="382"/>
      <c r="H1394" s="385"/>
      <c r="I1394" s="385"/>
      <c r="J1394" s="379"/>
      <c r="K1394" s="346"/>
      <c r="L1394" s="346"/>
      <c r="M1394" s="346"/>
      <c r="N1394" s="379"/>
      <c r="O1394" s="346"/>
      <c r="P1394" s="346"/>
      <c r="Q1394" s="379"/>
      <c r="R1394" s="337"/>
      <c r="S1394" s="379"/>
      <c r="T1394" s="379"/>
      <c r="U1394" s="379"/>
      <c r="V1394" s="337"/>
      <c r="W1394" s="379"/>
      <c r="X1394" s="331"/>
      <c r="Y1394" s="373"/>
      <c r="Z1394" s="346"/>
      <c r="AA1394" s="385"/>
      <c r="AB1394" s="379"/>
      <c r="AC1394" s="385"/>
      <c r="AD1394" s="388"/>
      <c r="AE1394" s="340"/>
      <c r="AF1394" s="343"/>
      <c r="AG1394" s="328"/>
      <c r="AH1394" s="367"/>
      <c r="AI1394" s="346"/>
      <c r="AJ1394" s="349"/>
      <c r="AK1394" s="352"/>
      <c r="AL1394" s="355"/>
      <c r="AM1394" s="343"/>
      <c r="AN1394" s="355"/>
      <c r="AO1394" s="367"/>
      <c r="AP1394" s="346"/>
      <c r="AQ1394" s="358"/>
      <c r="AR1394" s="361"/>
      <c r="AS1394" s="224"/>
      <c r="AT1394" s="225">
        <f>IFERROR(VLOOKUP(AS1394,'COSTOS CTO 495-2025'!$B$6:$C$180,2,FALSE),0)</f>
        <v>0</v>
      </c>
      <c r="AU1394" s="226"/>
      <c r="AV1394" s="225">
        <f>IFERROR(VLOOKUP(AU1394,'COSTOS CTO 495-2025'!$B$6:$C$239,2,FALSE),0)</f>
        <v>0</v>
      </c>
      <c r="AW1394" s="227"/>
      <c r="AX1394" s="225">
        <f>IFERROR(VLOOKUP(AW1394,'COSTOS CTO 495-2025'!$B$6:$C$180,2,FALSE),0)</f>
        <v>0</v>
      </c>
      <c r="AY1394" s="227"/>
      <c r="AZ1394" s="225">
        <f>IFERROR(VLOOKUP(AY1394,'COSTOS CTO 495-2025'!$B$6:$C$239,2,FALSE),0)</f>
        <v>0</v>
      </c>
      <c r="BA1394" s="228"/>
      <c r="BB1394" s="225">
        <f>IFERROR(VLOOKUP(BA1394,'COSTOS CTO 495-2025'!$B$6:$C$289,2,FALSE),0)</f>
        <v>0</v>
      </c>
      <c r="BC1394" s="229"/>
      <c r="BD1394" s="225">
        <f>IFERROR(VLOOKUP(BC1394,'COSTOS CTO 495-2025'!$B$6:$C$209,2,FALSE),0)</f>
        <v>0</v>
      </c>
      <c r="BE1394" s="229"/>
      <c r="BF1394" s="225">
        <f>IFERROR(VLOOKUP(BE1394,'COSTOS CTO 495-2025'!$B$6:$C$209,2,FALSE),0)</f>
        <v>0</v>
      </c>
      <c r="BG1394" s="370"/>
      <c r="BH1394" s="364">
        <f>IFERROR(VLOOKUP(BG1394,'COSTOS CTO 495-2025'!$B$6:$C$180,2,FALSE),0)</f>
        <v>0</v>
      </c>
      <c r="BI1394" s="364"/>
      <c r="BJ1394" s="364"/>
      <c r="BK1394" s="328"/>
      <c r="BL1394" s="331"/>
      <c r="BM1394" s="334"/>
    </row>
    <row r="1395" spans="1:65" x14ac:dyDescent="0.3">
      <c r="A1395" s="373"/>
      <c r="B1395" s="376"/>
      <c r="C1395" s="379"/>
      <c r="D1395" s="379"/>
      <c r="E1395" s="334"/>
      <c r="F1395" s="373"/>
      <c r="G1395" s="382"/>
      <c r="H1395" s="385"/>
      <c r="I1395" s="385"/>
      <c r="J1395" s="379"/>
      <c r="K1395" s="346"/>
      <c r="L1395" s="346"/>
      <c r="M1395" s="346"/>
      <c r="N1395" s="379"/>
      <c r="O1395" s="346"/>
      <c r="P1395" s="346"/>
      <c r="Q1395" s="379"/>
      <c r="R1395" s="337"/>
      <c r="S1395" s="379"/>
      <c r="T1395" s="379"/>
      <c r="U1395" s="379"/>
      <c r="V1395" s="338"/>
      <c r="W1395" s="379"/>
      <c r="X1395" s="331"/>
      <c r="Y1395" s="373"/>
      <c r="Z1395" s="346"/>
      <c r="AA1395" s="385"/>
      <c r="AB1395" s="379"/>
      <c r="AC1395" s="385"/>
      <c r="AD1395" s="388"/>
      <c r="AE1395" s="341"/>
      <c r="AF1395" s="344"/>
      <c r="AG1395" s="329"/>
      <c r="AH1395" s="367"/>
      <c r="AI1395" s="347"/>
      <c r="AJ1395" s="350"/>
      <c r="AK1395" s="353"/>
      <c r="AL1395" s="356"/>
      <c r="AM1395" s="344"/>
      <c r="AN1395" s="356"/>
      <c r="AO1395" s="367"/>
      <c r="AP1395" s="347"/>
      <c r="AQ1395" s="359"/>
      <c r="AR1395" s="362"/>
      <c r="AS1395" s="224"/>
      <c r="AT1395" s="225">
        <f>IFERROR(VLOOKUP(AS1395,'COSTOS CTO 495-2025'!$B$6:$C$180,2,FALSE),0)</f>
        <v>0</v>
      </c>
      <c r="AU1395" s="226"/>
      <c r="AV1395" s="225">
        <f>IFERROR(VLOOKUP(AU1395,'COSTOS CTO 495-2025'!$B$6:$C$239,2,FALSE),0)</f>
        <v>0</v>
      </c>
      <c r="AW1395" s="227"/>
      <c r="AX1395" s="225">
        <f>IFERROR(VLOOKUP(AW1395,'COSTOS CTO 495-2025'!$B$6:$C$180,2,FALSE),0)</f>
        <v>0</v>
      </c>
      <c r="AY1395" s="227"/>
      <c r="AZ1395" s="225">
        <f>IFERROR(VLOOKUP(AY1395,'COSTOS CTO 495-2025'!$B$6:$C$239,2,FALSE),0)</f>
        <v>0</v>
      </c>
      <c r="BA1395" s="228"/>
      <c r="BB1395" s="225">
        <f>IFERROR(VLOOKUP(BA1395,'COSTOS CTO 495-2025'!$B$6:$C$289,2,FALSE),0)</f>
        <v>0</v>
      </c>
      <c r="BC1395" s="229"/>
      <c r="BD1395" s="225">
        <f>IFERROR(VLOOKUP(BC1395,'COSTOS CTO 495-2025'!$B$6:$C$209,2,FALSE),0)</f>
        <v>0</v>
      </c>
      <c r="BE1395" s="229"/>
      <c r="BF1395" s="225">
        <f>IFERROR(VLOOKUP(BE1395,'COSTOS CTO 495-2025'!$B$6:$C$209,2,FALSE),0)</f>
        <v>0</v>
      </c>
      <c r="BG1395" s="370"/>
      <c r="BH1395" s="364">
        <f>IFERROR(VLOOKUP(BG1395,'COSTOS CTO 495-2025'!$B$6:$C$180,2,FALSE),0)</f>
        <v>0</v>
      </c>
      <c r="BI1395" s="364"/>
      <c r="BJ1395" s="364"/>
      <c r="BK1395" s="328"/>
      <c r="BL1395" s="331"/>
      <c r="BM1395" s="334"/>
    </row>
    <row r="1396" spans="1:65" x14ac:dyDescent="0.3">
      <c r="A1396" s="374"/>
      <c r="B1396" s="377"/>
      <c r="C1396" s="380"/>
      <c r="D1396" s="380"/>
      <c r="E1396" s="335"/>
      <c r="F1396" s="374"/>
      <c r="G1396" s="383"/>
      <c r="H1396" s="386"/>
      <c r="I1396" s="386"/>
      <c r="J1396" s="380"/>
      <c r="K1396" s="347"/>
      <c r="L1396" s="347"/>
      <c r="M1396" s="347"/>
      <c r="N1396" s="380"/>
      <c r="O1396" s="347"/>
      <c r="P1396" s="347"/>
      <c r="Q1396" s="380"/>
      <c r="R1396" s="338"/>
      <c r="S1396" s="380"/>
      <c r="T1396" s="380"/>
      <c r="U1396" s="380"/>
      <c r="V1396" s="230"/>
      <c r="W1396" s="380"/>
      <c r="X1396" s="332"/>
      <c r="Y1396" s="374"/>
      <c r="Z1396" s="347"/>
      <c r="AA1396" s="386"/>
      <c r="AB1396" s="380"/>
      <c r="AC1396" s="386"/>
      <c r="AD1396" s="389"/>
      <c r="AE1396" s="231"/>
      <c r="AF1396" s="232"/>
      <c r="AG1396" s="230"/>
      <c r="AH1396" s="368"/>
      <c r="AI1396" s="230"/>
      <c r="AJ1396" s="230"/>
      <c r="AK1396" s="233"/>
      <c r="AL1396" s="230"/>
      <c r="AM1396" s="230"/>
      <c r="AN1396" s="230"/>
      <c r="AO1396" s="368"/>
      <c r="AP1396" s="233"/>
      <c r="AQ1396" s="233"/>
      <c r="AR1396" s="233"/>
      <c r="AS1396" s="234"/>
      <c r="AT1396" s="235">
        <f>+SUM(AT1393:AT1395)</f>
        <v>0</v>
      </c>
      <c r="AU1396" s="234"/>
      <c r="AV1396" s="235">
        <f>+SUM(AV1393:AV1395)</f>
        <v>0</v>
      </c>
      <c r="AW1396" s="235"/>
      <c r="AX1396" s="235">
        <f>+SUM(AX1393:AX1395)</f>
        <v>0</v>
      </c>
      <c r="AY1396" s="234"/>
      <c r="AZ1396" s="235">
        <f>+SUM(AZ1393:AZ1395)</f>
        <v>0</v>
      </c>
      <c r="BA1396" s="235"/>
      <c r="BB1396" s="235">
        <f>SUM(BB1393:BB1395)</f>
        <v>0</v>
      </c>
      <c r="BC1396" s="236"/>
      <c r="BD1396" s="235">
        <f>+SUM(BD1393:BD1395)</f>
        <v>0</v>
      </c>
      <c r="BE1396" s="236"/>
      <c r="BF1396" s="235">
        <f>+SUM(BF1393:BF1395)</f>
        <v>0</v>
      </c>
      <c r="BG1396" s="371"/>
      <c r="BH1396" s="365">
        <f>IFERROR(VLOOKUP(BG1396,'COSTOS CTO 495-2025'!$B$6:$C$180,2,FALSE),0)</f>
        <v>0</v>
      </c>
      <c r="BI1396" s="365"/>
      <c r="BJ1396" s="365"/>
      <c r="BK1396" s="329"/>
      <c r="BL1396" s="332"/>
      <c r="BM1396" s="335"/>
    </row>
    <row r="1397" spans="1:65" x14ac:dyDescent="0.3">
      <c r="A1397" s="372"/>
      <c r="B1397" s="375"/>
      <c r="C1397" s="378"/>
      <c r="D1397" s="378"/>
      <c r="E1397" s="333"/>
      <c r="F1397" s="372"/>
      <c r="G1397" s="381"/>
      <c r="H1397" s="384"/>
      <c r="I1397" s="384"/>
      <c r="J1397" s="378"/>
      <c r="K1397" s="345"/>
      <c r="L1397" s="345"/>
      <c r="M1397" s="345"/>
      <c r="N1397" s="378"/>
      <c r="O1397" s="345"/>
      <c r="P1397" s="345"/>
      <c r="Q1397" s="378"/>
      <c r="R1397" s="336"/>
      <c r="S1397" s="378"/>
      <c r="T1397" s="378"/>
      <c r="U1397" s="378"/>
      <c r="V1397" s="336"/>
      <c r="W1397" s="378"/>
      <c r="X1397" s="330"/>
      <c r="Y1397" s="372"/>
      <c r="Z1397" s="345"/>
      <c r="AA1397" s="384"/>
      <c r="AB1397" s="378"/>
      <c r="AC1397" s="384"/>
      <c r="AD1397" s="387"/>
      <c r="AE1397" s="339"/>
      <c r="AF1397" s="342">
        <f>IF(AE1397=0,0,IF(AG1397=0,(EOMONTH(AE1397,0)+1-(AE1397)),(1+AG1397-AE1397)))</f>
        <v>0</v>
      </c>
      <c r="AG1397" s="339"/>
      <c r="AH1397" s="366">
        <f>+AF1397+AF1401+AF1405</f>
        <v>0</v>
      </c>
      <c r="AI1397" s="345"/>
      <c r="AJ1397" s="348">
        <f>IFERROR(VLOOKUP(AI1397,'COSTOS CTO 495-2025'!$B$6:$C$180,2,FALSE),0)</f>
        <v>0</v>
      </c>
      <c r="AK1397" s="351">
        <f>+AH1397*AJ1397</f>
        <v>0</v>
      </c>
      <c r="AL1397" s="339"/>
      <c r="AM1397" s="342">
        <f>IF(AL1397=0,0,IF(AN1397=0,(EOMONTH(AL1397,0)+1-(AL1397)),(1+AN1397-AL1397)))</f>
        <v>0</v>
      </c>
      <c r="AN1397" s="339"/>
      <c r="AO1397" s="366">
        <f>+AM1397+AM1401+AM1405</f>
        <v>0</v>
      </c>
      <c r="AP1397" s="345"/>
      <c r="AQ1397" s="357">
        <f>IFERROR(VLOOKUP(AP1397,'COSTOS CTO 495-2025'!$B$6:$C$180,2,FALSE),0)</f>
        <v>0</v>
      </c>
      <c r="AR1397" s="360">
        <f>+AQ1397*AM1397</f>
        <v>0</v>
      </c>
      <c r="AS1397" s="224"/>
      <c r="AT1397" s="225">
        <f>IFERROR(VLOOKUP(AS1397,'COSTOS CTO 495-2025'!$B$6:$C$180,2,FALSE),0)</f>
        <v>0</v>
      </c>
      <c r="AU1397" s="226"/>
      <c r="AV1397" s="225">
        <f>IFERROR(VLOOKUP(AU1397,'COSTOS CTO 495-2025'!$B$6:$C$239,2,FALSE),0)</f>
        <v>0</v>
      </c>
      <c r="AW1397" s="227"/>
      <c r="AX1397" s="225">
        <f>IFERROR(VLOOKUP(AW1397,'COSTOS CTO 495-2025'!$B$6:$C$180,2,FALSE),0)</f>
        <v>0</v>
      </c>
      <c r="AY1397" s="227"/>
      <c r="AZ1397" s="225">
        <f>IFERROR(VLOOKUP(AY1397,'COSTOS CTO 495-2025'!$B$6:$C$239,2,FALSE),0)</f>
        <v>0</v>
      </c>
      <c r="BA1397" s="228"/>
      <c r="BB1397" s="225">
        <f>IFERROR(VLOOKUP(BA1397,'COSTOS CTO 495-2025'!$B$6:$C$289,2,FALSE),0)</f>
        <v>0</v>
      </c>
      <c r="BC1397" s="229"/>
      <c r="BD1397" s="225">
        <f>IFERROR(VLOOKUP(BC1397,'COSTOS CTO 495-2025'!$B$6:$C$209,2,FALSE),0)</f>
        <v>0</v>
      </c>
      <c r="BE1397" s="229"/>
      <c r="BF1397" s="225">
        <f>IFERROR(VLOOKUP(BE1397,'COSTOS CTO 495-2025'!$B$6:$C$180,2,FALSE),0)</f>
        <v>0</v>
      </c>
      <c r="BG1397" s="369"/>
      <c r="BH1397" s="363">
        <f>IFERROR(VLOOKUP(BG1397,'COSTOS CTO 495-2025'!$B$6:$C$180,2,FALSE),0)</f>
        <v>0</v>
      </c>
      <c r="BI1397" s="363">
        <f>+SUM(AZ1400+AX1400+BD1400+AT1400+AV1400+BH1400+AR1397+AK1397+BF1400+BB1400)</f>
        <v>0</v>
      </c>
      <c r="BJ1397" s="363">
        <f>BI1397+BI1401+BI1405</f>
        <v>0</v>
      </c>
      <c r="BK1397" s="327"/>
      <c r="BL1397" s="330"/>
      <c r="BM1397" s="333"/>
    </row>
    <row r="1398" spans="1:65" x14ac:dyDescent="0.3">
      <c r="A1398" s="373"/>
      <c r="B1398" s="376"/>
      <c r="C1398" s="379"/>
      <c r="D1398" s="379"/>
      <c r="E1398" s="334"/>
      <c r="F1398" s="373"/>
      <c r="G1398" s="382"/>
      <c r="H1398" s="385"/>
      <c r="I1398" s="385"/>
      <c r="J1398" s="379"/>
      <c r="K1398" s="346"/>
      <c r="L1398" s="346"/>
      <c r="M1398" s="346"/>
      <c r="N1398" s="379"/>
      <c r="O1398" s="346"/>
      <c r="P1398" s="346"/>
      <c r="Q1398" s="379"/>
      <c r="R1398" s="337"/>
      <c r="S1398" s="379"/>
      <c r="T1398" s="379"/>
      <c r="U1398" s="379"/>
      <c r="V1398" s="337"/>
      <c r="W1398" s="379"/>
      <c r="X1398" s="331"/>
      <c r="Y1398" s="373"/>
      <c r="Z1398" s="346"/>
      <c r="AA1398" s="385"/>
      <c r="AB1398" s="379"/>
      <c r="AC1398" s="385"/>
      <c r="AD1398" s="388"/>
      <c r="AE1398" s="340"/>
      <c r="AF1398" s="343"/>
      <c r="AG1398" s="340"/>
      <c r="AH1398" s="367"/>
      <c r="AI1398" s="346"/>
      <c r="AJ1398" s="349"/>
      <c r="AK1398" s="352"/>
      <c r="AL1398" s="340"/>
      <c r="AM1398" s="343"/>
      <c r="AN1398" s="340"/>
      <c r="AO1398" s="367"/>
      <c r="AP1398" s="346"/>
      <c r="AQ1398" s="358"/>
      <c r="AR1398" s="361"/>
      <c r="AS1398" s="224"/>
      <c r="AT1398" s="225">
        <f>IFERROR(VLOOKUP(AS1398,'COSTOS CTO 495-2025'!$B$6:$C$180,2,FALSE),0)</f>
        <v>0</v>
      </c>
      <c r="AU1398" s="226"/>
      <c r="AV1398" s="225">
        <f>IFERROR(VLOOKUP(AU1398,'COSTOS CTO 495-2025'!$B$6:$C$239,2,FALSE),0)</f>
        <v>0</v>
      </c>
      <c r="AW1398" s="227"/>
      <c r="AX1398" s="225">
        <f>IFERROR(VLOOKUP(AW1398,'COSTOS CTO 495-2025'!$B$6:$C$180,2,FALSE),0)</f>
        <v>0</v>
      </c>
      <c r="AY1398" s="227"/>
      <c r="AZ1398" s="225">
        <f>IFERROR(VLOOKUP(AY1398,'COSTOS CTO 495-2025'!$B$6:$C$239,2,FALSE),0)</f>
        <v>0</v>
      </c>
      <c r="BA1398" s="228"/>
      <c r="BB1398" s="225">
        <f>IFERROR(VLOOKUP(BA1398,'COSTOS CTO 495-2025'!$B$6:$C$289,2,FALSE),0)</f>
        <v>0</v>
      </c>
      <c r="BC1398" s="229"/>
      <c r="BD1398" s="225">
        <f>IFERROR(VLOOKUP(BC1398,'COSTOS CTO 495-2025'!$B$6:$C$209,2,FALSE),0)</f>
        <v>0</v>
      </c>
      <c r="BE1398" s="229"/>
      <c r="BF1398" s="225">
        <f>IFERROR(VLOOKUP(BE1398,'COSTOS CTO 495-2025'!$B$6:$C$180,2,FALSE),0)</f>
        <v>0</v>
      </c>
      <c r="BG1398" s="370"/>
      <c r="BH1398" s="364">
        <f>IFERROR(VLOOKUP(BG1398,'COSTOS CTO 495-2025'!$B$6:$C$180,2,FALSE),0)</f>
        <v>0</v>
      </c>
      <c r="BI1398" s="364"/>
      <c r="BJ1398" s="364"/>
      <c r="BK1398" s="328"/>
      <c r="BL1398" s="331"/>
      <c r="BM1398" s="334"/>
    </row>
    <row r="1399" spans="1:65" x14ac:dyDescent="0.3">
      <c r="A1399" s="373"/>
      <c r="B1399" s="376"/>
      <c r="C1399" s="379"/>
      <c r="D1399" s="379"/>
      <c r="E1399" s="334"/>
      <c r="F1399" s="373"/>
      <c r="G1399" s="382"/>
      <c r="H1399" s="385"/>
      <c r="I1399" s="385"/>
      <c r="J1399" s="379"/>
      <c r="K1399" s="346"/>
      <c r="L1399" s="346"/>
      <c r="M1399" s="346"/>
      <c r="N1399" s="379"/>
      <c r="O1399" s="346"/>
      <c r="P1399" s="346"/>
      <c r="Q1399" s="379"/>
      <c r="R1399" s="337"/>
      <c r="S1399" s="379"/>
      <c r="T1399" s="379"/>
      <c r="U1399" s="379"/>
      <c r="V1399" s="338"/>
      <c r="W1399" s="379"/>
      <c r="X1399" s="331"/>
      <c r="Y1399" s="373"/>
      <c r="Z1399" s="346"/>
      <c r="AA1399" s="385"/>
      <c r="AB1399" s="379"/>
      <c r="AC1399" s="385"/>
      <c r="AD1399" s="388"/>
      <c r="AE1399" s="341"/>
      <c r="AF1399" s="344"/>
      <c r="AG1399" s="341"/>
      <c r="AH1399" s="367"/>
      <c r="AI1399" s="347"/>
      <c r="AJ1399" s="350"/>
      <c r="AK1399" s="353"/>
      <c r="AL1399" s="341"/>
      <c r="AM1399" s="344"/>
      <c r="AN1399" s="341"/>
      <c r="AO1399" s="367"/>
      <c r="AP1399" s="347"/>
      <c r="AQ1399" s="359"/>
      <c r="AR1399" s="362"/>
      <c r="AS1399" s="224"/>
      <c r="AT1399" s="225">
        <f>IFERROR(VLOOKUP(AS1399,'COSTOS CTO 495-2025'!$B$6:$C$180,2,FALSE),0)</f>
        <v>0</v>
      </c>
      <c r="AU1399" s="226"/>
      <c r="AV1399" s="225">
        <f>IFERROR(VLOOKUP(AU1399,'COSTOS CTO 495-2025'!$B$6:$C$239,2,FALSE),0)</f>
        <v>0</v>
      </c>
      <c r="AW1399" s="227"/>
      <c r="AX1399" s="225">
        <f>IFERROR(VLOOKUP(AW1399,'COSTOS CTO 495-2025'!$B$6:$C$180,2,FALSE),0)</f>
        <v>0</v>
      </c>
      <c r="AY1399" s="227"/>
      <c r="AZ1399" s="225">
        <f>IFERROR(VLOOKUP(AY1399,'COSTOS CTO 495-2025'!$B$6:$C$239,2,FALSE),0)</f>
        <v>0</v>
      </c>
      <c r="BA1399" s="228"/>
      <c r="BB1399" s="225">
        <f>IFERROR(VLOOKUP(BA1399,'COSTOS CTO 495-2025'!$B$6:$C$289,2,FALSE),0)</f>
        <v>0</v>
      </c>
      <c r="BC1399" s="229"/>
      <c r="BD1399" s="225">
        <f>IFERROR(VLOOKUP(BC1399,'COSTOS CTO 495-2025'!$B$6:$C$209,2,FALSE),0)</f>
        <v>0</v>
      </c>
      <c r="BE1399" s="229"/>
      <c r="BF1399" s="225">
        <f>IFERROR(VLOOKUP(BE1399,'COSTOS CTO 495-2025'!$B$6:$C$180,2,FALSE),0)</f>
        <v>0</v>
      </c>
      <c r="BG1399" s="370"/>
      <c r="BH1399" s="364">
        <f>IFERROR(VLOOKUP(BG1399,'COSTOS CTO 495-2025'!$B$6:$C$180,2,FALSE),0)</f>
        <v>0</v>
      </c>
      <c r="BI1399" s="364"/>
      <c r="BJ1399" s="364"/>
      <c r="BK1399" s="328"/>
      <c r="BL1399" s="331"/>
      <c r="BM1399" s="334"/>
    </row>
    <row r="1400" spans="1:65" x14ac:dyDescent="0.3">
      <c r="A1400" s="373"/>
      <c r="B1400" s="376"/>
      <c r="C1400" s="379"/>
      <c r="D1400" s="379"/>
      <c r="E1400" s="334"/>
      <c r="F1400" s="373"/>
      <c r="G1400" s="382"/>
      <c r="H1400" s="385"/>
      <c r="I1400" s="385"/>
      <c r="J1400" s="379"/>
      <c r="K1400" s="346"/>
      <c r="L1400" s="346"/>
      <c r="M1400" s="346"/>
      <c r="N1400" s="379"/>
      <c r="O1400" s="346"/>
      <c r="P1400" s="346"/>
      <c r="Q1400" s="379"/>
      <c r="R1400" s="337"/>
      <c r="S1400" s="379"/>
      <c r="T1400" s="379"/>
      <c r="U1400" s="379"/>
      <c r="V1400" s="230"/>
      <c r="W1400" s="379"/>
      <c r="X1400" s="331"/>
      <c r="Y1400" s="373"/>
      <c r="Z1400" s="346"/>
      <c r="AA1400" s="385"/>
      <c r="AB1400" s="379"/>
      <c r="AC1400" s="385"/>
      <c r="AD1400" s="388"/>
      <c r="AE1400" s="231"/>
      <c r="AF1400" s="232"/>
      <c r="AG1400" s="230"/>
      <c r="AH1400" s="367"/>
      <c r="AI1400" s="230"/>
      <c r="AJ1400" s="230"/>
      <c r="AK1400" s="233"/>
      <c r="AL1400" s="230"/>
      <c r="AM1400" s="230"/>
      <c r="AN1400" s="230"/>
      <c r="AO1400" s="367"/>
      <c r="AP1400" s="230"/>
      <c r="AQ1400" s="230"/>
      <c r="AR1400" s="230"/>
      <c r="AS1400" s="234"/>
      <c r="AT1400" s="235">
        <f>+SUM(AT1397:AT1399)</f>
        <v>0</v>
      </c>
      <c r="AU1400" s="234"/>
      <c r="AV1400" s="235">
        <f>+SUM(AV1397:AV1399)</f>
        <v>0</v>
      </c>
      <c r="AW1400" s="235"/>
      <c r="AX1400" s="235">
        <f>+SUM(AX1397:AX1399)</f>
        <v>0</v>
      </c>
      <c r="AY1400" s="234"/>
      <c r="AZ1400" s="235">
        <f>+SUM(AZ1397:AZ1399)</f>
        <v>0</v>
      </c>
      <c r="BA1400" s="235"/>
      <c r="BB1400" s="235">
        <f>BB1397+BB1398+BB1399</f>
        <v>0</v>
      </c>
      <c r="BC1400" s="236"/>
      <c r="BD1400" s="235">
        <f>+BD1397+BD1398+BD1399</f>
        <v>0</v>
      </c>
      <c r="BE1400" s="236"/>
      <c r="BF1400" s="235">
        <f>+SUM(BF1397:BF1399)</f>
        <v>0</v>
      </c>
      <c r="BG1400" s="370"/>
      <c r="BH1400" s="364">
        <f>IFERROR(VLOOKUP(BG1400,'COSTOS CTO 495-2025'!$B$6:$C$180,2,FALSE),0)</f>
        <v>0</v>
      </c>
      <c r="BI1400" s="365"/>
      <c r="BJ1400" s="364"/>
      <c r="BK1400" s="328"/>
      <c r="BL1400" s="331"/>
      <c r="BM1400" s="334"/>
    </row>
    <row r="1401" spans="1:65" x14ac:dyDescent="0.3">
      <c r="A1401" s="373"/>
      <c r="B1401" s="376"/>
      <c r="C1401" s="379"/>
      <c r="D1401" s="379"/>
      <c r="E1401" s="334"/>
      <c r="F1401" s="373"/>
      <c r="G1401" s="382"/>
      <c r="H1401" s="385"/>
      <c r="I1401" s="385"/>
      <c r="J1401" s="379"/>
      <c r="K1401" s="346"/>
      <c r="L1401" s="346"/>
      <c r="M1401" s="346"/>
      <c r="N1401" s="379"/>
      <c r="O1401" s="346"/>
      <c r="P1401" s="346"/>
      <c r="Q1401" s="379"/>
      <c r="R1401" s="337"/>
      <c r="S1401" s="379"/>
      <c r="T1401" s="379"/>
      <c r="U1401" s="379"/>
      <c r="V1401" s="336"/>
      <c r="W1401" s="379"/>
      <c r="X1401" s="331"/>
      <c r="Y1401" s="373"/>
      <c r="Z1401" s="346"/>
      <c r="AA1401" s="385"/>
      <c r="AB1401" s="379"/>
      <c r="AC1401" s="385"/>
      <c r="AD1401" s="388"/>
      <c r="AE1401" s="339"/>
      <c r="AF1401" s="342">
        <f>IF(AE1401=0,0,IF(AG1401=0,(EOMONTH(AE1401,0)+1-(AE1401)),(1+AG1401-AE1401)))</f>
        <v>0</v>
      </c>
      <c r="AG1401" s="327"/>
      <c r="AH1401" s="367"/>
      <c r="AI1401" s="345"/>
      <c r="AJ1401" s="348">
        <f>IFERROR(VLOOKUP(AI1401,'COSTOS CTO 495-2025'!$B$6:$C$180,2,FALSE),0)</f>
        <v>0</v>
      </c>
      <c r="AK1401" s="351">
        <f>+AF1401*AJ1401</f>
        <v>0</v>
      </c>
      <c r="AL1401" s="354"/>
      <c r="AM1401" s="342">
        <f>IF(AL1401=0,0,IF(AN1401=0,(EOMONTH(AL1401,0)+1-(AL1401)),(1+AN1401-AL1401)))</f>
        <v>0</v>
      </c>
      <c r="AN1401" s="354"/>
      <c r="AO1401" s="367"/>
      <c r="AP1401" s="345"/>
      <c r="AQ1401" s="357">
        <f>IFERROR(VLOOKUP(AP1401,'COSTOS CTO 495-2025'!$B$6:$C$180,2,FALSE),0)</f>
        <v>0</v>
      </c>
      <c r="AR1401" s="360">
        <f>+AQ1401*AM1401</f>
        <v>0</v>
      </c>
      <c r="AS1401" s="224"/>
      <c r="AT1401" s="225">
        <f>IFERROR(VLOOKUP(AS1401,'COSTOS CTO 495-2025'!$B$6:$C$180,2,FALSE),0)</f>
        <v>0</v>
      </c>
      <c r="AU1401" s="226"/>
      <c r="AV1401" s="225">
        <f>IFERROR(VLOOKUP(AU1401,'COSTOS CTO 495-2025'!$B$6:$C$239,2,FALSE),0)</f>
        <v>0</v>
      </c>
      <c r="AW1401" s="227"/>
      <c r="AX1401" s="225">
        <f>IFERROR(VLOOKUP(AW1401,'COSTOS CTO 495-2025'!$B$6:$C$180,2,FALSE),0)</f>
        <v>0</v>
      </c>
      <c r="AY1401" s="227"/>
      <c r="AZ1401" s="225">
        <f>IFERROR(VLOOKUP(AY1401,'COSTOS CTO 495-2025'!$B$6:$C$239,2,FALSE),0)</f>
        <v>0</v>
      </c>
      <c r="BA1401" s="228"/>
      <c r="BB1401" s="225">
        <f>IFERROR(VLOOKUP(BA1401,'COSTOS CTO 495-2025'!$B$6:$C$289,2,FALSE),0)</f>
        <v>0</v>
      </c>
      <c r="BC1401" s="229"/>
      <c r="BD1401" s="225">
        <f>IFERROR(VLOOKUP(BC1401,'COSTOS CTO 495-2025'!$B$6:$C$209,2,FALSE),0)</f>
        <v>0</v>
      </c>
      <c r="BE1401" s="229"/>
      <c r="BF1401" s="225">
        <f>IFERROR(VLOOKUP(BE1401,'COSTOS CTO 495-2025'!$B$6:$C$180,2,FALSE),0)</f>
        <v>0</v>
      </c>
      <c r="BG1401" s="370"/>
      <c r="BH1401" s="364">
        <f>IFERROR(VLOOKUP(BG1401,'COSTOS CTO 495-2025'!$B$6:$C$180,2,FALSE),0)</f>
        <v>0</v>
      </c>
      <c r="BI1401" s="363">
        <f>+SUM(AZ1404+AX1404+BD1404+AT1404+AV1404+BH1404+AR1401+AK1401+BF1404+BB1404)</f>
        <v>0</v>
      </c>
      <c r="BJ1401" s="364"/>
      <c r="BK1401" s="328"/>
      <c r="BL1401" s="331"/>
      <c r="BM1401" s="334"/>
    </row>
    <row r="1402" spans="1:65" x14ac:dyDescent="0.3">
      <c r="A1402" s="373"/>
      <c r="B1402" s="376"/>
      <c r="C1402" s="379"/>
      <c r="D1402" s="379"/>
      <c r="E1402" s="334"/>
      <c r="F1402" s="373"/>
      <c r="G1402" s="382"/>
      <c r="H1402" s="385"/>
      <c r="I1402" s="385"/>
      <c r="J1402" s="379"/>
      <c r="K1402" s="346"/>
      <c r="L1402" s="346"/>
      <c r="M1402" s="346"/>
      <c r="N1402" s="379"/>
      <c r="O1402" s="346"/>
      <c r="P1402" s="346"/>
      <c r="Q1402" s="379"/>
      <c r="R1402" s="337"/>
      <c r="S1402" s="379"/>
      <c r="T1402" s="379"/>
      <c r="U1402" s="379"/>
      <c r="V1402" s="337"/>
      <c r="W1402" s="379"/>
      <c r="X1402" s="331"/>
      <c r="Y1402" s="373"/>
      <c r="Z1402" s="346"/>
      <c r="AA1402" s="385"/>
      <c r="AB1402" s="379"/>
      <c r="AC1402" s="385"/>
      <c r="AD1402" s="388"/>
      <c r="AE1402" s="340"/>
      <c r="AF1402" s="343"/>
      <c r="AG1402" s="328"/>
      <c r="AH1402" s="367"/>
      <c r="AI1402" s="346"/>
      <c r="AJ1402" s="349"/>
      <c r="AK1402" s="352"/>
      <c r="AL1402" s="355"/>
      <c r="AM1402" s="343"/>
      <c r="AN1402" s="355"/>
      <c r="AO1402" s="367"/>
      <c r="AP1402" s="346"/>
      <c r="AQ1402" s="358"/>
      <c r="AR1402" s="361"/>
      <c r="AS1402" s="224"/>
      <c r="AT1402" s="225">
        <f>IFERROR(VLOOKUP(AS1402,'COSTOS CTO 495-2025'!$B$6:$C$180,2,FALSE),0)</f>
        <v>0</v>
      </c>
      <c r="AU1402" s="226"/>
      <c r="AV1402" s="225">
        <f>IFERROR(VLOOKUP(AU1402,'COSTOS CTO 495-2025'!$B$6:$C$239,2,FALSE),0)</f>
        <v>0</v>
      </c>
      <c r="AW1402" s="227"/>
      <c r="AX1402" s="225">
        <f>IFERROR(VLOOKUP(AW1402,'COSTOS CTO 495-2025'!$B$6:$C$180,2,FALSE),0)</f>
        <v>0</v>
      </c>
      <c r="AY1402" s="227"/>
      <c r="AZ1402" s="225">
        <f>IFERROR(VLOOKUP(AY1402,'COSTOS CTO 495-2025'!$B$6:$C$239,2,FALSE),0)</f>
        <v>0</v>
      </c>
      <c r="BA1402" s="228"/>
      <c r="BB1402" s="225">
        <f>IFERROR(VLOOKUP(BA1402,'COSTOS CTO 495-2025'!$B$6:$C$289,2,FALSE),0)</f>
        <v>0</v>
      </c>
      <c r="BC1402" s="229"/>
      <c r="BD1402" s="225">
        <f>IFERROR(VLOOKUP(BC1402,'COSTOS CTO 495-2025'!$B$6:$C$209,2,FALSE),0)</f>
        <v>0</v>
      </c>
      <c r="BE1402" s="229"/>
      <c r="BF1402" s="225">
        <f>IFERROR(VLOOKUP(BE1402,'COSTOS CTO 495-2025'!$B$6:$C$180,2,FALSE),0)</f>
        <v>0</v>
      </c>
      <c r="BG1402" s="370"/>
      <c r="BH1402" s="364">
        <f>IFERROR(VLOOKUP(BG1402,'COSTOS CTO 495-2025'!$B$6:$C$180,2,FALSE),0)</f>
        <v>0</v>
      </c>
      <c r="BI1402" s="364"/>
      <c r="BJ1402" s="364"/>
      <c r="BK1402" s="328"/>
      <c r="BL1402" s="331"/>
      <c r="BM1402" s="334"/>
    </row>
    <row r="1403" spans="1:65" x14ac:dyDescent="0.3">
      <c r="A1403" s="373"/>
      <c r="B1403" s="376"/>
      <c r="C1403" s="379"/>
      <c r="D1403" s="379"/>
      <c r="E1403" s="334"/>
      <c r="F1403" s="373"/>
      <c r="G1403" s="382"/>
      <c r="H1403" s="385"/>
      <c r="I1403" s="385"/>
      <c r="J1403" s="379"/>
      <c r="K1403" s="346"/>
      <c r="L1403" s="346"/>
      <c r="M1403" s="346"/>
      <c r="N1403" s="379"/>
      <c r="O1403" s="346"/>
      <c r="P1403" s="346"/>
      <c r="Q1403" s="379"/>
      <c r="R1403" s="337"/>
      <c r="S1403" s="379"/>
      <c r="T1403" s="379"/>
      <c r="U1403" s="379"/>
      <c r="V1403" s="338"/>
      <c r="W1403" s="379"/>
      <c r="X1403" s="331"/>
      <c r="Y1403" s="373"/>
      <c r="Z1403" s="346"/>
      <c r="AA1403" s="385"/>
      <c r="AB1403" s="379"/>
      <c r="AC1403" s="385"/>
      <c r="AD1403" s="388"/>
      <c r="AE1403" s="341"/>
      <c r="AF1403" s="344"/>
      <c r="AG1403" s="329"/>
      <c r="AH1403" s="367"/>
      <c r="AI1403" s="347"/>
      <c r="AJ1403" s="350"/>
      <c r="AK1403" s="353"/>
      <c r="AL1403" s="356"/>
      <c r="AM1403" s="344"/>
      <c r="AN1403" s="356"/>
      <c r="AO1403" s="367"/>
      <c r="AP1403" s="347"/>
      <c r="AQ1403" s="359"/>
      <c r="AR1403" s="362"/>
      <c r="AS1403" s="224"/>
      <c r="AT1403" s="225">
        <f>IFERROR(VLOOKUP(AS1403,'COSTOS CTO 495-2025'!$B$6:$C$180,2,FALSE),0)</f>
        <v>0</v>
      </c>
      <c r="AU1403" s="226"/>
      <c r="AV1403" s="225">
        <f>IFERROR(VLOOKUP(AU1403,'COSTOS CTO 495-2025'!$B$6:$C$239,2,FALSE),0)</f>
        <v>0</v>
      </c>
      <c r="AW1403" s="227"/>
      <c r="AX1403" s="225">
        <f>IFERROR(VLOOKUP(AW1403,'COSTOS CTO 495-2025'!$B$6:$C$180,2,FALSE),0)</f>
        <v>0</v>
      </c>
      <c r="AY1403" s="227"/>
      <c r="AZ1403" s="225">
        <f>IFERROR(VLOOKUP(AY1403,'COSTOS CTO 495-2025'!$B$6:$C$239,2,FALSE),0)</f>
        <v>0</v>
      </c>
      <c r="BA1403" s="228"/>
      <c r="BB1403" s="225">
        <f>IFERROR(VLOOKUP(BA1403,'COSTOS CTO 495-2025'!$B$6:$C$289,2,FALSE),0)</f>
        <v>0</v>
      </c>
      <c r="BC1403" s="229"/>
      <c r="BD1403" s="225">
        <f>IFERROR(VLOOKUP(BC1403,'COSTOS CTO 495-2025'!$B$6:$C$209,2,FALSE),0)</f>
        <v>0</v>
      </c>
      <c r="BE1403" s="229"/>
      <c r="BF1403" s="225">
        <f>IFERROR(VLOOKUP(BE1403,'COSTOS CTO 495-2025'!$B$6:$C$180,2,FALSE),0)</f>
        <v>0</v>
      </c>
      <c r="BG1403" s="370"/>
      <c r="BH1403" s="364">
        <f>IFERROR(VLOOKUP(BG1403,'COSTOS CTO 495-2025'!$B$6:$C$180,2,FALSE),0)</f>
        <v>0</v>
      </c>
      <c r="BI1403" s="364"/>
      <c r="BJ1403" s="364"/>
      <c r="BK1403" s="328"/>
      <c r="BL1403" s="331"/>
      <c r="BM1403" s="334"/>
    </row>
    <row r="1404" spans="1:65" x14ac:dyDescent="0.3">
      <c r="A1404" s="373"/>
      <c r="B1404" s="376"/>
      <c r="C1404" s="379"/>
      <c r="D1404" s="379"/>
      <c r="E1404" s="334"/>
      <c r="F1404" s="373"/>
      <c r="G1404" s="382"/>
      <c r="H1404" s="385"/>
      <c r="I1404" s="385"/>
      <c r="J1404" s="379"/>
      <c r="K1404" s="346"/>
      <c r="L1404" s="346"/>
      <c r="M1404" s="346"/>
      <c r="N1404" s="379"/>
      <c r="O1404" s="346"/>
      <c r="P1404" s="346"/>
      <c r="Q1404" s="379"/>
      <c r="R1404" s="337"/>
      <c r="S1404" s="379"/>
      <c r="T1404" s="379"/>
      <c r="U1404" s="379"/>
      <c r="V1404" s="230"/>
      <c r="W1404" s="379"/>
      <c r="X1404" s="331"/>
      <c r="Y1404" s="373"/>
      <c r="Z1404" s="346"/>
      <c r="AA1404" s="385"/>
      <c r="AB1404" s="379"/>
      <c r="AC1404" s="385"/>
      <c r="AD1404" s="388"/>
      <c r="AE1404" s="231"/>
      <c r="AF1404" s="232"/>
      <c r="AG1404" s="230"/>
      <c r="AH1404" s="367"/>
      <c r="AI1404" s="230"/>
      <c r="AJ1404" s="230"/>
      <c r="AK1404" s="233"/>
      <c r="AL1404" s="230"/>
      <c r="AM1404" s="230"/>
      <c r="AN1404" s="230"/>
      <c r="AO1404" s="367"/>
      <c r="AP1404" s="233"/>
      <c r="AQ1404" s="233"/>
      <c r="AR1404" s="233"/>
      <c r="AS1404" s="234"/>
      <c r="AT1404" s="235">
        <f>+SUM(AT1401:AT1403)</f>
        <v>0</v>
      </c>
      <c r="AU1404" s="234"/>
      <c r="AV1404" s="235">
        <f>+SUM(AV1401:AV1403)</f>
        <v>0</v>
      </c>
      <c r="AW1404" s="235"/>
      <c r="AX1404" s="235">
        <f>+SUM(AX1401:AX1403)</f>
        <v>0</v>
      </c>
      <c r="AY1404" s="234"/>
      <c r="AZ1404" s="235">
        <f>+SUM(AZ1401:AZ1403)</f>
        <v>0</v>
      </c>
      <c r="BA1404" s="235"/>
      <c r="BB1404" s="235">
        <f>SUM(BB1401:BB1403)</f>
        <v>0</v>
      </c>
      <c r="BC1404" s="236"/>
      <c r="BD1404" s="235">
        <f>+SUM(BD1401:BD1403)</f>
        <v>0</v>
      </c>
      <c r="BE1404" s="236"/>
      <c r="BF1404" s="235">
        <f>+SUM(BF1401:BF1403)</f>
        <v>0</v>
      </c>
      <c r="BG1404" s="370"/>
      <c r="BH1404" s="364">
        <f>IFERROR(VLOOKUP(BG1404,'COSTOS CTO 495-2025'!$B$6:$C$180,2,FALSE),0)</f>
        <v>0</v>
      </c>
      <c r="BI1404" s="365"/>
      <c r="BJ1404" s="364"/>
      <c r="BK1404" s="328"/>
      <c r="BL1404" s="331"/>
      <c r="BM1404" s="334"/>
    </row>
    <row r="1405" spans="1:65" x14ac:dyDescent="0.3">
      <c r="A1405" s="373"/>
      <c r="B1405" s="376"/>
      <c r="C1405" s="379"/>
      <c r="D1405" s="379"/>
      <c r="E1405" s="334"/>
      <c r="F1405" s="373"/>
      <c r="G1405" s="382"/>
      <c r="H1405" s="385"/>
      <c r="I1405" s="385"/>
      <c r="J1405" s="379"/>
      <c r="K1405" s="346"/>
      <c r="L1405" s="346"/>
      <c r="M1405" s="346"/>
      <c r="N1405" s="379"/>
      <c r="O1405" s="346"/>
      <c r="P1405" s="346"/>
      <c r="Q1405" s="379"/>
      <c r="R1405" s="337"/>
      <c r="S1405" s="379"/>
      <c r="T1405" s="379"/>
      <c r="U1405" s="379"/>
      <c r="V1405" s="336"/>
      <c r="W1405" s="379"/>
      <c r="X1405" s="331"/>
      <c r="Y1405" s="373"/>
      <c r="Z1405" s="346"/>
      <c r="AA1405" s="385"/>
      <c r="AB1405" s="379"/>
      <c r="AC1405" s="385"/>
      <c r="AD1405" s="388"/>
      <c r="AE1405" s="339"/>
      <c r="AF1405" s="342">
        <f>IF(AE1405=0,0,IF(AG1405=0,(EOMONTH(AE1405,0)+1-(AE1405)),(1+AG1405-AE1405)))</f>
        <v>0</v>
      </c>
      <c r="AG1405" s="327"/>
      <c r="AH1405" s="367"/>
      <c r="AI1405" s="345"/>
      <c r="AJ1405" s="348">
        <f>IFERROR(VLOOKUP(AI1405,'COSTOS CTO 495-2025'!$B$6:$C$180,2,FALSE),0)</f>
        <v>0</v>
      </c>
      <c r="AK1405" s="351">
        <f>+AF1405*AJ1405</f>
        <v>0</v>
      </c>
      <c r="AL1405" s="354"/>
      <c r="AM1405" s="342">
        <f>IF(AL1405=0,0,IF(AN1405=0,(EOMONTH(AL1405,0)+1-(AL1405)),(1+AN1405-AL1405)))</f>
        <v>0</v>
      </c>
      <c r="AN1405" s="354"/>
      <c r="AO1405" s="367"/>
      <c r="AP1405" s="345"/>
      <c r="AQ1405" s="357">
        <f>IFERROR(VLOOKUP(AP1405,'COSTOS CTO 495-2025'!$B$6:$C$180,2,FALSE),0)</f>
        <v>0</v>
      </c>
      <c r="AR1405" s="360">
        <f>+AQ1405*AM1405</f>
        <v>0</v>
      </c>
      <c r="AS1405" s="224"/>
      <c r="AT1405" s="225">
        <f>IFERROR(VLOOKUP(AS1405,'COSTOS CTO 495-2025'!$B$6:$C$180,2,FALSE),0)</f>
        <v>0</v>
      </c>
      <c r="AU1405" s="226"/>
      <c r="AV1405" s="225">
        <f>IFERROR(VLOOKUP(AU1405,'COSTOS CTO 495-2025'!$B$6:$C$239,2,FALSE),0)</f>
        <v>0</v>
      </c>
      <c r="AW1405" s="227"/>
      <c r="AX1405" s="225">
        <f>IFERROR(VLOOKUP(AW1405,'COSTOS CTO 495-2025'!$B$6:$C$180,2,FALSE),0)</f>
        <v>0</v>
      </c>
      <c r="AY1405" s="227"/>
      <c r="AZ1405" s="225">
        <f>IFERROR(VLOOKUP(AY1405,'COSTOS CTO 495-2025'!$B$6:$C$239,2,FALSE),0)</f>
        <v>0</v>
      </c>
      <c r="BA1405" s="228"/>
      <c r="BB1405" s="225">
        <f>IFERROR(VLOOKUP(BA1405,'COSTOS CTO 495-2025'!$B$6:$C$289,2,FALSE),0)</f>
        <v>0</v>
      </c>
      <c r="BC1405" s="229"/>
      <c r="BD1405" s="225">
        <f>IFERROR(VLOOKUP(BC1405,'COSTOS CTO 495-2025'!$B$6:$C$209,2,FALSE),0)</f>
        <v>0</v>
      </c>
      <c r="BE1405" s="229"/>
      <c r="BF1405" s="225">
        <f>IFERROR(VLOOKUP(BE1405,'COSTOS CTO 495-2025'!$B$6:$C$209,2,FALSE),0)</f>
        <v>0</v>
      </c>
      <c r="BG1405" s="370"/>
      <c r="BH1405" s="364">
        <f>IFERROR(VLOOKUP(BG1405,'COSTOS CTO 495-2025'!$B$6:$C$180,2,FALSE),0)</f>
        <v>0</v>
      </c>
      <c r="BI1405" s="363">
        <f>+SUM(AZ1408+AX1408+BD1408+AT1408+AV1408+BH1408+AR1405+AK1405+BF1408+BB1408)</f>
        <v>0</v>
      </c>
      <c r="BJ1405" s="364"/>
      <c r="BK1405" s="328"/>
      <c r="BL1405" s="331"/>
      <c r="BM1405" s="334"/>
    </row>
    <row r="1406" spans="1:65" x14ac:dyDescent="0.3">
      <c r="A1406" s="373"/>
      <c r="B1406" s="376"/>
      <c r="C1406" s="379"/>
      <c r="D1406" s="379"/>
      <c r="E1406" s="334"/>
      <c r="F1406" s="373"/>
      <c r="G1406" s="382"/>
      <c r="H1406" s="385"/>
      <c r="I1406" s="385"/>
      <c r="J1406" s="379"/>
      <c r="K1406" s="346"/>
      <c r="L1406" s="346"/>
      <c r="M1406" s="346"/>
      <c r="N1406" s="379"/>
      <c r="O1406" s="346"/>
      <c r="P1406" s="346"/>
      <c r="Q1406" s="379"/>
      <c r="R1406" s="337"/>
      <c r="S1406" s="379"/>
      <c r="T1406" s="379"/>
      <c r="U1406" s="379"/>
      <c r="V1406" s="337"/>
      <c r="W1406" s="379"/>
      <c r="X1406" s="331"/>
      <c r="Y1406" s="373"/>
      <c r="Z1406" s="346"/>
      <c r="AA1406" s="385"/>
      <c r="AB1406" s="379"/>
      <c r="AC1406" s="385"/>
      <c r="AD1406" s="388"/>
      <c r="AE1406" s="340"/>
      <c r="AF1406" s="343"/>
      <c r="AG1406" s="328"/>
      <c r="AH1406" s="367"/>
      <c r="AI1406" s="346"/>
      <c r="AJ1406" s="349"/>
      <c r="AK1406" s="352"/>
      <c r="AL1406" s="355"/>
      <c r="AM1406" s="343"/>
      <c r="AN1406" s="355"/>
      <c r="AO1406" s="367"/>
      <c r="AP1406" s="346"/>
      <c r="AQ1406" s="358"/>
      <c r="AR1406" s="361"/>
      <c r="AS1406" s="224"/>
      <c r="AT1406" s="225">
        <f>IFERROR(VLOOKUP(AS1406,'COSTOS CTO 495-2025'!$B$6:$C$180,2,FALSE),0)</f>
        <v>0</v>
      </c>
      <c r="AU1406" s="226"/>
      <c r="AV1406" s="225">
        <f>IFERROR(VLOOKUP(AU1406,'COSTOS CTO 495-2025'!$B$6:$C$239,2,FALSE),0)</f>
        <v>0</v>
      </c>
      <c r="AW1406" s="227"/>
      <c r="AX1406" s="225">
        <f>IFERROR(VLOOKUP(AW1406,'COSTOS CTO 495-2025'!$B$6:$C$180,2,FALSE),0)</f>
        <v>0</v>
      </c>
      <c r="AY1406" s="227"/>
      <c r="AZ1406" s="225">
        <f>IFERROR(VLOOKUP(AY1406,'COSTOS CTO 495-2025'!$B$6:$C$239,2,FALSE),0)</f>
        <v>0</v>
      </c>
      <c r="BA1406" s="228"/>
      <c r="BB1406" s="225">
        <f>IFERROR(VLOOKUP(BA1406,'COSTOS CTO 495-2025'!$B$6:$C$289,2,FALSE),0)</f>
        <v>0</v>
      </c>
      <c r="BC1406" s="229"/>
      <c r="BD1406" s="225">
        <f>IFERROR(VLOOKUP(BC1406,'COSTOS CTO 495-2025'!$B$6:$C$209,2,FALSE),0)</f>
        <v>0</v>
      </c>
      <c r="BE1406" s="229"/>
      <c r="BF1406" s="225">
        <f>IFERROR(VLOOKUP(BE1406,'COSTOS CTO 495-2025'!$B$6:$C$209,2,FALSE),0)</f>
        <v>0</v>
      </c>
      <c r="BG1406" s="370"/>
      <c r="BH1406" s="364">
        <f>IFERROR(VLOOKUP(BG1406,'COSTOS CTO 495-2025'!$B$6:$C$180,2,FALSE),0)</f>
        <v>0</v>
      </c>
      <c r="BI1406" s="364"/>
      <c r="BJ1406" s="364"/>
      <c r="BK1406" s="328"/>
      <c r="BL1406" s="331"/>
      <c r="BM1406" s="334"/>
    </row>
    <row r="1407" spans="1:65" x14ac:dyDescent="0.3">
      <c r="A1407" s="373"/>
      <c r="B1407" s="376"/>
      <c r="C1407" s="379"/>
      <c r="D1407" s="379"/>
      <c r="E1407" s="334"/>
      <c r="F1407" s="373"/>
      <c r="G1407" s="382"/>
      <c r="H1407" s="385"/>
      <c r="I1407" s="385"/>
      <c r="J1407" s="379"/>
      <c r="K1407" s="346"/>
      <c r="L1407" s="346"/>
      <c r="M1407" s="346"/>
      <c r="N1407" s="379"/>
      <c r="O1407" s="346"/>
      <c r="P1407" s="346"/>
      <c r="Q1407" s="379"/>
      <c r="R1407" s="337"/>
      <c r="S1407" s="379"/>
      <c r="T1407" s="379"/>
      <c r="U1407" s="379"/>
      <c r="V1407" s="338"/>
      <c r="W1407" s="379"/>
      <c r="X1407" s="331"/>
      <c r="Y1407" s="373"/>
      <c r="Z1407" s="346"/>
      <c r="AA1407" s="385"/>
      <c r="AB1407" s="379"/>
      <c r="AC1407" s="385"/>
      <c r="AD1407" s="388"/>
      <c r="AE1407" s="341"/>
      <c r="AF1407" s="344"/>
      <c r="AG1407" s="329"/>
      <c r="AH1407" s="367"/>
      <c r="AI1407" s="347"/>
      <c r="AJ1407" s="350"/>
      <c r="AK1407" s="353"/>
      <c r="AL1407" s="356"/>
      <c r="AM1407" s="344"/>
      <c r="AN1407" s="356"/>
      <c r="AO1407" s="367"/>
      <c r="AP1407" s="347"/>
      <c r="AQ1407" s="359"/>
      <c r="AR1407" s="362"/>
      <c r="AS1407" s="224"/>
      <c r="AT1407" s="225">
        <f>IFERROR(VLOOKUP(AS1407,'COSTOS CTO 495-2025'!$B$6:$C$180,2,FALSE),0)</f>
        <v>0</v>
      </c>
      <c r="AU1407" s="226"/>
      <c r="AV1407" s="225">
        <f>IFERROR(VLOOKUP(AU1407,'COSTOS CTO 495-2025'!$B$6:$C$239,2,FALSE),0)</f>
        <v>0</v>
      </c>
      <c r="AW1407" s="227"/>
      <c r="AX1407" s="225">
        <f>IFERROR(VLOOKUP(AW1407,'COSTOS CTO 495-2025'!$B$6:$C$180,2,FALSE),0)</f>
        <v>0</v>
      </c>
      <c r="AY1407" s="227"/>
      <c r="AZ1407" s="225">
        <f>IFERROR(VLOOKUP(AY1407,'COSTOS CTO 495-2025'!$B$6:$C$239,2,FALSE),0)</f>
        <v>0</v>
      </c>
      <c r="BA1407" s="228"/>
      <c r="BB1407" s="225">
        <f>IFERROR(VLOOKUP(BA1407,'COSTOS CTO 495-2025'!$B$6:$C$289,2,FALSE),0)</f>
        <v>0</v>
      </c>
      <c r="BC1407" s="229"/>
      <c r="BD1407" s="225">
        <f>IFERROR(VLOOKUP(BC1407,'COSTOS CTO 495-2025'!$B$6:$C$209,2,FALSE),0)</f>
        <v>0</v>
      </c>
      <c r="BE1407" s="229"/>
      <c r="BF1407" s="225">
        <f>IFERROR(VLOOKUP(BE1407,'COSTOS CTO 495-2025'!$B$6:$C$209,2,FALSE),0)</f>
        <v>0</v>
      </c>
      <c r="BG1407" s="370"/>
      <c r="BH1407" s="364">
        <f>IFERROR(VLOOKUP(BG1407,'COSTOS CTO 495-2025'!$B$6:$C$180,2,FALSE),0)</f>
        <v>0</v>
      </c>
      <c r="BI1407" s="364"/>
      <c r="BJ1407" s="364"/>
      <c r="BK1407" s="328"/>
      <c r="BL1407" s="331"/>
      <c r="BM1407" s="334"/>
    </row>
    <row r="1408" spans="1:65" x14ac:dyDescent="0.3">
      <c r="A1408" s="374"/>
      <c r="B1408" s="377"/>
      <c r="C1408" s="380"/>
      <c r="D1408" s="380"/>
      <c r="E1408" s="335"/>
      <c r="F1408" s="374"/>
      <c r="G1408" s="383"/>
      <c r="H1408" s="386"/>
      <c r="I1408" s="386"/>
      <c r="J1408" s="380"/>
      <c r="K1408" s="347"/>
      <c r="L1408" s="347"/>
      <c r="M1408" s="347"/>
      <c r="N1408" s="380"/>
      <c r="O1408" s="347"/>
      <c r="P1408" s="347"/>
      <c r="Q1408" s="380"/>
      <c r="R1408" s="338"/>
      <c r="S1408" s="380"/>
      <c r="T1408" s="380"/>
      <c r="U1408" s="380"/>
      <c r="V1408" s="230"/>
      <c r="W1408" s="380"/>
      <c r="X1408" s="332"/>
      <c r="Y1408" s="374"/>
      <c r="Z1408" s="347"/>
      <c r="AA1408" s="386"/>
      <c r="AB1408" s="380"/>
      <c r="AC1408" s="386"/>
      <c r="AD1408" s="389"/>
      <c r="AE1408" s="231"/>
      <c r="AF1408" s="232"/>
      <c r="AG1408" s="230"/>
      <c r="AH1408" s="368"/>
      <c r="AI1408" s="230"/>
      <c r="AJ1408" s="230"/>
      <c r="AK1408" s="233"/>
      <c r="AL1408" s="230"/>
      <c r="AM1408" s="230"/>
      <c r="AN1408" s="230"/>
      <c r="AO1408" s="368"/>
      <c r="AP1408" s="233"/>
      <c r="AQ1408" s="233"/>
      <c r="AR1408" s="233"/>
      <c r="AS1408" s="234"/>
      <c r="AT1408" s="235">
        <f>+SUM(AT1405:AT1407)</f>
        <v>0</v>
      </c>
      <c r="AU1408" s="234"/>
      <c r="AV1408" s="235">
        <f>+SUM(AV1405:AV1407)</f>
        <v>0</v>
      </c>
      <c r="AW1408" s="235"/>
      <c r="AX1408" s="235">
        <f>+SUM(AX1405:AX1407)</f>
        <v>0</v>
      </c>
      <c r="AY1408" s="234"/>
      <c r="AZ1408" s="235">
        <f>+SUM(AZ1405:AZ1407)</f>
        <v>0</v>
      </c>
      <c r="BA1408" s="235"/>
      <c r="BB1408" s="235">
        <f>SUM(BB1405:BB1407)</f>
        <v>0</v>
      </c>
      <c r="BC1408" s="236"/>
      <c r="BD1408" s="235">
        <f>+SUM(BD1405:BD1407)</f>
        <v>0</v>
      </c>
      <c r="BE1408" s="236"/>
      <c r="BF1408" s="235">
        <f>+SUM(BF1405:BF1407)</f>
        <v>0</v>
      </c>
      <c r="BG1408" s="371"/>
      <c r="BH1408" s="365">
        <f>IFERROR(VLOOKUP(BG1408,'COSTOS CTO 495-2025'!$B$6:$C$180,2,FALSE),0)</f>
        <v>0</v>
      </c>
      <c r="BI1408" s="365"/>
      <c r="BJ1408" s="365"/>
      <c r="BK1408" s="329"/>
      <c r="BL1408" s="332"/>
      <c r="BM1408" s="335"/>
    </row>
    <row r="1409" spans="1:65" x14ac:dyDescent="0.3">
      <c r="A1409" s="372"/>
      <c r="B1409" s="375"/>
      <c r="C1409" s="378"/>
      <c r="D1409" s="378"/>
      <c r="E1409" s="333"/>
      <c r="F1409" s="372"/>
      <c r="G1409" s="381"/>
      <c r="H1409" s="384"/>
      <c r="I1409" s="384"/>
      <c r="J1409" s="378"/>
      <c r="K1409" s="345"/>
      <c r="L1409" s="345"/>
      <c r="M1409" s="345"/>
      <c r="N1409" s="378"/>
      <c r="O1409" s="345"/>
      <c r="P1409" s="345"/>
      <c r="Q1409" s="378"/>
      <c r="R1409" s="336"/>
      <c r="S1409" s="378"/>
      <c r="T1409" s="378"/>
      <c r="U1409" s="378"/>
      <c r="V1409" s="336"/>
      <c r="W1409" s="378"/>
      <c r="X1409" s="330"/>
      <c r="Y1409" s="372"/>
      <c r="Z1409" s="345"/>
      <c r="AA1409" s="384"/>
      <c r="AB1409" s="378"/>
      <c r="AC1409" s="384"/>
      <c r="AD1409" s="387"/>
      <c r="AE1409" s="339"/>
      <c r="AF1409" s="342">
        <f>IF(AE1409=0,0,IF(AG1409=0,(EOMONTH(AE1409,0)+1-(AE1409)),(1+AG1409-AE1409)))</f>
        <v>0</v>
      </c>
      <c r="AG1409" s="339"/>
      <c r="AH1409" s="366">
        <f>+AF1409+AF1413+AF1417</f>
        <v>0</v>
      </c>
      <c r="AI1409" s="345"/>
      <c r="AJ1409" s="348">
        <f>IFERROR(VLOOKUP(AI1409,'COSTOS CTO 495-2025'!$B$6:$C$180,2,FALSE),0)</f>
        <v>0</v>
      </c>
      <c r="AK1409" s="351">
        <f>+AH1409*AJ1409</f>
        <v>0</v>
      </c>
      <c r="AL1409" s="339"/>
      <c r="AM1409" s="342">
        <f>IF(AL1409=0,0,IF(AN1409=0,(EOMONTH(AL1409,0)+1-(AL1409)),(1+AN1409-AL1409)))</f>
        <v>0</v>
      </c>
      <c r="AN1409" s="339"/>
      <c r="AO1409" s="366">
        <f>+AM1409+AM1413+AM1417</f>
        <v>0</v>
      </c>
      <c r="AP1409" s="345"/>
      <c r="AQ1409" s="357">
        <f>IFERROR(VLOOKUP(AP1409,'COSTOS CTO 495-2025'!$B$6:$C$180,2,FALSE),0)</f>
        <v>0</v>
      </c>
      <c r="AR1409" s="360">
        <f>+AQ1409*AM1409</f>
        <v>0</v>
      </c>
      <c r="AS1409" s="224"/>
      <c r="AT1409" s="225">
        <f>IFERROR(VLOOKUP(AS1409,'COSTOS CTO 495-2025'!$B$6:$C$180,2,FALSE),0)</f>
        <v>0</v>
      </c>
      <c r="AU1409" s="226"/>
      <c r="AV1409" s="225">
        <f>IFERROR(VLOOKUP(AU1409,'COSTOS CTO 495-2025'!$B$6:$C$239,2,FALSE),0)</f>
        <v>0</v>
      </c>
      <c r="AW1409" s="227"/>
      <c r="AX1409" s="225">
        <f>IFERROR(VLOOKUP(AW1409,'COSTOS CTO 495-2025'!$B$6:$C$180,2,FALSE),0)</f>
        <v>0</v>
      </c>
      <c r="AY1409" s="227"/>
      <c r="AZ1409" s="225">
        <f>IFERROR(VLOOKUP(AY1409,'COSTOS CTO 495-2025'!$B$6:$C$239,2,FALSE),0)</f>
        <v>0</v>
      </c>
      <c r="BA1409" s="228"/>
      <c r="BB1409" s="225">
        <f>IFERROR(VLOOKUP(BA1409,'COSTOS CTO 495-2025'!$B$6:$C$289,2,FALSE),0)</f>
        <v>0</v>
      </c>
      <c r="BC1409" s="229"/>
      <c r="BD1409" s="225">
        <f>IFERROR(VLOOKUP(BC1409,'COSTOS CTO 495-2025'!$B$6:$C$209,2,FALSE),0)</f>
        <v>0</v>
      </c>
      <c r="BE1409" s="229"/>
      <c r="BF1409" s="225">
        <f>IFERROR(VLOOKUP(BE1409,'COSTOS CTO 495-2025'!$B$6:$C$180,2,FALSE),0)</f>
        <v>0</v>
      </c>
      <c r="BG1409" s="369"/>
      <c r="BH1409" s="363">
        <f>IFERROR(VLOOKUP(BG1409,'COSTOS CTO 495-2025'!$B$6:$C$180,2,FALSE),0)</f>
        <v>0</v>
      </c>
      <c r="BI1409" s="363">
        <f>+SUM(AZ1412+AX1412+BD1412+AT1412+AV1412+BH1412+AR1409+AK1409+BF1412+BB1412)</f>
        <v>0</v>
      </c>
      <c r="BJ1409" s="363">
        <f>BI1409+BI1413+BI1417</f>
        <v>0</v>
      </c>
      <c r="BK1409" s="327"/>
      <c r="BL1409" s="330"/>
      <c r="BM1409" s="333"/>
    </row>
    <row r="1410" spans="1:65" x14ac:dyDescent="0.3">
      <c r="A1410" s="373"/>
      <c r="B1410" s="376"/>
      <c r="C1410" s="379"/>
      <c r="D1410" s="379"/>
      <c r="E1410" s="334"/>
      <c r="F1410" s="373"/>
      <c r="G1410" s="382"/>
      <c r="H1410" s="385"/>
      <c r="I1410" s="385"/>
      <c r="J1410" s="379"/>
      <c r="K1410" s="346"/>
      <c r="L1410" s="346"/>
      <c r="M1410" s="346"/>
      <c r="N1410" s="379"/>
      <c r="O1410" s="346"/>
      <c r="P1410" s="346"/>
      <c r="Q1410" s="379"/>
      <c r="R1410" s="337"/>
      <c r="S1410" s="379"/>
      <c r="T1410" s="379"/>
      <c r="U1410" s="379"/>
      <c r="V1410" s="337"/>
      <c r="W1410" s="379"/>
      <c r="X1410" s="331"/>
      <c r="Y1410" s="373"/>
      <c r="Z1410" s="346"/>
      <c r="AA1410" s="385"/>
      <c r="AB1410" s="379"/>
      <c r="AC1410" s="385"/>
      <c r="AD1410" s="388"/>
      <c r="AE1410" s="340"/>
      <c r="AF1410" s="343"/>
      <c r="AG1410" s="340"/>
      <c r="AH1410" s="367"/>
      <c r="AI1410" s="346"/>
      <c r="AJ1410" s="349"/>
      <c r="AK1410" s="352"/>
      <c r="AL1410" s="340"/>
      <c r="AM1410" s="343"/>
      <c r="AN1410" s="340"/>
      <c r="AO1410" s="367"/>
      <c r="AP1410" s="346"/>
      <c r="AQ1410" s="358"/>
      <c r="AR1410" s="361"/>
      <c r="AS1410" s="224"/>
      <c r="AT1410" s="225">
        <f>IFERROR(VLOOKUP(AS1410,'COSTOS CTO 495-2025'!$B$6:$C$180,2,FALSE),0)</f>
        <v>0</v>
      </c>
      <c r="AU1410" s="226"/>
      <c r="AV1410" s="225">
        <f>IFERROR(VLOOKUP(AU1410,'COSTOS CTO 495-2025'!$B$6:$C$239,2,FALSE),0)</f>
        <v>0</v>
      </c>
      <c r="AW1410" s="227"/>
      <c r="AX1410" s="225">
        <f>IFERROR(VLOOKUP(AW1410,'COSTOS CTO 495-2025'!$B$6:$C$180,2,FALSE),0)</f>
        <v>0</v>
      </c>
      <c r="AY1410" s="227"/>
      <c r="AZ1410" s="225">
        <f>IFERROR(VLOOKUP(AY1410,'COSTOS CTO 495-2025'!$B$6:$C$239,2,FALSE),0)</f>
        <v>0</v>
      </c>
      <c r="BA1410" s="228"/>
      <c r="BB1410" s="225">
        <f>IFERROR(VLOOKUP(BA1410,'COSTOS CTO 495-2025'!$B$6:$C$289,2,FALSE),0)</f>
        <v>0</v>
      </c>
      <c r="BC1410" s="229"/>
      <c r="BD1410" s="225">
        <f>IFERROR(VLOOKUP(BC1410,'COSTOS CTO 495-2025'!$B$6:$C$209,2,FALSE),0)</f>
        <v>0</v>
      </c>
      <c r="BE1410" s="229"/>
      <c r="BF1410" s="225">
        <f>IFERROR(VLOOKUP(BE1410,'COSTOS CTO 495-2025'!$B$6:$C$180,2,FALSE),0)</f>
        <v>0</v>
      </c>
      <c r="BG1410" s="370"/>
      <c r="BH1410" s="364">
        <f>IFERROR(VLOOKUP(BG1410,'COSTOS CTO 495-2025'!$B$6:$C$180,2,FALSE),0)</f>
        <v>0</v>
      </c>
      <c r="BI1410" s="364"/>
      <c r="BJ1410" s="364"/>
      <c r="BK1410" s="328"/>
      <c r="BL1410" s="331"/>
      <c r="BM1410" s="334"/>
    </row>
    <row r="1411" spans="1:65" x14ac:dyDescent="0.3">
      <c r="A1411" s="373"/>
      <c r="B1411" s="376"/>
      <c r="C1411" s="379"/>
      <c r="D1411" s="379"/>
      <c r="E1411" s="334"/>
      <c r="F1411" s="373"/>
      <c r="G1411" s="382"/>
      <c r="H1411" s="385"/>
      <c r="I1411" s="385"/>
      <c r="J1411" s="379"/>
      <c r="K1411" s="346"/>
      <c r="L1411" s="346"/>
      <c r="M1411" s="346"/>
      <c r="N1411" s="379"/>
      <c r="O1411" s="346"/>
      <c r="P1411" s="346"/>
      <c r="Q1411" s="379"/>
      <c r="R1411" s="337"/>
      <c r="S1411" s="379"/>
      <c r="T1411" s="379"/>
      <c r="U1411" s="379"/>
      <c r="V1411" s="338"/>
      <c r="W1411" s="379"/>
      <c r="X1411" s="331"/>
      <c r="Y1411" s="373"/>
      <c r="Z1411" s="346"/>
      <c r="AA1411" s="385"/>
      <c r="AB1411" s="379"/>
      <c r="AC1411" s="385"/>
      <c r="AD1411" s="388"/>
      <c r="AE1411" s="341"/>
      <c r="AF1411" s="344"/>
      <c r="AG1411" s="341"/>
      <c r="AH1411" s="367"/>
      <c r="AI1411" s="347"/>
      <c r="AJ1411" s="350"/>
      <c r="AK1411" s="353"/>
      <c r="AL1411" s="341"/>
      <c r="AM1411" s="344"/>
      <c r="AN1411" s="341"/>
      <c r="AO1411" s="367"/>
      <c r="AP1411" s="347"/>
      <c r="AQ1411" s="359"/>
      <c r="AR1411" s="362"/>
      <c r="AS1411" s="224"/>
      <c r="AT1411" s="225">
        <f>IFERROR(VLOOKUP(AS1411,'COSTOS CTO 495-2025'!$B$6:$C$180,2,FALSE),0)</f>
        <v>0</v>
      </c>
      <c r="AU1411" s="226"/>
      <c r="AV1411" s="225">
        <f>IFERROR(VLOOKUP(AU1411,'COSTOS CTO 495-2025'!$B$6:$C$239,2,FALSE),0)</f>
        <v>0</v>
      </c>
      <c r="AW1411" s="227"/>
      <c r="AX1411" s="225">
        <f>IFERROR(VLOOKUP(AW1411,'COSTOS CTO 495-2025'!$B$6:$C$180,2,FALSE),0)</f>
        <v>0</v>
      </c>
      <c r="AY1411" s="227"/>
      <c r="AZ1411" s="225">
        <f>IFERROR(VLOOKUP(AY1411,'COSTOS CTO 495-2025'!$B$6:$C$239,2,FALSE),0)</f>
        <v>0</v>
      </c>
      <c r="BA1411" s="228"/>
      <c r="BB1411" s="225">
        <f>IFERROR(VLOOKUP(BA1411,'COSTOS CTO 495-2025'!$B$6:$C$289,2,FALSE),0)</f>
        <v>0</v>
      </c>
      <c r="BC1411" s="229"/>
      <c r="BD1411" s="225">
        <f>IFERROR(VLOOKUP(BC1411,'COSTOS CTO 495-2025'!$B$6:$C$209,2,FALSE),0)</f>
        <v>0</v>
      </c>
      <c r="BE1411" s="229"/>
      <c r="BF1411" s="225">
        <f>IFERROR(VLOOKUP(BE1411,'COSTOS CTO 495-2025'!$B$6:$C$180,2,FALSE),0)</f>
        <v>0</v>
      </c>
      <c r="BG1411" s="370"/>
      <c r="BH1411" s="364">
        <f>IFERROR(VLOOKUP(BG1411,'COSTOS CTO 495-2025'!$B$6:$C$180,2,FALSE),0)</f>
        <v>0</v>
      </c>
      <c r="BI1411" s="364"/>
      <c r="BJ1411" s="364"/>
      <c r="BK1411" s="328"/>
      <c r="BL1411" s="331"/>
      <c r="BM1411" s="334"/>
    </row>
    <row r="1412" spans="1:65" x14ac:dyDescent="0.3">
      <c r="A1412" s="373"/>
      <c r="B1412" s="376"/>
      <c r="C1412" s="379"/>
      <c r="D1412" s="379"/>
      <c r="E1412" s="334"/>
      <c r="F1412" s="373"/>
      <c r="G1412" s="382"/>
      <c r="H1412" s="385"/>
      <c r="I1412" s="385"/>
      <c r="J1412" s="379"/>
      <c r="K1412" s="346"/>
      <c r="L1412" s="346"/>
      <c r="M1412" s="346"/>
      <c r="N1412" s="379"/>
      <c r="O1412" s="346"/>
      <c r="P1412" s="346"/>
      <c r="Q1412" s="379"/>
      <c r="R1412" s="337"/>
      <c r="S1412" s="379"/>
      <c r="T1412" s="379"/>
      <c r="U1412" s="379"/>
      <c r="V1412" s="230"/>
      <c r="W1412" s="379"/>
      <c r="X1412" s="331"/>
      <c r="Y1412" s="373"/>
      <c r="Z1412" s="346"/>
      <c r="AA1412" s="385"/>
      <c r="AB1412" s="379"/>
      <c r="AC1412" s="385"/>
      <c r="AD1412" s="388"/>
      <c r="AE1412" s="231"/>
      <c r="AF1412" s="232"/>
      <c r="AG1412" s="230"/>
      <c r="AH1412" s="367"/>
      <c r="AI1412" s="230"/>
      <c r="AJ1412" s="230"/>
      <c r="AK1412" s="233"/>
      <c r="AL1412" s="230"/>
      <c r="AM1412" s="230"/>
      <c r="AN1412" s="230"/>
      <c r="AO1412" s="367"/>
      <c r="AP1412" s="230"/>
      <c r="AQ1412" s="230"/>
      <c r="AR1412" s="230"/>
      <c r="AS1412" s="234"/>
      <c r="AT1412" s="235">
        <f>+SUM(AT1409:AT1411)</f>
        <v>0</v>
      </c>
      <c r="AU1412" s="234"/>
      <c r="AV1412" s="235">
        <f>+SUM(AV1409:AV1411)</f>
        <v>0</v>
      </c>
      <c r="AW1412" s="235"/>
      <c r="AX1412" s="235">
        <f>+SUM(AX1409:AX1411)</f>
        <v>0</v>
      </c>
      <c r="AY1412" s="234"/>
      <c r="AZ1412" s="235">
        <f>+SUM(AZ1409:AZ1411)</f>
        <v>0</v>
      </c>
      <c r="BA1412" s="235"/>
      <c r="BB1412" s="235">
        <f>BB1409+BB1410+BB1411</f>
        <v>0</v>
      </c>
      <c r="BC1412" s="236"/>
      <c r="BD1412" s="235">
        <f>+BD1409+BD1410+BD1411</f>
        <v>0</v>
      </c>
      <c r="BE1412" s="236"/>
      <c r="BF1412" s="235">
        <f>+SUM(BF1409:BF1411)</f>
        <v>0</v>
      </c>
      <c r="BG1412" s="370"/>
      <c r="BH1412" s="364">
        <f>IFERROR(VLOOKUP(BG1412,'COSTOS CTO 495-2025'!$B$6:$C$180,2,FALSE),0)</f>
        <v>0</v>
      </c>
      <c r="BI1412" s="365"/>
      <c r="BJ1412" s="364"/>
      <c r="BK1412" s="328"/>
      <c r="BL1412" s="331"/>
      <c r="BM1412" s="334"/>
    </row>
    <row r="1413" spans="1:65" x14ac:dyDescent="0.3">
      <c r="A1413" s="373"/>
      <c r="B1413" s="376"/>
      <c r="C1413" s="379"/>
      <c r="D1413" s="379"/>
      <c r="E1413" s="334"/>
      <c r="F1413" s="373"/>
      <c r="G1413" s="382"/>
      <c r="H1413" s="385"/>
      <c r="I1413" s="385"/>
      <c r="J1413" s="379"/>
      <c r="K1413" s="346"/>
      <c r="L1413" s="346"/>
      <c r="M1413" s="346"/>
      <c r="N1413" s="379"/>
      <c r="O1413" s="346"/>
      <c r="P1413" s="346"/>
      <c r="Q1413" s="379"/>
      <c r="R1413" s="337"/>
      <c r="S1413" s="379"/>
      <c r="T1413" s="379"/>
      <c r="U1413" s="379"/>
      <c r="V1413" s="336"/>
      <c r="W1413" s="379"/>
      <c r="X1413" s="331"/>
      <c r="Y1413" s="373"/>
      <c r="Z1413" s="346"/>
      <c r="AA1413" s="385"/>
      <c r="AB1413" s="379"/>
      <c r="AC1413" s="385"/>
      <c r="AD1413" s="388"/>
      <c r="AE1413" s="339"/>
      <c r="AF1413" s="342">
        <f>IF(AE1413=0,0,IF(AG1413=0,(EOMONTH(AE1413,0)+1-(AE1413)),(1+AG1413-AE1413)))</f>
        <v>0</v>
      </c>
      <c r="AG1413" s="327"/>
      <c r="AH1413" s="367"/>
      <c r="AI1413" s="345"/>
      <c r="AJ1413" s="348">
        <f>IFERROR(VLOOKUP(AI1413,'COSTOS CTO 495-2025'!$B$6:$C$180,2,FALSE),0)</f>
        <v>0</v>
      </c>
      <c r="AK1413" s="351">
        <f>+AF1413*AJ1413</f>
        <v>0</v>
      </c>
      <c r="AL1413" s="354"/>
      <c r="AM1413" s="342">
        <f>IF(AL1413=0,0,IF(AN1413=0,(EOMONTH(AL1413,0)+1-(AL1413)),(1+AN1413-AL1413)))</f>
        <v>0</v>
      </c>
      <c r="AN1413" s="354"/>
      <c r="AO1413" s="367"/>
      <c r="AP1413" s="345"/>
      <c r="AQ1413" s="357">
        <f>IFERROR(VLOOKUP(AP1413,'COSTOS CTO 495-2025'!$B$6:$C$180,2,FALSE),0)</f>
        <v>0</v>
      </c>
      <c r="AR1413" s="360">
        <f>+AQ1413*AM1413</f>
        <v>0</v>
      </c>
      <c r="AS1413" s="224"/>
      <c r="AT1413" s="225">
        <f>IFERROR(VLOOKUP(AS1413,'COSTOS CTO 495-2025'!$B$6:$C$180,2,FALSE),0)</f>
        <v>0</v>
      </c>
      <c r="AU1413" s="226"/>
      <c r="AV1413" s="225">
        <f>IFERROR(VLOOKUP(AU1413,'COSTOS CTO 495-2025'!$B$6:$C$239,2,FALSE),0)</f>
        <v>0</v>
      </c>
      <c r="AW1413" s="227"/>
      <c r="AX1413" s="225">
        <f>IFERROR(VLOOKUP(AW1413,'COSTOS CTO 495-2025'!$B$6:$C$180,2,FALSE),0)</f>
        <v>0</v>
      </c>
      <c r="AY1413" s="227"/>
      <c r="AZ1413" s="225">
        <f>IFERROR(VLOOKUP(AY1413,'COSTOS CTO 495-2025'!$B$6:$C$239,2,FALSE),0)</f>
        <v>0</v>
      </c>
      <c r="BA1413" s="228"/>
      <c r="BB1413" s="225">
        <f>IFERROR(VLOOKUP(BA1413,'COSTOS CTO 495-2025'!$B$6:$C$289,2,FALSE),0)</f>
        <v>0</v>
      </c>
      <c r="BC1413" s="229"/>
      <c r="BD1413" s="225">
        <f>IFERROR(VLOOKUP(BC1413,'COSTOS CTO 495-2025'!$B$6:$C$209,2,FALSE),0)</f>
        <v>0</v>
      </c>
      <c r="BE1413" s="229"/>
      <c r="BF1413" s="225">
        <f>IFERROR(VLOOKUP(BE1413,'COSTOS CTO 495-2025'!$B$6:$C$180,2,FALSE),0)</f>
        <v>0</v>
      </c>
      <c r="BG1413" s="370"/>
      <c r="BH1413" s="364">
        <f>IFERROR(VLOOKUP(BG1413,'COSTOS CTO 495-2025'!$B$6:$C$180,2,FALSE),0)</f>
        <v>0</v>
      </c>
      <c r="BI1413" s="363">
        <f>+SUM(AZ1416+AX1416+BD1416+AT1416+AV1416+BH1416+AR1413+AK1413+BF1416+BB1416)</f>
        <v>0</v>
      </c>
      <c r="BJ1413" s="364"/>
      <c r="BK1413" s="328"/>
      <c r="BL1413" s="331"/>
      <c r="BM1413" s="334"/>
    </row>
    <row r="1414" spans="1:65" x14ac:dyDescent="0.3">
      <c r="A1414" s="373"/>
      <c r="B1414" s="376"/>
      <c r="C1414" s="379"/>
      <c r="D1414" s="379"/>
      <c r="E1414" s="334"/>
      <c r="F1414" s="373"/>
      <c r="G1414" s="382"/>
      <c r="H1414" s="385"/>
      <c r="I1414" s="385"/>
      <c r="J1414" s="379"/>
      <c r="K1414" s="346"/>
      <c r="L1414" s="346"/>
      <c r="M1414" s="346"/>
      <c r="N1414" s="379"/>
      <c r="O1414" s="346"/>
      <c r="P1414" s="346"/>
      <c r="Q1414" s="379"/>
      <c r="R1414" s="337"/>
      <c r="S1414" s="379"/>
      <c r="T1414" s="379"/>
      <c r="U1414" s="379"/>
      <c r="V1414" s="337"/>
      <c r="W1414" s="379"/>
      <c r="X1414" s="331"/>
      <c r="Y1414" s="373"/>
      <c r="Z1414" s="346"/>
      <c r="AA1414" s="385"/>
      <c r="AB1414" s="379"/>
      <c r="AC1414" s="385"/>
      <c r="AD1414" s="388"/>
      <c r="AE1414" s="340"/>
      <c r="AF1414" s="343"/>
      <c r="AG1414" s="328"/>
      <c r="AH1414" s="367"/>
      <c r="AI1414" s="346"/>
      <c r="AJ1414" s="349"/>
      <c r="AK1414" s="352"/>
      <c r="AL1414" s="355"/>
      <c r="AM1414" s="343"/>
      <c r="AN1414" s="355"/>
      <c r="AO1414" s="367"/>
      <c r="AP1414" s="346"/>
      <c r="AQ1414" s="358"/>
      <c r="AR1414" s="361"/>
      <c r="AS1414" s="224"/>
      <c r="AT1414" s="225">
        <f>IFERROR(VLOOKUP(AS1414,'COSTOS CTO 495-2025'!$B$6:$C$180,2,FALSE),0)</f>
        <v>0</v>
      </c>
      <c r="AU1414" s="226"/>
      <c r="AV1414" s="225">
        <f>IFERROR(VLOOKUP(AU1414,'COSTOS CTO 495-2025'!$B$6:$C$239,2,FALSE),0)</f>
        <v>0</v>
      </c>
      <c r="AW1414" s="227"/>
      <c r="AX1414" s="225">
        <f>IFERROR(VLOOKUP(AW1414,'COSTOS CTO 495-2025'!$B$6:$C$180,2,FALSE),0)</f>
        <v>0</v>
      </c>
      <c r="AY1414" s="227"/>
      <c r="AZ1414" s="225">
        <f>IFERROR(VLOOKUP(AY1414,'COSTOS CTO 495-2025'!$B$6:$C$239,2,FALSE),0)</f>
        <v>0</v>
      </c>
      <c r="BA1414" s="228"/>
      <c r="BB1414" s="225">
        <f>IFERROR(VLOOKUP(BA1414,'COSTOS CTO 495-2025'!$B$6:$C$289,2,FALSE),0)</f>
        <v>0</v>
      </c>
      <c r="BC1414" s="229"/>
      <c r="BD1414" s="225">
        <f>IFERROR(VLOOKUP(BC1414,'COSTOS CTO 495-2025'!$B$6:$C$209,2,FALSE),0)</f>
        <v>0</v>
      </c>
      <c r="BE1414" s="229"/>
      <c r="BF1414" s="225">
        <f>IFERROR(VLOOKUP(BE1414,'COSTOS CTO 495-2025'!$B$6:$C$180,2,FALSE),0)</f>
        <v>0</v>
      </c>
      <c r="BG1414" s="370"/>
      <c r="BH1414" s="364">
        <f>IFERROR(VLOOKUP(BG1414,'COSTOS CTO 495-2025'!$B$6:$C$180,2,FALSE),0)</f>
        <v>0</v>
      </c>
      <c r="BI1414" s="364"/>
      <c r="BJ1414" s="364"/>
      <c r="BK1414" s="328"/>
      <c r="BL1414" s="331"/>
      <c r="BM1414" s="334"/>
    </row>
    <row r="1415" spans="1:65" x14ac:dyDescent="0.3">
      <c r="A1415" s="373"/>
      <c r="B1415" s="376"/>
      <c r="C1415" s="379"/>
      <c r="D1415" s="379"/>
      <c r="E1415" s="334"/>
      <c r="F1415" s="373"/>
      <c r="G1415" s="382"/>
      <c r="H1415" s="385"/>
      <c r="I1415" s="385"/>
      <c r="J1415" s="379"/>
      <c r="K1415" s="346"/>
      <c r="L1415" s="346"/>
      <c r="M1415" s="346"/>
      <c r="N1415" s="379"/>
      <c r="O1415" s="346"/>
      <c r="P1415" s="346"/>
      <c r="Q1415" s="379"/>
      <c r="R1415" s="337"/>
      <c r="S1415" s="379"/>
      <c r="T1415" s="379"/>
      <c r="U1415" s="379"/>
      <c r="V1415" s="338"/>
      <c r="W1415" s="379"/>
      <c r="X1415" s="331"/>
      <c r="Y1415" s="373"/>
      <c r="Z1415" s="346"/>
      <c r="AA1415" s="385"/>
      <c r="AB1415" s="379"/>
      <c r="AC1415" s="385"/>
      <c r="AD1415" s="388"/>
      <c r="AE1415" s="341"/>
      <c r="AF1415" s="344"/>
      <c r="AG1415" s="329"/>
      <c r="AH1415" s="367"/>
      <c r="AI1415" s="347"/>
      <c r="AJ1415" s="350"/>
      <c r="AK1415" s="353"/>
      <c r="AL1415" s="356"/>
      <c r="AM1415" s="344"/>
      <c r="AN1415" s="356"/>
      <c r="AO1415" s="367"/>
      <c r="AP1415" s="347"/>
      <c r="AQ1415" s="359"/>
      <c r="AR1415" s="362"/>
      <c r="AS1415" s="224"/>
      <c r="AT1415" s="225">
        <f>IFERROR(VLOOKUP(AS1415,'COSTOS CTO 495-2025'!$B$6:$C$180,2,FALSE),0)</f>
        <v>0</v>
      </c>
      <c r="AU1415" s="226"/>
      <c r="AV1415" s="225">
        <f>IFERROR(VLOOKUP(AU1415,'COSTOS CTO 495-2025'!$B$6:$C$239,2,FALSE),0)</f>
        <v>0</v>
      </c>
      <c r="AW1415" s="227"/>
      <c r="AX1415" s="225">
        <f>IFERROR(VLOOKUP(AW1415,'COSTOS CTO 495-2025'!$B$6:$C$180,2,FALSE),0)</f>
        <v>0</v>
      </c>
      <c r="AY1415" s="227"/>
      <c r="AZ1415" s="225">
        <f>IFERROR(VLOOKUP(AY1415,'COSTOS CTO 495-2025'!$B$6:$C$239,2,FALSE),0)</f>
        <v>0</v>
      </c>
      <c r="BA1415" s="228"/>
      <c r="BB1415" s="225">
        <f>IFERROR(VLOOKUP(BA1415,'COSTOS CTO 495-2025'!$B$6:$C$289,2,FALSE),0)</f>
        <v>0</v>
      </c>
      <c r="BC1415" s="229"/>
      <c r="BD1415" s="225">
        <f>IFERROR(VLOOKUP(BC1415,'COSTOS CTO 495-2025'!$B$6:$C$209,2,FALSE),0)</f>
        <v>0</v>
      </c>
      <c r="BE1415" s="229"/>
      <c r="BF1415" s="225">
        <f>IFERROR(VLOOKUP(BE1415,'COSTOS CTO 495-2025'!$B$6:$C$180,2,FALSE),0)</f>
        <v>0</v>
      </c>
      <c r="BG1415" s="370"/>
      <c r="BH1415" s="364">
        <f>IFERROR(VLOOKUP(BG1415,'COSTOS CTO 495-2025'!$B$6:$C$180,2,FALSE),0)</f>
        <v>0</v>
      </c>
      <c r="BI1415" s="364"/>
      <c r="BJ1415" s="364"/>
      <c r="BK1415" s="328"/>
      <c r="BL1415" s="331"/>
      <c r="BM1415" s="334"/>
    </row>
    <row r="1416" spans="1:65" x14ac:dyDescent="0.3">
      <c r="A1416" s="373"/>
      <c r="B1416" s="376"/>
      <c r="C1416" s="379"/>
      <c r="D1416" s="379"/>
      <c r="E1416" s="334"/>
      <c r="F1416" s="373"/>
      <c r="G1416" s="382"/>
      <c r="H1416" s="385"/>
      <c r="I1416" s="385"/>
      <c r="J1416" s="379"/>
      <c r="K1416" s="346"/>
      <c r="L1416" s="346"/>
      <c r="M1416" s="346"/>
      <c r="N1416" s="379"/>
      <c r="O1416" s="346"/>
      <c r="P1416" s="346"/>
      <c r="Q1416" s="379"/>
      <c r="R1416" s="337"/>
      <c r="S1416" s="379"/>
      <c r="T1416" s="379"/>
      <c r="U1416" s="379"/>
      <c r="V1416" s="230"/>
      <c r="W1416" s="379"/>
      <c r="X1416" s="331"/>
      <c r="Y1416" s="373"/>
      <c r="Z1416" s="346"/>
      <c r="AA1416" s="385"/>
      <c r="AB1416" s="379"/>
      <c r="AC1416" s="385"/>
      <c r="AD1416" s="388"/>
      <c r="AE1416" s="231"/>
      <c r="AF1416" s="232"/>
      <c r="AG1416" s="230"/>
      <c r="AH1416" s="367"/>
      <c r="AI1416" s="230"/>
      <c r="AJ1416" s="230"/>
      <c r="AK1416" s="233"/>
      <c r="AL1416" s="230"/>
      <c r="AM1416" s="230"/>
      <c r="AN1416" s="230"/>
      <c r="AO1416" s="367"/>
      <c r="AP1416" s="233"/>
      <c r="AQ1416" s="233"/>
      <c r="AR1416" s="233"/>
      <c r="AS1416" s="234"/>
      <c r="AT1416" s="235">
        <f>+SUM(AT1413:AT1415)</f>
        <v>0</v>
      </c>
      <c r="AU1416" s="234"/>
      <c r="AV1416" s="235">
        <f>+SUM(AV1413:AV1415)</f>
        <v>0</v>
      </c>
      <c r="AW1416" s="235"/>
      <c r="AX1416" s="235">
        <f>+SUM(AX1413:AX1415)</f>
        <v>0</v>
      </c>
      <c r="AY1416" s="234"/>
      <c r="AZ1416" s="235">
        <f>+SUM(AZ1413:AZ1415)</f>
        <v>0</v>
      </c>
      <c r="BA1416" s="235"/>
      <c r="BB1416" s="235">
        <f>SUM(BB1413:BB1415)</f>
        <v>0</v>
      </c>
      <c r="BC1416" s="236"/>
      <c r="BD1416" s="235">
        <f>+SUM(BD1413:BD1415)</f>
        <v>0</v>
      </c>
      <c r="BE1416" s="236"/>
      <c r="BF1416" s="235">
        <f>+SUM(BF1413:BF1415)</f>
        <v>0</v>
      </c>
      <c r="BG1416" s="370"/>
      <c r="BH1416" s="364">
        <f>IFERROR(VLOOKUP(BG1416,'COSTOS CTO 495-2025'!$B$6:$C$180,2,FALSE),0)</f>
        <v>0</v>
      </c>
      <c r="BI1416" s="365"/>
      <c r="BJ1416" s="364"/>
      <c r="BK1416" s="328"/>
      <c r="BL1416" s="331"/>
      <c r="BM1416" s="334"/>
    </row>
    <row r="1417" spans="1:65" x14ac:dyDescent="0.3">
      <c r="A1417" s="373"/>
      <c r="B1417" s="376"/>
      <c r="C1417" s="379"/>
      <c r="D1417" s="379"/>
      <c r="E1417" s="334"/>
      <c r="F1417" s="373"/>
      <c r="G1417" s="382"/>
      <c r="H1417" s="385"/>
      <c r="I1417" s="385"/>
      <c r="J1417" s="379"/>
      <c r="K1417" s="346"/>
      <c r="L1417" s="346"/>
      <c r="M1417" s="346"/>
      <c r="N1417" s="379"/>
      <c r="O1417" s="346"/>
      <c r="P1417" s="346"/>
      <c r="Q1417" s="379"/>
      <c r="R1417" s="337"/>
      <c r="S1417" s="379"/>
      <c r="T1417" s="379"/>
      <c r="U1417" s="379"/>
      <c r="V1417" s="336"/>
      <c r="W1417" s="379"/>
      <c r="X1417" s="331"/>
      <c r="Y1417" s="373"/>
      <c r="Z1417" s="346"/>
      <c r="AA1417" s="385"/>
      <c r="AB1417" s="379"/>
      <c r="AC1417" s="385"/>
      <c r="AD1417" s="388"/>
      <c r="AE1417" s="339"/>
      <c r="AF1417" s="342">
        <f>IF(AE1417=0,0,IF(AG1417=0,(EOMONTH(AE1417,0)+1-(AE1417)),(1+AG1417-AE1417)))</f>
        <v>0</v>
      </c>
      <c r="AG1417" s="327"/>
      <c r="AH1417" s="367"/>
      <c r="AI1417" s="345"/>
      <c r="AJ1417" s="348">
        <f>IFERROR(VLOOKUP(AI1417,'COSTOS CTO 495-2025'!$B$6:$C$180,2,FALSE),0)</f>
        <v>0</v>
      </c>
      <c r="AK1417" s="351">
        <f>+AF1417*AJ1417</f>
        <v>0</v>
      </c>
      <c r="AL1417" s="354"/>
      <c r="AM1417" s="342">
        <f>IF(AL1417=0,0,IF(AN1417=0,(EOMONTH(AL1417,0)+1-(AL1417)),(1+AN1417-AL1417)))</f>
        <v>0</v>
      </c>
      <c r="AN1417" s="354"/>
      <c r="AO1417" s="367"/>
      <c r="AP1417" s="345"/>
      <c r="AQ1417" s="357">
        <f>IFERROR(VLOOKUP(AP1417,'COSTOS CTO 495-2025'!$B$6:$C$180,2,FALSE),0)</f>
        <v>0</v>
      </c>
      <c r="AR1417" s="360">
        <f>+AQ1417*AM1417</f>
        <v>0</v>
      </c>
      <c r="AS1417" s="224"/>
      <c r="AT1417" s="225">
        <f>IFERROR(VLOOKUP(AS1417,'COSTOS CTO 495-2025'!$B$6:$C$180,2,FALSE),0)</f>
        <v>0</v>
      </c>
      <c r="AU1417" s="226"/>
      <c r="AV1417" s="225">
        <f>IFERROR(VLOOKUP(AU1417,'COSTOS CTO 495-2025'!$B$6:$C$239,2,FALSE),0)</f>
        <v>0</v>
      </c>
      <c r="AW1417" s="227"/>
      <c r="AX1417" s="225">
        <f>IFERROR(VLOOKUP(AW1417,'COSTOS CTO 495-2025'!$B$6:$C$180,2,FALSE),0)</f>
        <v>0</v>
      </c>
      <c r="AY1417" s="227"/>
      <c r="AZ1417" s="225">
        <f>IFERROR(VLOOKUP(AY1417,'COSTOS CTO 495-2025'!$B$6:$C$239,2,FALSE),0)</f>
        <v>0</v>
      </c>
      <c r="BA1417" s="228"/>
      <c r="BB1417" s="225">
        <f>IFERROR(VLOOKUP(BA1417,'COSTOS CTO 495-2025'!$B$6:$C$289,2,FALSE),0)</f>
        <v>0</v>
      </c>
      <c r="BC1417" s="229"/>
      <c r="BD1417" s="225">
        <f>IFERROR(VLOOKUP(BC1417,'COSTOS CTO 495-2025'!$B$6:$C$209,2,FALSE),0)</f>
        <v>0</v>
      </c>
      <c r="BE1417" s="229"/>
      <c r="BF1417" s="225">
        <f>IFERROR(VLOOKUP(BE1417,'COSTOS CTO 495-2025'!$B$6:$C$209,2,FALSE),0)</f>
        <v>0</v>
      </c>
      <c r="BG1417" s="370"/>
      <c r="BH1417" s="364">
        <f>IFERROR(VLOOKUP(BG1417,'COSTOS CTO 495-2025'!$B$6:$C$180,2,FALSE),0)</f>
        <v>0</v>
      </c>
      <c r="BI1417" s="363">
        <f>+SUM(AZ1420+AX1420+BD1420+AT1420+AV1420+BH1420+AR1417+AK1417+BF1420+BB1420)</f>
        <v>0</v>
      </c>
      <c r="BJ1417" s="364"/>
      <c r="BK1417" s="328"/>
      <c r="BL1417" s="331"/>
      <c r="BM1417" s="334"/>
    </row>
    <row r="1418" spans="1:65" x14ac:dyDescent="0.3">
      <c r="A1418" s="373"/>
      <c r="B1418" s="376"/>
      <c r="C1418" s="379"/>
      <c r="D1418" s="379"/>
      <c r="E1418" s="334"/>
      <c r="F1418" s="373"/>
      <c r="G1418" s="382"/>
      <c r="H1418" s="385"/>
      <c r="I1418" s="385"/>
      <c r="J1418" s="379"/>
      <c r="K1418" s="346"/>
      <c r="L1418" s="346"/>
      <c r="M1418" s="346"/>
      <c r="N1418" s="379"/>
      <c r="O1418" s="346"/>
      <c r="P1418" s="346"/>
      <c r="Q1418" s="379"/>
      <c r="R1418" s="337"/>
      <c r="S1418" s="379"/>
      <c r="T1418" s="379"/>
      <c r="U1418" s="379"/>
      <c r="V1418" s="337"/>
      <c r="W1418" s="379"/>
      <c r="X1418" s="331"/>
      <c r="Y1418" s="373"/>
      <c r="Z1418" s="346"/>
      <c r="AA1418" s="385"/>
      <c r="AB1418" s="379"/>
      <c r="AC1418" s="385"/>
      <c r="AD1418" s="388"/>
      <c r="AE1418" s="340"/>
      <c r="AF1418" s="343"/>
      <c r="AG1418" s="328"/>
      <c r="AH1418" s="367"/>
      <c r="AI1418" s="346"/>
      <c r="AJ1418" s="349"/>
      <c r="AK1418" s="352"/>
      <c r="AL1418" s="355"/>
      <c r="AM1418" s="343"/>
      <c r="AN1418" s="355"/>
      <c r="AO1418" s="367"/>
      <c r="AP1418" s="346"/>
      <c r="AQ1418" s="358"/>
      <c r="AR1418" s="361"/>
      <c r="AS1418" s="224"/>
      <c r="AT1418" s="225">
        <f>IFERROR(VLOOKUP(AS1418,'COSTOS CTO 495-2025'!$B$6:$C$180,2,FALSE),0)</f>
        <v>0</v>
      </c>
      <c r="AU1418" s="226"/>
      <c r="AV1418" s="225">
        <f>IFERROR(VLOOKUP(AU1418,'COSTOS CTO 495-2025'!$B$6:$C$239,2,FALSE),0)</f>
        <v>0</v>
      </c>
      <c r="AW1418" s="227"/>
      <c r="AX1418" s="225">
        <f>IFERROR(VLOOKUP(AW1418,'COSTOS CTO 495-2025'!$B$6:$C$180,2,FALSE),0)</f>
        <v>0</v>
      </c>
      <c r="AY1418" s="227"/>
      <c r="AZ1418" s="225">
        <f>IFERROR(VLOOKUP(AY1418,'COSTOS CTO 495-2025'!$B$6:$C$239,2,FALSE),0)</f>
        <v>0</v>
      </c>
      <c r="BA1418" s="228"/>
      <c r="BB1418" s="225">
        <f>IFERROR(VLOOKUP(BA1418,'COSTOS CTO 495-2025'!$B$6:$C$289,2,FALSE),0)</f>
        <v>0</v>
      </c>
      <c r="BC1418" s="229"/>
      <c r="BD1418" s="225">
        <f>IFERROR(VLOOKUP(BC1418,'COSTOS CTO 495-2025'!$B$6:$C$209,2,FALSE),0)</f>
        <v>0</v>
      </c>
      <c r="BE1418" s="229"/>
      <c r="BF1418" s="225">
        <f>IFERROR(VLOOKUP(BE1418,'COSTOS CTO 495-2025'!$B$6:$C$209,2,FALSE),0)</f>
        <v>0</v>
      </c>
      <c r="BG1418" s="370"/>
      <c r="BH1418" s="364">
        <f>IFERROR(VLOOKUP(BG1418,'COSTOS CTO 495-2025'!$B$6:$C$180,2,FALSE),0)</f>
        <v>0</v>
      </c>
      <c r="BI1418" s="364"/>
      <c r="BJ1418" s="364"/>
      <c r="BK1418" s="328"/>
      <c r="BL1418" s="331"/>
      <c r="BM1418" s="334"/>
    </row>
    <row r="1419" spans="1:65" x14ac:dyDescent="0.3">
      <c r="A1419" s="373"/>
      <c r="B1419" s="376"/>
      <c r="C1419" s="379"/>
      <c r="D1419" s="379"/>
      <c r="E1419" s="334"/>
      <c r="F1419" s="373"/>
      <c r="G1419" s="382"/>
      <c r="H1419" s="385"/>
      <c r="I1419" s="385"/>
      <c r="J1419" s="379"/>
      <c r="K1419" s="346"/>
      <c r="L1419" s="346"/>
      <c r="M1419" s="346"/>
      <c r="N1419" s="379"/>
      <c r="O1419" s="346"/>
      <c r="P1419" s="346"/>
      <c r="Q1419" s="379"/>
      <c r="R1419" s="337"/>
      <c r="S1419" s="379"/>
      <c r="T1419" s="379"/>
      <c r="U1419" s="379"/>
      <c r="V1419" s="338"/>
      <c r="W1419" s="379"/>
      <c r="X1419" s="331"/>
      <c r="Y1419" s="373"/>
      <c r="Z1419" s="346"/>
      <c r="AA1419" s="385"/>
      <c r="AB1419" s="379"/>
      <c r="AC1419" s="385"/>
      <c r="AD1419" s="388"/>
      <c r="AE1419" s="341"/>
      <c r="AF1419" s="344"/>
      <c r="AG1419" s="329"/>
      <c r="AH1419" s="367"/>
      <c r="AI1419" s="347"/>
      <c r="AJ1419" s="350"/>
      <c r="AK1419" s="353"/>
      <c r="AL1419" s="356"/>
      <c r="AM1419" s="344"/>
      <c r="AN1419" s="356"/>
      <c r="AO1419" s="367"/>
      <c r="AP1419" s="347"/>
      <c r="AQ1419" s="359"/>
      <c r="AR1419" s="362"/>
      <c r="AS1419" s="224"/>
      <c r="AT1419" s="225">
        <f>IFERROR(VLOOKUP(AS1419,'COSTOS CTO 495-2025'!$B$6:$C$180,2,FALSE),0)</f>
        <v>0</v>
      </c>
      <c r="AU1419" s="226"/>
      <c r="AV1419" s="225">
        <f>IFERROR(VLOOKUP(AU1419,'COSTOS CTO 495-2025'!$B$6:$C$239,2,FALSE),0)</f>
        <v>0</v>
      </c>
      <c r="AW1419" s="227"/>
      <c r="AX1419" s="225">
        <f>IFERROR(VLOOKUP(AW1419,'COSTOS CTO 495-2025'!$B$6:$C$180,2,FALSE),0)</f>
        <v>0</v>
      </c>
      <c r="AY1419" s="227"/>
      <c r="AZ1419" s="225">
        <f>IFERROR(VLOOKUP(AY1419,'COSTOS CTO 495-2025'!$B$6:$C$239,2,FALSE),0)</f>
        <v>0</v>
      </c>
      <c r="BA1419" s="228"/>
      <c r="BB1419" s="225">
        <f>IFERROR(VLOOKUP(BA1419,'COSTOS CTO 495-2025'!$B$6:$C$289,2,FALSE),0)</f>
        <v>0</v>
      </c>
      <c r="BC1419" s="229"/>
      <c r="BD1419" s="225">
        <f>IFERROR(VLOOKUP(BC1419,'COSTOS CTO 495-2025'!$B$6:$C$209,2,FALSE),0)</f>
        <v>0</v>
      </c>
      <c r="BE1419" s="229"/>
      <c r="BF1419" s="225">
        <f>IFERROR(VLOOKUP(BE1419,'COSTOS CTO 495-2025'!$B$6:$C$209,2,FALSE),0)</f>
        <v>0</v>
      </c>
      <c r="BG1419" s="370"/>
      <c r="BH1419" s="364">
        <f>IFERROR(VLOOKUP(BG1419,'COSTOS CTO 495-2025'!$B$6:$C$180,2,FALSE),0)</f>
        <v>0</v>
      </c>
      <c r="BI1419" s="364"/>
      <c r="BJ1419" s="364"/>
      <c r="BK1419" s="328"/>
      <c r="BL1419" s="331"/>
      <c r="BM1419" s="334"/>
    </row>
    <row r="1420" spans="1:65" x14ac:dyDescent="0.3">
      <c r="A1420" s="374"/>
      <c r="B1420" s="377"/>
      <c r="C1420" s="380"/>
      <c r="D1420" s="380"/>
      <c r="E1420" s="335"/>
      <c r="F1420" s="374"/>
      <c r="G1420" s="383"/>
      <c r="H1420" s="386"/>
      <c r="I1420" s="386"/>
      <c r="J1420" s="380"/>
      <c r="K1420" s="347"/>
      <c r="L1420" s="347"/>
      <c r="M1420" s="347"/>
      <c r="N1420" s="380"/>
      <c r="O1420" s="347"/>
      <c r="P1420" s="347"/>
      <c r="Q1420" s="380"/>
      <c r="R1420" s="338"/>
      <c r="S1420" s="380"/>
      <c r="T1420" s="380"/>
      <c r="U1420" s="380"/>
      <c r="V1420" s="230"/>
      <c r="W1420" s="380"/>
      <c r="X1420" s="332"/>
      <c r="Y1420" s="374"/>
      <c r="Z1420" s="347"/>
      <c r="AA1420" s="386"/>
      <c r="AB1420" s="380"/>
      <c r="AC1420" s="386"/>
      <c r="AD1420" s="389"/>
      <c r="AE1420" s="231"/>
      <c r="AF1420" s="232"/>
      <c r="AG1420" s="230"/>
      <c r="AH1420" s="368"/>
      <c r="AI1420" s="230"/>
      <c r="AJ1420" s="230"/>
      <c r="AK1420" s="233"/>
      <c r="AL1420" s="230"/>
      <c r="AM1420" s="230"/>
      <c r="AN1420" s="230"/>
      <c r="AO1420" s="368"/>
      <c r="AP1420" s="233"/>
      <c r="AQ1420" s="233"/>
      <c r="AR1420" s="233"/>
      <c r="AS1420" s="234"/>
      <c r="AT1420" s="235">
        <f>+SUM(AT1417:AT1419)</f>
        <v>0</v>
      </c>
      <c r="AU1420" s="234"/>
      <c r="AV1420" s="235">
        <f>+SUM(AV1417:AV1419)</f>
        <v>0</v>
      </c>
      <c r="AW1420" s="235"/>
      <c r="AX1420" s="235">
        <f>+SUM(AX1417:AX1419)</f>
        <v>0</v>
      </c>
      <c r="AY1420" s="234"/>
      <c r="AZ1420" s="235">
        <f>+SUM(AZ1417:AZ1419)</f>
        <v>0</v>
      </c>
      <c r="BA1420" s="235"/>
      <c r="BB1420" s="235">
        <f>SUM(BB1417:BB1419)</f>
        <v>0</v>
      </c>
      <c r="BC1420" s="236"/>
      <c r="BD1420" s="235">
        <f>+SUM(BD1417:BD1419)</f>
        <v>0</v>
      </c>
      <c r="BE1420" s="236"/>
      <c r="BF1420" s="235">
        <f>+SUM(BF1417:BF1419)</f>
        <v>0</v>
      </c>
      <c r="BG1420" s="371"/>
      <c r="BH1420" s="365">
        <f>IFERROR(VLOOKUP(BG1420,'COSTOS CTO 495-2025'!$B$6:$C$180,2,FALSE),0)</f>
        <v>0</v>
      </c>
      <c r="BI1420" s="365"/>
      <c r="BJ1420" s="365"/>
      <c r="BK1420" s="329"/>
      <c r="BL1420" s="332"/>
      <c r="BM1420" s="335"/>
    </row>
    <row r="1421" spans="1:65" x14ac:dyDescent="0.3">
      <c r="A1421" s="372"/>
      <c r="B1421" s="375"/>
      <c r="C1421" s="378"/>
      <c r="D1421" s="378"/>
      <c r="E1421" s="333"/>
      <c r="F1421" s="372"/>
      <c r="G1421" s="381"/>
      <c r="H1421" s="384"/>
      <c r="I1421" s="384"/>
      <c r="J1421" s="378"/>
      <c r="K1421" s="345"/>
      <c r="L1421" s="345"/>
      <c r="M1421" s="345"/>
      <c r="N1421" s="378"/>
      <c r="O1421" s="345"/>
      <c r="P1421" s="345"/>
      <c r="Q1421" s="378"/>
      <c r="R1421" s="336"/>
      <c r="S1421" s="378"/>
      <c r="T1421" s="378"/>
      <c r="U1421" s="378"/>
      <c r="V1421" s="336"/>
      <c r="W1421" s="378"/>
      <c r="X1421" s="330"/>
      <c r="Y1421" s="372"/>
      <c r="Z1421" s="345"/>
      <c r="AA1421" s="384"/>
      <c r="AB1421" s="378"/>
      <c r="AC1421" s="384"/>
      <c r="AD1421" s="387"/>
      <c r="AE1421" s="339"/>
      <c r="AF1421" s="342">
        <f>IF(AE1421=0,0,IF(AG1421=0,(EOMONTH(AE1421,0)+1-(AE1421)),(1+AG1421-AE1421)))</f>
        <v>0</v>
      </c>
      <c r="AG1421" s="339"/>
      <c r="AH1421" s="366">
        <f>+AF1421+AF1425+AF1429</f>
        <v>0</v>
      </c>
      <c r="AI1421" s="345"/>
      <c r="AJ1421" s="348">
        <f>IFERROR(VLOOKUP(AI1421,'COSTOS CTO 495-2025'!$B$6:$C$180,2,FALSE),0)</f>
        <v>0</v>
      </c>
      <c r="AK1421" s="351">
        <f>+AH1421*AJ1421</f>
        <v>0</v>
      </c>
      <c r="AL1421" s="339"/>
      <c r="AM1421" s="342">
        <f>IF(AL1421=0,0,IF(AN1421=0,(EOMONTH(AL1421,0)+1-(AL1421)),(1+AN1421-AL1421)))</f>
        <v>0</v>
      </c>
      <c r="AN1421" s="339"/>
      <c r="AO1421" s="366">
        <f>+AM1421+AM1425+AM1429</f>
        <v>0</v>
      </c>
      <c r="AP1421" s="345"/>
      <c r="AQ1421" s="357">
        <f>IFERROR(VLOOKUP(AP1421,'COSTOS CTO 495-2025'!$B$6:$C$180,2,FALSE),0)</f>
        <v>0</v>
      </c>
      <c r="AR1421" s="360">
        <f>+AQ1421*AM1421</f>
        <v>0</v>
      </c>
      <c r="AS1421" s="224"/>
      <c r="AT1421" s="225">
        <f>IFERROR(VLOOKUP(AS1421,'COSTOS CTO 495-2025'!$B$6:$C$180,2,FALSE),0)</f>
        <v>0</v>
      </c>
      <c r="AU1421" s="226"/>
      <c r="AV1421" s="225">
        <f>IFERROR(VLOOKUP(AU1421,'COSTOS CTO 495-2025'!$B$6:$C$239,2,FALSE),0)</f>
        <v>0</v>
      </c>
      <c r="AW1421" s="227"/>
      <c r="AX1421" s="225">
        <f>IFERROR(VLOOKUP(AW1421,'COSTOS CTO 495-2025'!$B$6:$C$180,2,FALSE),0)</f>
        <v>0</v>
      </c>
      <c r="AY1421" s="227"/>
      <c r="AZ1421" s="225">
        <f>IFERROR(VLOOKUP(AY1421,'COSTOS CTO 495-2025'!$B$6:$C$239,2,FALSE),0)</f>
        <v>0</v>
      </c>
      <c r="BA1421" s="228"/>
      <c r="BB1421" s="225">
        <f>IFERROR(VLOOKUP(BA1421,'COSTOS CTO 495-2025'!$B$6:$C$289,2,FALSE),0)</f>
        <v>0</v>
      </c>
      <c r="BC1421" s="229"/>
      <c r="BD1421" s="225">
        <f>IFERROR(VLOOKUP(BC1421,'COSTOS CTO 495-2025'!$B$6:$C$209,2,FALSE),0)</f>
        <v>0</v>
      </c>
      <c r="BE1421" s="229"/>
      <c r="BF1421" s="225">
        <f>IFERROR(VLOOKUP(BE1421,'COSTOS CTO 495-2025'!$B$6:$C$180,2,FALSE),0)</f>
        <v>0</v>
      </c>
      <c r="BG1421" s="369"/>
      <c r="BH1421" s="363">
        <f>IFERROR(VLOOKUP(BG1421,'COSTOS CTO 495-2025'!$B$6:$C$180,2,FALSE),0)</f>
        <v>0</v>
      </c>
      <c r="BI1421" s="363">
        <f>+SUM(AZ1424+AX1424+BD1424+AT1424+AV1424+BH1424+AR1421+AK1421+BF1424+BB1424)</f>
        <v>0</v>
      </c>
      <c r="BJ1421" s="363">
        <f>BI1421+BI1425+BI1429</f>
        <v>0</v>
      </c>
      <c r="BK1421" s="327"/>
      <c r="BL1421" s="330"/>
      <c r="BM1421" s="333"/>
    </row>
    <row r="1422" spans="1:65" x14ac:dyDescent="0.3">
      <c r="A1422" s="373"/>
      <c r="B1422" s="376"/>
      <c r="C1422" s="379"/>
      <c r="D1422" s="379"/>
      <c r="E1422" s="334"/>
      <c r="F1422" s="373"/>
      <c r="G1422" s="382"/>
      <c r="H1422" s="385"/>
      <c r="I1422" s="385"/>
      <c r="J1422" s="379"/>
      <c r="K1422" s="346"/>
      <c r="L1422" s="346"/>
      <c r="M1422" s="346"/>
      <c r="N1422" s="379"/>
      <c r="O1422" s="346"/>
      <c r="P1422" s="346"/>
      <c r="Q1422" s="379"/>
      <c r="R1422" s="337"/>
      <c r="S1422" s="379"/>
      <c r="T1422" s="379"/>
      <c r="U1422" s="379"/>
      <c r="V1422" s="337"/>
      <c r="W1422" s="379"/>
      <c r="X1422" s="331"/>
      <c r="Y1422" s="373"/>
      <c r="Z1422" s="346"/>
      <c r="AA1422" s="385"/>
      <c r="AB1422" s="379"/>
      <c r="AC1422" s="385"/>
      <c r="AD1422" s="388"/>
      <c r="AE1422" s="340"/>
      <c r="AF1422" s="343"/>
      <c r="AG1422" s="340"/>
      <c r="AH1422" s="367"/>
      <c r="AI1422" s="346"/>
      <c r="AJ1422" s="349"/>
      <c r="AK1422" s="352"/>
      <c r="AL1422" s="340"/>
      <c r="AM1422" s="343"/>
      <c r="AN1422" s="340"/>
      <c r="AO1422" s="367"/>
      <c r="AP1422" s="346"/>
      <c r="AQ1422" s="358"/>
      <c r="AR1422" s="361"/>
      <c r="AS1422" s="224"/>
      <c r="AT1422" s="225">
        <f>IFERROR(VLOOKUP(AS1422,'COSTOS CTO 495-2025'!$B$6:$C$180,2,FALSE),0)</f>
        <v>0</v>
      </c>
      <c r="AU1422" s="226"/>
      <c r="AV1422" s="225">
        <f>IFERROR(VLOOKUP(AU1422,'COSTOS CTO 495-2025'!$B$6:$C$239,2,FALSE),0)</f>
        <v>0</v>
      </c>
      <c r="AW1422" s="227"/>
      <c r="AX1422" s="225">
        <f>IFERROR(VLOOKUP(AW1422,'COSTOS CTO 495-2025'!$B$6:$C$180,2,FALSE),0)</f>
        <v>0</v>
      </c>
      <c r="AY1422" s="227"/>
      <c r="AZ1422" s="225">
        <f>IFERROR(VLOOKUP(AY1422,'COSTOS CTO 495-2025'!$B$6:$C$239,2,FALSE),0)</f>
        <v>0</v>
      </c>
      <c r="BA1422" s="228"/>
      <c r="BB1422" s="225">
        <f>IFERROR(VLOOKUP(BA1422,'COSTOS CTO 495-2025'!$B$6:$C$289,2,FALSE),0)</f>
        <v>0</v>
      </c>
      <c r="BC1422" s="229"/>
      <c r="BD1422" s="225">
        <f>IFERROR(VLOOKUP(BC1422,'COSTOS CTO 495-2025'!$B$6:$C$209,2,FALSE),0)</f>
        <v>0</v>
      </c>
      <c r="BE1422" s="229"/>
      <c r="BF1422" s="225">
        <f>IFERROR(VLOOKUP(BE1422,'COSTOS CTO 495-2025'!$B$6:$C$180,2,FALSE),0)</f>
        <v>0</v>
      </c>
      <c r="BG1422" s="370"/>
      <c r="BH1422" s="364">
        <f>IFERROR(VLOOKUP(BG1422,'COSTOS CTO 495-2025'!$B$6:$C$180,2,FALSE),0)</f>
        <v>0</v>
      </c>
      <c r="BI1422" s="364"/>
      <c r="BJ1422" s="364"/>
      <c r="BK1422" s="328"/>
      <c r="BL1422" s="331"/>
      <c r="BM1422" s="334"/>
    </row>
    <row r="1423" spans="1:65" x14ac:dyDescent="0.3">
      <c r="A1423" s="373"/>
      <c r="B1423" s="376"/>
      <c r="C1423" s="379"/>
      <c r="D1423" s="379"/>
      <c r="E1423" s="334"/>
      <c r="F1423" s="373"/>
      <c r="G1423" s="382"/>
      <c r="H1423" s="385"/>
      <c r="I1423" s="385"/>
      <c r="J1423" s="379"/>
      <c r="K1423" s="346"/>
      <c r="L1423" s="346"/>
      <c r="M1423" s="346"/>
      <c r="N1423" s="379"/>
      <c r="O1423" s="346"/>
      <c r="P1423" s="346"/>
      <c r="Q1423" s="379"/>
      <c r="R1423" s="337"/>
      <c r="S1423" s="379"/>
      <c r="T1423" s="379"/>
      <c r="U1423" s="379"/>
      <c r="V1423" s="338"/>
      <c r="W1423" s="379"/>
      <c r="X1423" s="331"/>
      <c r="Y1423" s="373"/>
      <c r="Z1423" s="346"/>
      <c r="AA1423" s="385"/>
      <c r="AB1423" s="379"/>
      <c r="AC1423" s="385"/>
      <c r="AD1423" s="388"/>
      <c r="AE1423" s="341"/>
      <c r="AF1423" s="344"/>
      <c r="AG1423" s="341"/>
      <c r="AH1423" s="367"/>
      <c r="AI1423" s="347"/>
      <c r="AJ1423" s="350"/>
      <c r="AK1423" s="353"/>
      <c r="AL1423" s="341"/>
      <c r="AM1423" s="344"/>
      <c r="AN1423" s="341"/>
      <c r="AO1423" s="367"/>
      <c r="AP1423" s="347"/>
      <c r="AQ1423" s="359"/>
      <c r="AR1423" s="362"/>
      <c r="AS1423" s="224"/>
      <c r="AT1423" s="225">
        <f>IFERROR(VLOOKUP(AS1423,'COSTOS CTO 495-2025'!$B$6:$C$180,2,FALSE),0)</f>
        <v>0</v>
      </c>
      <c r="AU1423" s="226"/>
      <c r="AV1423" s="225">
        <f>IFERROR(VLOOKUP(AU1423,'COSTOS CTO 495-2025'!$B$6:$C$239,2,FALSE),0)</f>
        <v>0</v>
      </c>
      <c r="AW1423" s="227"/>
      <c r="AX1423" s="225">
        <f>IFERROR(VLOOKUP(AW1423,'COSTOS CTO 495-2025'!$B$6:$C$180,2,FALSE),0)</f>
        <v>0</v>
      </c>
      <c r="AY1423" s="227"/>
      <c r="AZ1423" s="225">
        <f>IFERROR(VLOOKUP(AY1423,'COSTOS CTO 495-2025'!$B$6:$C$239,2,FALSE),0)</f>
        <v>0</v>
      </c>
      <c r="BA1423" s="228"/>
      <c r="BB1423" s="225">
        <f>IFERROR(VLOOKUP(BA1423,'COSTOS CTO 495-2025'!$B$6:$C$289,2,FALSE),0)</f>
        <v>0</v>
      </c>
      <c r="BC1423" s="229"/>
      <c r="BD1423" s="225">
        <f>IFERROR(VLOOKUP(BC1423,'COSTOS CTO 495-2025'!$B$6:$C$209,2,FALSE),0)</f>
        <v>0</v>
      </c>
      <c r="BE1423" s="229"/>
      <c r="BF1423" s="225">
        <f>IFERROR(VLOOKUP(BE1423,'COSTOS CTO 495-2025'!$B$6:$C$180,2,FALSE),0)</f>
        <v>0</v>
      </c>
      <c r="BG1423" s="370"/>
      <c r="BH1423" s="364">
        <f>IFERROR(VLOOKUP(BG1423,'COSTOS CTO 495-2025'!$B$6:$C$180,2,FALSE),0)</f>
        <v>0</v>
      </c>
      <c r="BI1423" s="364"/>
      <c r="BJ1423" s="364"/>
      <c r="BK1423" s="328"/>
      <c r="BL1423" s="331"/>
      <c r="BM1423" s="334"/>
    </row>
    <row r="1424" spans="1:65" x14ac:dyDescent="0.3">
      <c r="A1424" s="373"/>
      <c r="B1424" s="376"/>
      <c r="C1424" s="379"/>
      <c r="D1424" s="379"/>
      <c r="E1424" s="334"/>
      <c r="F1424" s="373"/>
      <c r="G1424" s="382"/>
      <c r="H1424" s="385"/>
      <c r="I1424" s="385"/>
      <c r="J1424" s="379"/>
      <c r="K1424" s="346"/>
      <c r="L1424" s="346"/>
      <c r="M1424" s="346"/>
      <c r="N1424" s="379"/>
      <c r="O1424" s="346"/>
      <c r="P1424" s="346"/>
      <c r="Q1424" s="379"/>
      <c r="R1424" s="337"/>
      <c r="S1424" s="379"/>
      <c r="T1424" s="379"/>
      <c r="U1424" s="379"/>
      <c r="V1424" s="230"/>
      <c r="W1424" s="379"/>
      <c r="X1424" s="331"/>
      <c r="Y1424" s="373"/>
      <c r="Z1424" s="346"/>
      <c r="AA1424" s="385"/>
      <c r="AB1424" s="379"/>
      <c r="AC1424" s="385"/>
      <c r="AD1424" s="388"/>
      <c r="AE1424" s="231"/>
      <c r="AF1424" s="232"/>
      <c r="AG1424" s="230"/>
      <c r="AH1424" s="367"/>
      <c r="AI1424" s="230"/>
      <c r="AJ1424" s="230"/>
      <c r="AK1424" s="233"/>
      <c r="AL1424" s="230"/>
      <c r="AM1424" s="230"/>
      <c r="AN1424" s="230"/>
      <c r="AO1424" s="367"/>
      <c r="AP1424" s="230"/>
      <c r="AQ1424" s="230"/>
      <c r="AR1424" s="230"/>
      <c r="AS1424" s="234"/>
      <c r="AT1424" s="235">
        <f>+SUM(AT1421:AT1423)</f>
        <v>0</v>
      </c>
      <c r="AU1424" s="234"/>
      <c r="AV1424" s="235">
        <f>+SUM(AV1421:AV1423)</f>
        <v>0</v>
      </c>
      <c r="AW1424" s="235"/>
      <c r="AX1424" s="235">
        <f>+SUM(AX1421:AX1423)</f>
        <v>0</v>
      </c>
      <c r="AY1424" s="234"/>
      <c r="AZ1424" s="235">
        <f>+SUM(AZ1421:AZ1423)</f>
        <v>0</v>
      </c>
      <c r="BA1424" s="235"/>
      <c r="BB1424" s="235">
        <f>BB1421+BB1422+BB1423</f>
        <v>0</v>
      </c>
      <c r="BC1424" s="236"/>
      <c r="BD1424" s="235">
        <f>+BD1421+BD1422+BD1423</f>
        <v>0</v>
      </c>
      <c r="BE1424" s="236"/>
      <c r="BF1424" s="235">
        <f>+SUM(BF1421:BF1423)</f>
        <v>0</v>
      </c>
      <c r="BG1424" s="370"/>
      <c r="BH1424" s="364">
        <f>IFERROR(VLOOKUP(BG1424,'COSTOS CTO 495-2025'!$B$6:$C$180,2,FALSE),0)</f>
        <v>0</v>
      </c>
      <c r="BI1424" s="365"/>
      <c r="BJ1424" s="364"/>
      <c r="BK1424" s="328"/>
      <c r="BL1424" s="331"/>
      <c r="BM1424" s="334"/>
    </row>
    <row r="1425" spans="1:65" x14ac:dyDescent="0.3">
      <c r="A1425" s="373"/>
      <c r="B1425" s="376"/>
      <c r="C1425" s="379"/>
      <c r="D1425" s="379"/>
      <c r="E1425" s="334"/>
      <c r="F1425" s="373"/>
      <c r="G1425" s="382"/>
      <c r="H1425" s="385"/>
      <c r="I1425" s="385"/>
      <c r="J1425" s="379"/>
      <c r="K1425" s="346"/>
      <c r="L1425" s="346"/>
      <c r="M1425" s="346"/>
      <c r="N1425" s="379"/>
      <c r="O1425" s="346"/>
      <c r="P1425" s="346"/>
      <c r="Q1425" s="379"/>
      <c r="R1425" s="337"/>
      <c r="S1425" s="379"/>
      <c r="T1425" s="379"/>
      <c r="U1425" s="379"/>
      <c r="V1425" s="336"/>
      <c r="W1425" s="379"/>
      <c r="X1425" s="331"/>
      <c r="Y1425" s="373"/>
      <c r="Z1425" s="346"/>
      <c r="AA1425" s="385"/>
      <c r="AB1425" s="379"/>
      <c r="AC1425" s="385"/>
      <c r="AD1425" s="388"/>
      <c r="AE1425" s="339"/>
      <c r="AF1425" s="342">
        <f>IF(AE1425=0,0,IF(AG1425=0,(EOMONTH(AE1425,0)+1-(AE1425)),(1+AG1425-AE1425)))</f>
        <v>0</v>
      </c>
      <c r="AG1425" s="327"/>
      <c r="AH1425" s="367"/>
      <c r="AI1425" s="345"/>
      <c r="AJ1425" s="348">
        <f>IFERROR(VLOOKUP(AI1425,'COSTOS CTO 495-2025'!$B$6:$C$180,2,FALSE),0)</f>
        <v>0</v>
      </c>
      <c r="AK1425" s="351">
        <f>+AF1425*AJ1425</f>
        <v>0</v>
      </c>
      <c r="AL1425" s="354"/>
      <c r="AM1425" s="342">
        <f>IF(AL1425=0,0,IF(AN1425=0,(EOMONTH(AL1425,0)+1-(AL1425)),(1+AN1425-AL1425)))</f>
        <v>0</v>
      </c>
      <c r="AN1425" s="354"/>
      <c r="AO1425" s="367"/>
      <c r="AP1425" s="345"/>
      <c r="AQ1425" s="357">
        <f>IFERROR(VLOOKUP(AP1425,'COSTOS CTO 495-2025'!$B$6:$C$180,2,FALSE),0)</f>
        <v>0</v>
      </c>
      <c r="AR1425" s="360">
        <f>+AQ1425*AM1425</f>
        <v>0</v>
      </c>
      <c r="AS1425" s="224"/>
      <c r="AT1425" s="225">
        <f>IFERROR(VLOOKUP(AS1425,'COSTOS CTO 495-2025'!$B$6:$C$180,2,FALSE),0)</f>
        <v>0</v>
      </c>
      <c r="AU1425" s="226"/>
      <c r="AV1425" s="225">
        <f>IFERROR(VLOOKUP(AU1425,'COSTOS CTO 495-2025'!$B$6:$C$239,2,FALSE),0)</f>
        <v>0</v>
      </c>
      <c r="AW1425" s="227"/>
      <c r="AX1425" s="225">
        <f>IFERROR(VLOOKUP(AW1425,'COSTOS CTO 495-2025'!$B$6:$C$180,2,FALSE),0)</f>
        <v>0</v>
      </c>
      <c r="AY1425" s="227"/>
      <c r="AZ1425" s="225">
        <f>IFERROR(VLOOKUP(AY1425,'COSTOS CTO 495-2025'!$B$6:$C$239,2,FALSE),0)</f>
        <v>0</v>
      </c>
      <c r="BA1425" s="228"/>
      <c r="BB1425" s="225">
        <f>IFERROR(VLOOKUP(BA1425,'COSTOS CTO 495-2025'!$B$6:$C$289,2,FALSE),0)</f>
        <v>0</v>
      </c>
      <c r="BC1425" s="229"/>
      <c r="BD1425" s="225">
        <f>IFERROR(VLOOKUP(BC1425,'COSTOS CTO 495-2025'!$B$6:$C$209,2,FALSE),0)</f>
        <v>0</v>
      </c>
      <c r="BE1425" s="229"/>
      <c r="BF1425" s="225">
        <f>IFERROR(VLOOKUP(BE1425,'COSTOS CTO 495-2025'!$B$6:$C$180,2,FALSE),0)</f>
        <v>0</v>
      </c>
      <c r="BG1425" s="370"/>
      <c r="BH1425" s="364">
        <f>IFERROR(VLOOKUP(BG1425,'COSTOS CTO 495-2025'!$B$6:$C$180,2,FALSE),0)</f>
        <v>0</v>
      </c>
      <c r="BI1425" s="363">
        <f>+SUM(AZ1428+AX1428+BD1428+AT1428+AV1428+BH1428+AR1425+AK1425+BF1428+BB1428)</f>
        <v>0</v>
      </c>
      <c r="BJ1425" s="364"/>
      <c r="BK1425" s="328"/>
      <c r="BL1425" s="331"/>
      <c r="BM1425" s="334"/>
    </row>
    <row r="1426" spans="1:65" x14ac:dyDescent="0.3">
      <c r="A1426" s="373"/>
      <c r="B1426" s="376"/>
      <c r="C1426" s="379"/>
      <c r="D1426" s="379"/>
      <c r="E1426" s="334"/>
      <c r="F1426" s="373"/>
      <c r="G1426" s="382"/>
      <c r="H1426" s="385"/>
      <c r="I1426" s="385"/>
      <c r="J1426" s="379"/>
      <c r="K1426" s="346"/>
      <c r="L1426" s="346"/>
      <c r="M1426" s="346"/>
      <c r="N1426" s="379"/>
      <c r="O1426" s="346"/>
      <c r="P1426" s="346"/>
      <c r="Q1426" s="379"/>
      <c r="R1426" s="337"/>
      <c r="S1426" s="379"/>
      <c r="T1426" s="379"/>
      <c r="U1426" s="379"/>
      <c r="V1426" s="337"/>
      <c r="W1426" s="379"/>
      <c r="X1426" s="331"/>
      <c r="Y1426" s="373"/>
      <c r="Z1426" s="346"/>
      <c r="AA1426" s="385"/>
      <c r="AB1426" s="379"/>
      <c r="AC1426" s="385"/>
      <c r="AD1426" s="388"/>
      <c r="AE1426" s="340"/>
      <c r="AF1426" s="343"/>
      <c r="AG1426" s="328"/>
      <c r="AH1426" s="367"/>
      <c r="AI1426" s="346"/>
      <c r="AJ1426" s="349"/>
      <c r="AK1426" s="352"/>
      <c r="AL1426" s="355"/>
      <c r="AM1426" s="343"/>
      <c r="AN1426" s="355"/>
      <c r="AO1426" s="367"/>
      <c r="AP1426" s="346"/>
      <c r="AQ1426" s="358"/>
      <c r="AR1426" s="361"/>
      <c r="AS1426" s="224"/>
      <c r="AT1426" s="225">
        <f>IFERROR(VLOOKUP(AS1426,'COSTOS CTO 495-2025'!$B$6:$C$180,2,FALSE),0)</f>
        <v>0</v>
      </c>
      <c r="AU1426" s="226"/>
      <c r="AV1426" s="225">
        <f>IFERROR(VLOOKUP(AU1426,'COSTOS CTO 495-2025'!$B$6:$C$239,2,FALSE),0)</f>
        <v>0</v>
      </c>
      <c r="AW1426" s="227"/>
      <c r="AX1426" s="225">
        <f>IFERROR(VLOOKUP(AW1426,'COSTOS CTO 495-2025'!$B$6:$C$180,2,FALSE),0)</f>
        <v>0</v>
      </c>
      <c r="AY1426" s="227"/>
      <c r="AZ1426" s="225">
        <f>IFERROR(VLOOKUP(AY1426,'COSTOS CTO 495-2025'!$B$6:$C$239,2,FALSE),0)</f>
        <v>0</v>
      </c>
      <c r="BA1426" s="228"/>
      <c r="BB1426" s="225">
        <f>IFERROR(VLOOKUP(BA1426,'COSTOS CTO 495-2025'!$B$6:$C$289,2,FALSE),0)</f>
        <v>0</v>
      </c>
      <c r="BC1426" s="229"/>
      <c r="BD1426" s="225">
        <f>IFERROR(VLOOKUP(BC1426,'COSTOS CTO 495-2025'!$B$6:$C$209,2,FALSE),0)</f>
        <v>0</v>
      </c>
      <c r="BE1426" s="229"/>
      <c r="BF1426" s="225">
        <f>IFERROR(VLOOKUP(BE1426,'COSTOS CTO 495-2025'!$B$6:$C$180,2,FALSE),0)</f>
        <v>0</v>
      </c>
      <c r="BG1426" s="370"/>
      <c r="BH1426" s="364">
        <f>IFERROR(VLOOKUP(BG1426,'COSTOS CTO 495-2025'!$B$6:$C$180,2,FALSE),0)</f>
        <v>0</v>
      </c>
      <c r="BI1426" s="364"/>
      <c r="BJ1426" s="364"/>
      <c r="BK1426" s="328"/>
      <c r="BL1426" s="331"/>
      <c r="BM1426" s="334"/>
    </row>
    <row r="1427" spans="1:65" x14ac:dyDescent="0.3">
      <c r="A1427" s="373"/>
      <c r="B1427" s="376"/>
      <c r="C1427" s="379"/>
      <c r="D1427" s="379"/>
      <c r="E1427" s="334"/>
      <c r="F1427" s="373"/>
      <c r="G1427" s="382"/>
      <c r="H1427" s="385"/>
      <c r="I1427" s="385"/>
      <c r="J1427" s="379"/>
      <c r="K1427" s="346"/>
      <c r="L1427" s="346"/>
      <c r="M1427" s="346"/>
      <c r="N1427" s="379"/>
      <c r="O1427" s="346"/>
      <c r="P1427" s="346"/>
      <c r="Q1427" s="379"/>
      <c r="R1427" s="337"/>
      <c r="S1427" s="379"/>
      <c r="T1427" s="379"/>
      <c r="U1427" s="379"/>
      <c r="V1427" s="338"/>
      <c r="W1427" s="379"/>
      <c r="X1427" s="331"/>
      <c r="Y1427" s="373"/>
      <c r="Z1427" s="346"/>
      <c r="AA1427" s="385"/>
      <c r="AB1427" s="379"/>
      <c r="AC1427" s="385"/>
      <c r="AD1427" s="388"/>
      <c r="AE1427" s="341"/>
      <c r="AF1427" s="344"/>
      <c r="AG1427" s="329"/>
      <c r="AH1427" s="367"/>
      <c r="AI1427" s="347"/>
      <c r="AJ1427" s="350"/>
      <c r="AK1427" s="353"/>
      <c r="AL1427" s="356"/>
      <c r="AM1427" s="344"/>
      <c r="AN1427" s="356"/>
      <c r="AO1427" s="367"/>
      <c r="AP1427" s="347"/>
      <c r="AQ1427" s="359"/>
      <c r="AR1427" s="362"/>
      <c r="AS1427" s="224"/>
      <c r="AT1427" s="225">
        <f>IFERROR(VLOOKUP(AS1427,'COSTOS CTO 495-2025'!$B$6:$C$180,2,FALSE),0)</f>
        <v>0</v>
      </c>
      <c r="AU1427" s="226"/>
      <c r="AV1427" s="225">
        <f>IFERROR(VLOOKUP(AU1427,'COSTOS CTO 495-2025'!$B$6:$C$239,2,FALSE),0)</f>
        <v>0</v>
      </c>
      <c r="AW1427" s="227"/>
      <c r="AX1427" s="225">
        <f>IFERROR(VLOOKUP(AW1427,'COSTOS CTO 495-2025'!$B$6:$C$180,2,FALSE),0)</f>
        <v>0</v>
      </c>
      <c r="AY1427" s="227"/>
      <c r="AZ1427" s="225">
        <f>IFERROR(VLOOKUP(AY1427,'COSTOS CTO 495-2025'!$B$6:$C$239,2,FALSE),0)</f>
        <v>0</v>
      </c>
      <c r="BA1427" s="228"/>
      <c r="BB1427" s="225">
        <f>IFERROR(VLOOKUP(BA1427,'COSTOS CTO 495-2025'!$B$6:$C$289,2,FALSE),0)</f>
        <v>0</v>
      </c>
      <c r="BC1427" s="229"/>
      <c r="BD1427" s="225">
        <f>IFERROR(VLOOKUP(BC1427,'COSTOS CTO 495-2025'!$B$6:$C$209,2,FALSE),0)</f>
        <v>0</v>
      </c>
      <c r="BE1427" s="229"/>
      <c r="BF1427" s="225">
        <f>IFERROR(VLOOKUP(BE1427,'COSTOS CTO 495-2025'!$B$6:$C$180,2,FALSE),0)</f>
        <v>0</v>
      </c>
      <c r="BG1427" s="370"/>
      <c r="BH1427" s="364">
        <f>IFERROR(VLOOKUP(BG1427,'COSTOS CTO 495-2025'!$B$6:$C$180,2,FALSE),0)</f>
        <v>0</v>
      </c>
      <c r="BI1427" s="364"/>
      <c r="BJ1427" s="364"/>
      <c r="BK1427" s="328"/>
      <c r="BL1427" s="331"/>
      <c r="BM1427" s="334"/>
    </row>
    <row r="1428" spans="1:65" x14ac:dyDescent="0.3">
      <c r="A1428" s="373"/>
      <c r="B1428" s="376"/>
      <c r="C1428" s="379"/>
      <c r="D1428" s="379"/>
      <c r="E1428" s="334"/>
      <c r="F1428" s="373"/>
      <c r="G1428" s="382"/>
      <c r="H1428" s="385"/>
      <c r="I1428" s="385"/>
      <c r="J1428" s="379"/>
      <c r="K1428" s="346"/>
      <c r="L1428" s="346"/>
      <c r="M1428" s="346"/>
      <c r="N1428" s="379"/>
      <c r="O1428" s="346"/>
      <c r="P1428" s="346"/>
      <c r="Q1428" s="379"/>
      <c r="R1428" s="337"/>
      <c r="S1428" s="379"/>
      <c r="T1428" s="379"/>
      <c r="U1428" s="379"/>
      <c r="V1428" s="230"/>
      <c r="W1428" s="379"/>
      <c r="X1428" s="331"/>
      <c r="Y1428" s="373"/>
      <c r="Z1428" s="346"/>
      <c r="AA1428" s="385"/>
      <c r="AB1428" s="379"/>
      <c r="AC1428" s="385"/>
      <c r="AD1428" s="388"/>
      <c r="AE1428" s="231"/>
      <c r="AF1428" s="232"/>
      <c r="AG1428" s="230"/>
      <c r="AH1428" s="367"/>
      <c r="AI1428" s="230"/>
      <c r="AJ1428" s="230"/>
      <c r="AK1428" s="233"/>
      <c r="AL1428" s="230"/>
      <c r="AM1428" s="230"/>
      <c r="AN1428" s="230"/>
      <c r="AO1428" s="367"/>
      <c r="AP1428" s="233"/>
      <c r="AQ1428" s="233"/>
      <c r="AR1428" s="233"/>
      <c r="AS1428" s="234"/>
      <c r="AT1428" s="235">
        <f>+SUM(AT1425:AT1427)</f>
        <v>0</v>
      </c>
      <c r="AU1428" s="234"/>
      <c r="AV1428" s="235">
        <f>+SUM(AV1425:AV1427)</f>
        <v>0</v>
      </c>
      <c r="AW1428" s="235"/>
      <c r="AX1428" s="235">
        <f>+SUM(AX1425:AX1427)</f>
        <v>0</v>
      </c>
      <c r="AY1428" s="234"/>
      <c r="AZ1428" s="235">
        <f>+SUM(AZ1425:AZ1427)</f>
        <v>0</v>
      </c>
      <c r="BA1428" s="235"/>
      <c r="BB1428" s="235">
        <f>SUM(BB1425:BB1427)</f>
        <v>0</v>
      </c>
      <c r="BC1428" s="236"/>
      <c r="BD1428" s="235">
        <f>+SUM(BD1425:BD1427)</f>
        <v>0</v>
      </c>
      <c r="BE1428" s="236"/>
      <c r="BF1428" s="235">
        <f>+SUM(BF1425:BF1427)</f>
        <v>0</v>
      </c>
      <c r="BG1428" s="370"/>
      <c r="BH1428" s="364">
        <f>IFERROR(VLOOKUP(BG1428,'COSTOS CTO 495-2025'!$B$6:$C$180,2,FALSE),0)</f>
        <v>0</v>
      </c>
      <c r="BI1428" s="365"/>
      <c r="BJ1428" s="364"/>
      <c r="BK1428" s="328"/>
      <c r="BL1428" s="331"/>
      <c r="BM1428" s="334"/>
    </row>
    <row r="1429" spans="1:65" x14ac:dyDescent="0.3">
      <c r="A1429" s="373"/>
      <c r="B1429" s="376"/>
      <c r="C1429" s="379"/>
      <c r="D1429" s="379"/>
      <c r="E1429" s="334"/>
      <c r="F1429" s="373"/>
      <c r="G1429" s="382"/>
      <c r="H1429" s="385"/>
      <c r="I1429" s="385"/>
      <c r="J1429" s="379"/>
      <c r="K1429" s="346"/>
      <c r="L1429" s="346"/>
      <c r="M1429" s="346"/>
      <c r="N1429" s="379"/>
      <c r="O1429" s="346"/>
      <c r="P1429" s="346"/>
      <c r="Q1429" s="379"/>
      <c r="R1429" s="337"/>
      <c r="S1429" s="379"/>
      <c r="T1429" s="379"/>
      <c r="U1429" s="379"/>
      <c r="V1429" s="336"/>
      <c r="W1429" s="379"/>
      <c r="X1429" s="331"/>
      <c r="Y1429" s="373"/>
      <c r="Z1429" s="346"/>
      <c r="AA1429" s="385"/>
      <c r="AB1429" s="379"/>
      <c r="AC1429" s="385"/>
      <c r="AD1429" s="388"/>
      <c r="AE1429" s="339"/>
      <c r="AF1429" s="342">
        <f>IF(AE1429=0,0,IF(AG1429=0,(EOMONTH(AE1429,0)+1-(AE1429)),(1+AG1429-AE1429)))</f>
        <v>0</v>
      </c>
      <c r="AG1429" s="327"/>
      <c r="AH1429" s="367"/>
      <c r="AI1429" s="345"/>
      <c r="AJ1429" s="348">
        <f>IFERROR(VLOOKUP(AI1429,'COSTOS CTO 495-2025'!$B$6:$C$180,2,FALSE),0)</f>
        <v>0</v>
      </c>
      <c r="AK1429" s="351">
        <f>+AF1429*AJ1429</f>
        <v>0</v>
      </c>
      <c r="AL1429" s="354"/>
      <c r="AM1429" s="342">
        <f>IF(AL1429=0,0,IF(AN1429=0,(EOMONTH(AL1429,0)+1-(AL1429)),(1+AN1429-AL1429)))</f>
        <v>0</v>
      </c>
      <c r="AN1429" s="354"/>
      <c r="AO1429" s="367"/>
      <c r="AP1429" s="345"/>
      <c r="AQ1429" s="357">
        <f>IFERROR(VLOOKUP(AP1429,'COSTOS CTO 495-2025'!$B$6:$C$180,2,FALSE),0)</f>
        <v>0</v>
      </c>
      <c r="AR1429" s="360">
        <f>+AQ1429*AM1429</f>
        <v>0</v>
      </c>
      <c r="AS1429" s="224"/>
      <c r="AT1429" s="225">
        <f>IFERROR(VLOOKUP(AS1429,'COSTOS CTO 495-2025'!$B$6:$C$180,2,FALSE),0)</f>
        <v>0</v>
      </c>
      <c r="AU1429" s="226"/>
      <c r="AV1429" s="225">
        <f>IFERROR(VLOOKUP(AU1429,'COSTOS CTO 495-2025'!$B$6:$C$239,2,FALSE),0)</f>
        <v>0</v>
      </c>
      <c r="AW1429" s="227"/>
      <c r="AX1429" s="225">
        <f>IFERROR(VLOOKUP(AW1429,'COSTOS CTO 495-2025'!$B$6:$C$180,2,FALSE),0)</f>
        <v>0</v>
      </c>
      <c r="AY1429" s="227"/>
      <c r="AZ1429" s="225">
        <f>IFERROR(VLOOKUP(AY1429,'COSTOS CTO 495-2025'!$B$6:$C$239,2,FALSE),0)</f>
        <v>0</v>
      </c>
      <c r="BA1429" s="228"/>
      <c r="BB1429" s="225">
        <f>IFERROR(VLOOKUP(BA1429,'COSTOS CTO 495-2025'!$B$6:$C$289,2,FALSE),0)</f>
        <v>0</v>
      </c>
      <c r="BC1429" s="229"/>
      <c r="BD1429" s="225">
        <f>IFERROR(VLOOKUP(BC1429,'COSTOS CTO 495-2025'!$B$6:$C$209,2,FALSE),0)</f>
        <v>0</v>
      </c>
      <c r="BE1429" s="229"/>
      <c r="BF1429" s="225">
        <f>IFERROR(VLOOKUP(BE1429,'COSTOS CTO 495-2025'!$B$6:$C$209,2,FALSE),0)</f>
        <v>0</v>
      </c>
      <c r="BG1429" s="370"/>
      <c r="BH1429" s="364">
        <f>IFERROR(VLOOKUP(BG1429,'COSTOS CTO 495-2025'!$B$6:$C$180,2,FALSE),0)</f>
        <v>0</v>
      </c>
      <c r="BI1429" s="363">
        <f>+SUM(AZ1432+AX1432+BD1432+AT1432+AV1432+BH1432+AR1429+AK1429+BF1432+BB1432)</f>
        <v>0</v>
      </c>
      <c r="BJ1429" s="364"/>
      <c r="BK1429" s="328"/>
      <c r="BL1429" s="331"/>
      <c r="BM1429" s="334"/>
    </row>
    <row r="1430" spans="1:65" x14ac:dyDescent="0.3">
      <c r="A1430" s="373"/>
      <c r="B1430" s="376"/>
      <c r="C1430" s="379"/>
      <c r="D1430" s="379"/>
      <c r="E1430" s="334"/>
      <c r="F1430" s="373"/>
      <c r="G1430" s="382"/>
      <c r="H1430" s="385"/>
      <c r="I1430" s="385"/>
      <c r="J1430" s="379"/>
      <c r="K1430" s="346"/>
      <c r="L1430" s="346"/>
      <c r="M1430" s="346"/>
      <c r="N1430" s="379"/>
      <c r="O1430" s="346"/>
      <c r="P1430" s="346"/>
      <c r="Q1430" s="379"/>
      <c r="R1430" s="337"/>
      <c r="S1430" s="379"/>
      <c r="T1430" s="379"/>
      <c r="U1430" s="379"/>
      <c r="V1430" s="337"/>
      <c r="W1430" s="379"/>
      <c r="X1430" s="331"/>
      <c r="Y1430" s="373"/>
      <c r="Z1430" s="346"/>
      <c r="AA1430" s="385"/>
      <c r="AB1430" s="379"/>
      <c r="AC1430" s="385"/>
      <c r="AD1430" s="388"/>
      <c r="AE1430" s="340"/>
      <c r="AF1430" s="343"/>
      <c r="AG1430" s="328"/>
      <c r="AH1430" s="367"/>
      <c r="AI1430" s="346"/>
      <c r="AJ1430" s="349"/>
      <c r="AK1430" s="352"/>
      <c r="AL1430" s="355"/>
      <c r="AM1430" s="343"/>
      <c r="AN1430" s="355"/>
      <c r="AO1430" s="367"/>
      <c r="AP1430" s="346"/>
      <c r="AQ1430" s="358"/>
      <c r="AR1430" s="361"/>
      <c r="AS1430" s="224"/>
      <c r="AT1430" s="225">
        <f>IFERROR(VLOOKUP(AS1430,'COSTOS CTO 495-2025'!$B$6:$C$180,2,FALSE),0)</f>
        <v>0</v>
      </c>
      <c r="AU1430" s="226"/>
      <c r="AV1430" s="225">
        <f>IFERROR(VLOOKUP(AU1430,'COSTOS CTO 495-2025'!$B$6:$C$239,2,FALSE),0)</f>
        <v>0</v>
      </c>
      <c r="AW1430" s="227"/>
      <c r="AX1430" s="225">
        <f>IFERROR(VLOOKUP(AW1430,'COSTOS CTO 495-2025'!$B$6:$C$180,2,FALSE),0)</f>
        <v>0</v>
      </c>
      <c r="AY1430" s="227"/>
      <c r="AZ1430" s="225">
        <f>IFERROR(VLOOKUP(AY1430,'COSTOS CTO 495-2025'!$B$6:$C$239,2,FALSE),0)</f>
        <v>0</v>
      </c>
      <c r="BA1430" s="228"/>
      <c r="BB1430" s="225">
        <f>IFERROR(VLOOKUP(BA1430,'COSTOS CTO 495-2025'!$B$6:$C$289,2,FALSE),0)</f>
        <v>0</v>
      </c>
      <c r="BC1430" s="229"/>
      <c r="BD1430" s="225">
        <f>IFERROR(VLOOKUP(BC1430,'COSTOS CTO 495-2025'!$B$6:$C$209,2,FALSE),0)</f>
        <v>0</v>
      </c>
      <c r="BE1430" s="229"/>
      <c r="BF1430" s="225">
        <f>IFERROR(VLOOKUP(BE1430,'COSTOS CTO 495-2025'!$B$6:$C$209,2,FALSE),0)</f>
        <v>0</v>
      </c>
      <c r="BG1430" s="370"/>
      <c r="BH1430" s="364">
        <f>IFERROR(VLOOKUP(BG1430,'COSTOS CTO 495-2025'!$B$6:$C$180,2,FALSE),0)</f>
        <v>0</v>
      </c>
      <c r="BI1430" s="364"/>
      <c r="BJ1430" s="364"/>
      <c r="BK1430" s="328"/>
      <c r="BL1430" s="331"/>
      <c r="BM1430" s="334"/>
    </row>
    <row r="1431" spans="1:65" x14ac:dyDescent="0.3">
      <c r="A1431" s="373"/>
      <c r="B1431" s="376"/>
      <c r="C1431" s="379"/>
      <c r="D1431" s="379"/>
      <c r="E1431" s="334"/>
      <c r="F1431" s="373"/>
      <c r="G1431" s="382"/>
      <c r="H1431" s="385"/>
      <c r="I1431" s="385"/>
      <c r="J1431" s="379"/>
      <c r="K1431" s="346"/>
      <c r="L1431" s="346"/>
      <c r="M1431" s="346"/>
      <c r="N1431" s="379"/>
      <c r="O1431" s="346"/>
      <c r="P1431" s="346"/>
      <c r="Q1431" s="379"/>
      <c r="R1431" s="337"/>
      <c r="S1431" s="379"/>
      <c r="T1431" s="379"/>
      <c r="U1431" s="379"/>
      <c r="V1431" s="338"/>
      <c r="W1431" s="379"/>
      <c r="X1431" s="331"/>
      <c r="Y1431" s="373"/>
      <c r="Z1431" s="346"/>
      <c r="AA1431" s="385"/>
      <c r="AB1431" s="379"/>
      <c r="AC1431" s="385"/>
      <c r="AD1431" s="388"/>
      <c r="AE1431" s="341"/>
      <c r="AF1431" s="344"/>
      <c r="AG1431" s="329"/>
      <c r="AH1431" s="367"/>
      <c r="AI1431" s="347"/>
      <c r="AJ1431" s="350"/>
      <c r="AK1431" s="353"/>
      <c r="AL1431" s="356"/>
      <c r="AM1431" s="344"/>
      <c r="AN1431" s="356"/>
      <c r="AO1431" s="367"/>
      <c r="AP1431" s="347"/>
      <c r="AQ1431" s="359"/>
      <c r="AR1431" s="362"/>
      <c r="AS1431" s="224"/>
      <c r="AT1431" s="225">
        <f>IFERROR(VLOOKUP(AS1431,'COSTOS CTO 495-2025'!$B$6:$C$180,2,FALSE),0)</f>
        <v>0</v>
      </c>
      <c r="AU1431" s="226"/>
      <c r="AV1431" s="225">
        <f>IFERROR(VLOOKUP(AU1431,'COSTOS CTO 495-2025'!$B$6:$C$239,2,FALSE),0)</f>
        <v>0</v>
      </c>
      <c r="AW1431" s="227"/>
      <c r="AX1431" s="225">
        <f>IFERROR(VLOOKUP(AW1431,'COSTOS CTO 495-2025'!$B$6:$C$180,2,FALSE),0)</f>
        <v>0</v>
      </c>
      <c r="AY1431" s="227"/>
      <c r="AZ1431" s="225">
        <f>IFERROR(VLOOKUP(AY1431,'COSTOS CTO 495-2025'!$B$6:$C$239,2,FALSE),0)</f>
        <v>0</v>
      </c>
      <c r="BA1431" s="228"/>
      <c r="BB1431" s="225">
        <f>IFERROR(VLOOKUP(BA1431,'COSTOS CTO 495-2025'!$B$6:$C$289,2,FALSE),0)</f>
        <v>0</v>
      </c>
      <c r="BC1431" s="229"/>
      <c r="BD1431" s="225">
        <f>IFERROR(VLOOKUP(BC1431,'COSTOS CTO 495-2025'!$B$6:$C$209,2,FALSE),0)</f>
        <v>0</v>
      </c>
      <c r="BE1431" s="229"/>
      <c r="BF1431" s="225">
        <f>IFERROR(VLOOKUP(BE1431,'COSTOS CTO 495-2025'!$B$6:$C$209,2,FALSE),0)</f>
        <v>0</v>
      </c>
      <c r="BG1431" s="370"/>
      <c r="BH1431" s="364">
        <f>IFERROR(VLOOKUP(BG1431,'COSTOS CTO 495-2025'!$B$6:$C$180,2,FALSE),0)</f>
        <v>0</v>
      </c>
      <c r="BI1431" s="364"/>
      <c r="BJ1431" s="364"/>
      <c r="BK1431" s="328"/>
      <c r="BL1431" s="331"/>
      <c r="BM1431" s="334"/>
    </row>
    <row r="1432" spans="1:65" x14ac:dyDescent="0.3">
      <c r="A1432" s="374"/>
      <c r="B1432" s="377"/>
      <c r="C1432" s="380"/>
      <c r="D1432" s="380"/>
      <c r="E1432" s="335"/>
      <c r="F1432" s="374"/>
      <c r="G1432" s="383"/>
      <c r="H1432" s="386"/>
      <c r="I1432" s="386"/>
      <c r="J1432" s="380"/>
      <c r="K1432" s="347"/>
      <c r="L1432" s="347"/>
      <c r="M1432" s="347"/>
      <c r="N1432" s="380"/>
      <c r="O1432" s="347"/>
      <c r="P1432" s="347"/>
      <c r="Q1432" s="380"/>
      <c r="R1432" s="338"/>
      <c r="S1432" s="380"/>
      <c r="T1432" s="380"/>
      <c r="U1432" s="380"/>
      <c r="V1432" s="230"/>
      <c r="W1432" s="380"/>
      <c r="X1432" s="332"/>
      <c r="Y1432" s="374"/>
      <c r="Z1432" s="347"/>
      <c r="AA1432" s="386"/>
      <c r="AB1432" s="380"/>
      <c r="AC1432" s="386"/>
      <c r="AD1432" s="389"/>
      <c r="AE1432" s="231"/>
      <c r="AF1432" s="232"/>
      <c r="AG1432" s="230"/>
      <c r="AH1432" s="368"/>
      <c r="AI1432" s="230"/>
      <c r="AJ1432" s="230"/>
      <c r="AK1432" s="233"/>
      <c r="AL1432" s="230"/>
      <c r="AM1432" s="230"/>
      <c r="AN1432" s="230"/>
      <c r="AO1432" s="368"/>
      <c r="AP1432" s="233"/>
      <c r="AQ1432" s="233"/>
      <c r="AR1432" s="233"/>
      <c r="AS1432" s="234"/>
      <c r="AT1432" s="235">
        <f>+SUM(AT1429:AT1431)</f>
        <v>0</v>
      </c>
      <c r="AU1432" s="234"/>
      <c r="AV1432" s="235">
        <f>+SUM(AV1429:AV1431)</f>
        <v>0</v>
      </c>
      <c r="AW1432" s="235"/>
      <c r="AX1432" s="235">
        <f>+SUM(AX1429:AX1431)</f>
        <v>0</v>
      </c>
      <c r="AY1432" s="234"/>
      <c r="AZ1432" s="235">
        <f>+SUM(AZ1429:AZ1431)</f>
        <v>0</v>
      </c>
      <c r="BA1432" s="235"/>
      <c r="BB1432" s="235">
        <f>SUM(BB1429:BB1431)</f>
        <v>0</v>
      </c>
      <c r="BC1432" s="236"/>
      <c r="BD1432" s="235">
        <f>+SUM(BD1429:BD1431)</f>
        <v>0</v>
      </c>
      <c r="BE1432" s="236"/>
      <c r="BF1432" s="235">
        <f>+SUM(BF1429:BF1431)</f>
        <v>0</v>
      </c>
      <c r="BG1432" s="371"/>
      <c r="BH1432" s="365">
        <f>IFERROR(VLOOKUP(BG1432,'COSTOS CTO 495-2025'!$B$6:$C$180,2,FALSE),0)</f>
        <v>0</v>
      </c>
      <c r="BI1432" s="365"/>
      <c r="BJ1432" s="365"/>
      <c r="BK1432" s="329"/>
      <c r="BL1432" s="332"/>
      <c r="BM1432" s="335"/>
    </row>
    <row r="1433" spans="1:65" x14ac:dyDescent="0.3">
      <c r="A1433" s="372"/>
      <c r="B1433" s="375"/>
      <c r="C1433" s="378"/>
      <c r="D1433" s="378"/>
      <c r="E1433" s="333"/>
      <c r="F1433" s="372"/>
      <c r="G1433" s="381"/>
      <c r="H1433" s="384"/>
      <c r="I1433" s="384"/>
      <c r="J1433" s="378"/>
      <c r="K1433" s="345"/>
      <c r="L1433" s="345"/>
      <c r="M1433" s="345"/>
      <c r="N1433" s="378"/>
      <c r="O1433" s="345"/>
      <c r="P1433" s="345"/>
      <c r="Q1433" s="378"/>
      <c r="R1433" s="336"/>
      <c r="S1433" s="378"/>
      <c r="T1433" s="378"/>
      <c r="U1433" s="378"/>
      <c r="V1433" s="336"/>
      <c r="W1433" s="378"/>
      <c r="X1433" s="330"/>
      <c r="Y1433" s="372"/>
      <c r="Z1433" s="345"/>
      <c r="AA1433" s="384"/>
      <c r="AB1433" s="378"/>
      <c r="AC1433" s="384"/>
      <c r="AD1433" s="387"/>
      <c r="AE1433" s="339"/>
      <c r="AF1433" s="342">
        <f>IF(AE1433=0,0,IF(AG1433=0,(EOMONTH(AE1433,0)+1-(AE1433)),(1+AG1433-AE1433)))</f>
        <v>0</v>
      </c>
      <c r="AG1433" s="339"/>
      <c r="AH1433" s="366">
        <f>+AF1433+AF1437+AF1441</f>
        <v>0</v>
      </c>
      <c r="AI1433" s="345"/>
      <c r="AJ1433" s="348">
        <f>IFERROR(VLOOKUP(AI1433,'COSTOS CTO 495-2025'!$B$6:$C$180,2,FALSE),0)</f>
        <v>0</v>
      </c>
      <c r="AK1433" s="351">
        <f>+AH1433*AJ1433</f>
        <v>0</v>
      </c>
      <c r="AL1433" s="339"/>
      <c r="AM1433" s="342">
        <f>IF(AL1433=0,0,IF(AN1433=0,(EOMONTH(AL1433,0)+1-(AL1433)),(1+AN1433-AL1433)))</f>
        <v>0</v>
      </c>
      <c r="AN1433" s="339"/>
      <c r="AO1433" s="366">
        <f>+AM1433+AM1437+AM1441</f>
        <v>0</v>
      </c>
      <c r="AP1433" s="345"/>
      <c r="AQ1433" s="357">
        <f>IFERROR(VLOOKUP(AP1433,'COSTOS CTO 495-2025'!$B$6:$C$180,2,FALSE),0)</f>
        <v>0</v>
      </c>
      <c r="AR1433" s="360">
        <f>+AQ1433*AM1433</f>
        <v>0</v>
      </c>
      <c r="AS1433" s="224"/>
      <c r="AT1433" s="225">
        <f>IFERROR(VLOOKUP(AS1433,'COSTOS CTO 495-2025'!$B$6:$C$180,2,FALSE),0)</f>
        <v>0</v>
      </c>
      <c r="AU1433" s="226"/>
      <c r="AV1433" s="225">
        <f>IFERROR(VLOOKUP(AU1433,'COSTOS CTO 495-2025'!$B$6:$C$239,2,FALSE),0)</f>
        <v>0</v>
      </c>
      <c r="AW1433" s="227"/>
      <c r="AX1433" s="225">
        <f>IFERROR(VLOOKUP(AW1433,'COSTOS CTO 495-2025'!$B$6:$C$180,2,FALSE),0)</f>
        <v>0</v>
      </c>
      <c r="AY1433" s="227"/>
      <c r="AZ1433" s="225">
        <f>IFERROR(VLOOKUP(AY1433,'COSTOS CTO 495-2025'!$B$6:$C$239,2,FALSE),0)</f>
        <v>0</v>
      </c>
      <c r="BA1433" s="228"/>
      <c r="BB1433" s="225">
        <f>IFERROR(VLOOKUP(BA1433,'COSTOS CTO 495-2025'!$B$6:$C$289,2,FALSE),0)</f>
        <v>0</v>
      </c>
      <c r="BC1433" s="229"/>
      <c r="BD1433" s="225">
        <f>IFERROR(VLOOKUP(BC1433,'COSTOS CTO 495-2025'!$B$6:$C$209,2,FALSE),0)</f>
        <v>0</v>
      </c>
      <c r="BE1433" s="229"/>
      <c r="BF1433" s="225">
        <f>IFERROR(VLOOKUP(BE1433,'COSTOS CTO 495-2025'!$B$6:$C$180,2,FALSE),0)</f>
        <v>0</v>
      </c>
      <c r="BG1433" s="369"/>
      <c r="BH1433" s="363">
        <f>IFERROR(VLOOKUP(BG1433,'COSTOS CTO 495-2025'!$B$6:$C$180,2,FALSE),0)</f>
        <v>0</v>
      </c>
      <c r="BI1433" s="363">
        <f>+SUM(AZ1436+AX1436+BD1436+AT1436+AV1436+BH1436+AR1433+AK1433+BF1436+BB1436)</f>
        <v>0</v>
      </c>
      <c r="BJ1433" s="363">
        <f>BI1433+BI1437+BI1441</f>
        <v>0</v>
      </c>
      <c r="BK1433" s="327"/>
      <c r="BL1433" s="330"/>
      <c r="BM1433" s="333"/>
    </row>
    <row r="1434" spans="1:65" x14ac:dyDescent="0.3">
      <c r="A1434" s="373"/>
      <c r="B1434" s="376"/>
      <c r="C1434" s="379"/>
      <c r="D1434" s="379"/>
      <c r="E1434" s="334"/>
      <c r="F1434" s="373"/>
      <c r="G1434" s="382"/>
      <c r="H1434" s="385"/>
      <c r="I1434" s="385"/>
      <c r="J1434" s="379"/>
      <c r="K1434" s="346"/>
      <c r="L1434" s="346"/>
      <c r="M1434" s="346"/>
      <c r="N1434" s="379"/>
      <c r="O1434" s="346"/>
      <c r="P1434" s="346"/>
      <c r="Q1434" s="379"/>
      <c r="R1434" s="337"/>
      <c r="S1434" s="379"/>
      <c r="T1434" s="379"/>
      <c r="U1434" s="379"/>
      <c r="V1434" s="337"/>
      <c r="W1434" s="379"/>
      <c r="X1434" s="331"/>
      <c r="Y1434" s="373"/>
      <c r="Z1434" s="346"/>
      <c r="AA1434" s="385"/>
      <c r="AB1434" s="379"/>
      <c r="AC1434" s="385"/>
      <c r="AD1434" s="388"/>
      <c r="AE1434" s="340"/>
      <c r="AF1434" s="343"/>
      <c r="AG1434" s="340"/>
      <c r="AH1434" s="367"/>
      <c r="AI1434" s="346"/>
      <c r="AJ1434" s="349"/>
      <c r="AK1434" s="352"/>
      <c r="AL1434" s="340"/>
      <c r="AM1434" s="343"/>
      <c r="AN1434" s="340"/>
      <c r="AO1434" s="367"/>
      <c r="AP1434" s="346"/>
      <c r="AQ1434" s="358"/>
      <c r="AR1434" s="361"/>
      <c r="AS1434" s="224"/>
      <c r="AT1434" s="225">
        <f>IFERROR(VLOOKUP(AS1434,'COSTOS CTO 495-2025'!$B$6:$C$180,2,FALSE),0)</f>
        <v>0</v>
      </c>
      <c r="AU1434" s="226"/>
      <c r="AV1434" s="225">
        <f>IFERROR(VLOOKUP(AU1434,'COSTOS CTO 495-2025'!$B$6:$C$239,2,FALSE),0)</f>
        <v>0</v>
      </c>
      <c r="AW1434" s="227"/>
      <c r="AX1434" s="225">
        <f>IFERROR(VLOOKUP(AW1434,'COSTOS CTO 495-2025'!$B$6:$C$180,2,FALSE),0)</f>
        <v>0</v>
      </c>
      <c r="AY1434" s="227"/>
      <c r="AZ1434" s="225">
        <f>IFERROR(VLOOKUP(AY1434,'COSTOS CTO 495-2025'!$B$6:$C$239,2,FALSE),0)</f>
        <v>0</v>
      </c>
      <c r="BA1434" s="228"/>
      <c r="BB1434" s="225">
        <f>IFERROR(VLOOKUP(BA1434,'COSTOS CTO 495-2025'!$B$6:$C$289,2,FALSE),0)</f>
        <v>0</v>
      </c>
      <c r="BC1434" s="229"/>
      <c r="BD1434" s="225">
        <f>IFERROR(VLOOKUP(BC1434,'COSTOS CTO 495-2025'!$B$6:$C$209,2,FALSE),0)</f>
        <v>0</v>
      </c>
      <c r="BE1434" s="229"/>
      <c r="BF1434" s="225">
        <f>IFERROR(VLOOKUP(BE1434,'COSTOS CTO 495-2025'!$B$6:$C$180,2,FALSE),0)</f>
        <v>0</v>
      </c>
      <c r="BG1434" s="370"/>
      <c r="BH1434" s="364">
        <f>IFERROR(VLOOKUP(BG1434,'COSTOS CTO 495-2025'!$B$6:$C$180,2,FALSE),0)</f>
        <v>0</v>
      </c>
      <c r="BI1434" s="364"/>
      <c r="BJ1434" s="364"/>
      <c r="BK1434" s="328"/>
      <c r="BL1434" s="331"/>
      <c r="BM1434" s="334"/>
    </row>
    <row r="1435" spans="1:65" x14ac:dyDescent="0.3">
      <c r="A1435" s="373"/>
      <c r="B1435" s="376"/>
      <c r="C1435" s="379"/>
      <c r="D1435" s="379"/>
      <c r="E1435" s="334"/>
      <c r="F1435" s="373"/>
      <c r="G1435" s="382"/>
      <c r="H1435" s="385"/>
      <c r="I1435" s="385"/>
      <c r="J1435" s="379"/>
      <c r="K1435" s="346"/>
      <c r="L1435" s="346"/>
      <c r="M1435" s="346"/>
      <c r="N1435" s="379"/>
      <c r="O1435" s="346"/>
      <c r="P1435" s="346"/>
      <c r="Q1435" s="379"/>
      <c r="R1435" s="337"/>
      <c r="S1435" s="379"/>
      <c r="T1435" s="379"/>
      <c r="U1435" s="379"/>
      <c r="V1435" s="338"/>
      <c r="W1435" s="379"/>
      <c r="X1435" s="331"/>
      <c r="Y1435" s="373"/>
      <c r="Z1435" s="346"/>
      <c r="AA1435" s="385"/>
      <c r="AB1435" s="379"/>
      <c r="AC1435" s="385"/>
      <c r="AD1435" s="388"/>
      <c r="AE1435" s="341"/>
      <c r="AF1435" s="344"/>
      <c r="AG1435" s="341"/>
      <c r="AH1435" s="367"/>
      <c r="AI1435" s="347"/>
      <c r="AJ1435" s="350"/>
      <c r="AK1435" s="353"/>
      <c r="AL1435" s="341"/>
      <c r="AM1435" s="344"/>
      <c r="AN1435" s="341"/>
      <c r="AO1435" s="367"/>
      <c r="AP1435" s="347"/>
      <c r="AQ1435" s="359"/>
      <c r="AR1435" s="362"/>
      <c r="AS1435" s="224"/>
      <c r="AT1435" s="225">
        <f>IFERROR(VLOOKUP(AS1435,'COSTOS CTO 495-2025'!$B$6:$C$180,2,FALSE),0)</f>
        <v>0</v>
      </c>
      <c r="AU1435" s="226"/>
      <c r="AV1435" s="225">
        <f>IFERROR(VLOOKUP(AU1435,'COSTOS CTO 495-2025'!$B$6:$C$239,2,FALSE),0)</f>
        <v>0</v>
      </c>
      <c r="AW1435" s="227"/>
      <c r="AX1435" s="225">
        <f>IFERROR(VLOOKUP(AW1435,'COSTOS CTO 495-2025'!$B$6:$C$180,2,FALSE),0)</f>
        <v>0</v>
      </c>
      <c r="AY1435" s="227"/>
      <c r="AZ1435" s="225">
        <f>IFERROR(VLOOKUP(AY1435,'COSTOS CTO 495-2025'!$B$6:$C$239,2,FALSE),0)</f>
        <v>0</v>
      </c>
      <c r="BA1435" s="228"/>
      <c r="BB1435" s="225">
        <f>IFERROR(VLOOKUP(BA1435,'COSTOS CTO 495-2025'!$B$6:$C$289,2,FALSE),0)</f>
        <v>0</v>
      </c>
      <c r="BC1435" s="229"/>
      <c r="BD1435" s="225">
        <f>IFERROR(VLOOKUP(BC1435,'COSTOS CTO 495-2025'!$B$6:$C$209,2,FALSE),0)</f>
        <v>0</v>
      </c>
      <c r="BE1435" s="229"/>
      <c r="BF1435" s="225">
        <f>IFERROR(VLOOKUP(BE1435,'COSTOS CTO 495-2025'!$B$6:$C$180,2,FALSE),0)</f>
        <v>0</v>
      </c>
      <c r="BG1435" s="370"/>
      <c r="BH1435" s="364">
        <f>IFERROR(VLOOKUP(BG1435,'COSTOS CTO 495-2025'!$B$6:$C$180,2,FALSE),0)</f>
        <v>0</v>
      </c>
      <c r="BI1435" s="364"/>
      <c r="BJ1435" s="364"/>
      <c r="BK1435" s="328"/>
      <c r="BL1435" s="331"/>
      <c r="BM1435" s="334"/>
    </row>
    <row r="1436" spans="1:65" x14ac:dyDescent="0.3">
      <c r="A1436" s="373"/>
      <c r="B1436" s="376"/>
      <c r="C1436" s="379"/>
      <c r="D1436" s="379"/>
      <c r="E1436" s="334"/>
      <c r="F1436" s="373"/>
      <c r="G1436" s="382"/>
      <c r="H1436" s="385"/>
      <c r="I1436" s="385"/>
      <c r="J1436" s="379"/>
      <c r="K1436" s="346"/>
      <c r="L1436" s="346"/>
      <c r="M1436" s="346"/>
      <c r="N1436" s="379"/>
      <c r="O1436" s="346"/>
      <c r="P1436" s="346"/>
      <c r="Q1436" s="379"/>
      <c r="R1436" s="337"/>
      <c r="S1436" s="379"/>
      <c r="T1436" s="379"/>
      <c r="U1436" s="379"/>
      <c r="V1436" s="230"/>
      <c r="W1436" s="379"/>
      <c r="X1436" s="331"/>
      <c r="Y1436" s="373"/>
      <c r="Z1436" s="346"/>
      <c r="AA1436" s="385"/>
      <c r="AB1436" s="379"/>
      <c r="AC1436" s="385"/>
      <c r="AD1436" s="388"/>
      <c r="AE1436" s="231"/>
      <c r="AF1436" s="232"/>
      <c r="AG1436" s="230"/>
      <c r="AH1436" s="367"/>
      <c r="AI1436" s="230"/>
      <c r="AJ1436" s="230"/>
      <c r="AK1436" s="233"/>
      <c r="AL1436" s="230"/>
      <c r="AM1436" s="230"/>
      <c r="AN1436" s="230"/>
      <c r="AO1436" s="367"/>
      <c r="AP1436" s="230"/>
      <c r="AQ1436" s="230"/>
      <c r="AR1436" s="230"/>
      <c r="AS1436" s="234"/>
      <c r="AT1436" s="235">
        <f>+SUM(AT1433:AT1435)</f>
        <v>0</v>
      </c>
      <c r="AU1436" s="234"/>
      <c r="AV1436" s="235">
        <f>+SUM(AV1433:AV1435)</f>
        <v>0</v>
      </c>
      <c r="AW1436" s="235"/>
      <c r="AX1436" s="235">
        <f>+SUM(AX1433:AX1435)</f>
        <v>0</v>
      </c>
      <c r="AY1436" s="234"/>
      <c r="AZ1436" s="235">
        <f>+SUM(AZ1433:AZ1435)</f>
        <v>0</v>
      </c>
      <c r="BA1436" s="235"/>
      <c r="BB1436" s="235">
        <f>BB1433+BB1434+BB1435</f>
        <v>0</v>
      </c>
      <c r="BC1436" s="236"/>
      <c r="BD1436" s="235">
        <f>+BD1433+BD1434+BD1435</f>
        <v>0</v>
      </c>
      <c r="BE1436" s="236"/>
      <c r="BF1436" s="235">
        <f>+SUM(BF1433:BF1435)</f>
        <v>0</v>
      </c>
      <c r="BG1436" s="370"/>
      <c r="BH1436" s="364">
        <f>IFERROR(VLOOKUP(BG1436,'COSTOS CTO 495-2025'!$B$6:$C$180,2,FALSE),0)</f>
        <v>0</v>
      </c>
      <c r="BI1436" s="365"/>
      <c r="BJ1436" s="364"/>
      <c r="BK1436" s="328"/>
      <c r="BL1436" s="331"/>
      <c r="BM1436" s="334"/>
    </row>
    <row r="1437" spans="1:65" x14ac:dyDescent="0.3">
      <c r="A1437" s="373"/>
      <c r="B1437" s="376"/>
      <c r="C1437" s="379"/>
      <c r="D1437" s="379"/>
      <c r="E1437" s="334"/>
      <c r="F1437" s="373"/>
      <c r="G1437" s="382"/>
      <c r="H1437" s="385"/>
      <c r="I1437" s="385"/>
      <c r="J1437" s="379"/>
      <c r="K1437" s="346"/>
      <c r="L1437" s="346"/>
      <c r="M1437" s="346"/>
      <c r="N1437" s="379"/>
      <c r="O1437" s="346"/>
      <c r="P1437" s="346"/>
      <c r="Q1437" s="379"/>
      <c r="R1437" s="337"/>
      <c r="S1437" s="379"/>
      <c r="T1437" s="379"/>
      <c r="U1437" s="379"/>
      <c r="V1437" s="336"/>
      <c r="W1437" s="379"/>
      <c r="X1437" s="331"/>
      <c r="Y1437" s="373"/>
      <c r="Z1437" s="346"/>
      <c r="AA1437" s="385"/>
      <c r="AB1437" s="379"/>
      <c r="AC1437" s="385"/>
      <c r="AD1437" s="388"/>
      <c r="AE1437" s="339"/>
      <c r="AF1437" s="342">
        <f>IF(AE1437=0,0,IF(AG1437=0,(EOMONTH(AE1437,0)+1-(AE1437)),(1+AG1437-AE1437)))</f>
        <v>0</v>
      </c>
      <c r="AG1437" s="327"/>
      <c r="AH1437" s="367"/>
      <c r="AI1437" s="345"/>
      <c r="AJ1437" s="348">
        <f>IFERROR(VLOOKUP(AI1437,'COSTOS CTO 495-2025'!$B$6:$C$180,2,FALSE),0)</f>
        <v>0</v>
      </c>
      <c r="AK1437" s="351">
        <f>+AF1437*AJ1437</f>
        <v>0</v>
      </c>
      <c r="AL1437" s="354"/>
      <c r="AM1437" s="342">
        <f>IF(AL1437=0,0,IF(AN1437=0,(EOMONTH(AL1437,0)+1-(AL1437)),(1+AN1437-AL1437)))</f>
        <v>0</v>
      </c>
      <c r="AN1437" s="354"/>
      <c r="AO1437" s="367"/>
      <c r="AP1437" s="345"/>
      <c r="AQ1437" s="357">
        <f>IFERROR(VLOOKUP(AP1437,'COSTOS CTO 495-2025'!$B$6:$C$180,2,FALSE),0)</f>
        <v>0</v>
      </c>
      <c r="AR1437" s="360">
        <f>+AQ1437*AM1437</f>
        <v>0</v>
      </c>
      <c r="AS1437" s="224"/>
      <c r="AT1437" s="225">
        <f>IFERROR(VLOOKUP(AS1437,'COSTOS CTO 495-2025'!$B$6:$C$180,2,FALSE),0)</f>
        <v>0</v>
      </c>
      <c r="AU1437" s="226"/>
      <c r="AV1437" s="225">
        <f>IFERROR(VLOOKUP(AU1437,'COSTOS CTO 495-2025'!$B$6:$C$239,2,FALSE),0)</f>
        <v>0</v>
      </c>
      <c r="AW1437" s="227"/>
      <c r="AX1437" s="225">
        <f>IFERROR(VLOOKUP(AW1437,'COSTOS CTO 495-2025'!$B$6:$C$180,2,FALSE),0)</f>
        <v>0</v>
      </c>
      <c r="AY1437" s="227"/>
      <c r="AZ1437" s="225">
        <f>IFERROR(VLOOKUP(AY1437,'COSTOS CTO 495-2025'!$B$6:$C$239,2,FALSE),0)</f>
        <v>0</v>
      </c>
      <c r="BA1437" s="228"/>
      <c r="BB1437" s="225">
        <f>IFERROR(VLOOKUP(BA1437,'COSTOS CTO 495-2025'!$B$6:$C$289,2,FALSE),0)</f>
        <v>0</v>
      </c>
      <c r="BC1437" s="229"/>
      <c r="BD1437" s="225">
        <f>IFERROR(VLOOKUP(BC1437,'COSTOS CTO 495-2025'!$B$6:$C$209,2,FALSE),0)</f>
        <v>0</v>
      </c>
      <c r="BE1437" s="229"/>
      <c r="BF1437" s="225">
        <f>IFERROR(VLOOKUP(BE1437,'COSTOS CTO 495-2025'!$B$6:$C$180,2,FALSE),0)</f>
        <v>0</v>
      </c>
      <c r="BG1437" s="370"/>
      <c r="BH1437" s="364">
        <f>IFERROR(VLOOKUP(BG1437,'COSTOS CTO 495-2025'!$B$6:$C$180,2,FALSE),0)</f>
        <v>0</v>
      </c>
      <c r="BI1437" s="363">
        <f>+SUM(AZ1440+AX1440+BD1440+AT1440+AV1440+BH1440+AR1437+AK1437+BF1440+BB1440)</f>
        <v>0</v>
      </c>
      <c r="BJ1437" s="364"/>
      <c r="BK1437" s="328"/>
      <c r="BL1437" s="331"/>
      <c r="BM1437" s="334"/>
    </row>
    <row r="1438" spans="1:65" x14ac:dyDescent="0.3">
      <c r="A1438" s="373"/>
      <c r="B1438" s="376"/>
      <c r="C1438" s="379"/>
      <c r="D1438" s="379"/>
      <c r="E1438" s="334"/>
      <c r="F1438" s="373"/>
      <c r="G1438" s="382"/>
      <c r="H1438" s="385"/>
      <c r="I1438" s="385"/>
      <c r="J1438" s="379"/>
      <c r="K1438" s="346"/>
      <c r="L1438" s="346"/>
      <c r="M1438" s="346"/>
      <c r="N1438" s="379"/>
      <c r="O1438" s="346"/>
      <c r="P1438" s="346"/>
      <c r="Q1438" s="379"/>
      <c r="R1438" s="337"/>
      <c r="S1438" s="379"/>
      <c r="T1438" s="379"/>
      <c r="U1438" s="379"/>
      <c r="V1438" s="337"/>
      <c r="W1438" s="379"/>
      <c r="X1438" s="331"/>
      <c r="Y1438" s="373"/>
      <c r="Z1438" s="346"/>
      <c r="AA1438" s="385"/>
      <c r="AB1438" s="379"/>
      <c r="AC1438" s="385"/>
      <c r="AD1438" s="388"/>
      <c r="AE1438" s="340"/>
      <c r="AF1438" s="343"/>
      <c r="AG1438" s="328"/>
      <c r="AH1438" s="367"/>
      <c r="AI1438" s="346"/>
      <c r="AJ1438" s="349"/>
      <c r="AK1438" s="352"/>
      <c r="AL1438" s="355"/>
      <c r="AM1438" s="343"/>
      <c r="AN1438" s="355"/>
      <c r="AO1438" s="367"/>
      <c r="AP1438" s="346"/>
      <c r="AQ1438" s="358"/>
      <c r="AR1438" s="361"/>
      <c r="AS1438" s="224"/>
      <c r="AT1438" s="225">
        <f>IFERROR(VLOOKUP(AS1438,'COSTOS CTO 495-2025'!$B$6:$C$180,2,FALSE),0)</f>
        <v>0</v>
      </c>
      <c r="AU1438" s="226"/>
      <c r="AV1438" s="225">
        <f>IFERROR(VLOOKUP(AU1438,'COSTOS CTO 495-2025'!$B$6:$C$239,2,FALSE),0)</f>
        <v>0</v>
      </c>
      <c r="AW1438" s="227"/>
      <c r="AX1438" s="225">
        <f>IFERROR(VLOOKUP(AW1438,'COSTOS CTO 495-2025'!$B$6:$C$180,2,FALSE),0)</f>
        <v>0</v>
      </c>
      <c r="AY1438" s="227"/>
      <c r="AZ1438" s="225">
        <f>IFERROR(VLOOKUP(AY1438,'COSTOS CTO 495-2025'!$B$6:$C$239,2,FALSE),0)</f>
        <v>0</v>
      </c>
      <c r="BA1438" s="228"/>
      <c r="BB1438" s="225">
        <f>IFERROR(VLOOKUP(BA1438,'COSTOS CTO 495-2025'!$B$6:$C$289,2,FALSE),0)</f>
        <v>0</v>
      </c>
      <c r="BC1438" s="229"/>
      <c r="BD1438" s="225">
        <f>IFERROR(VLOOKUP(BC1438,'COSTOS CTO 495-2025'!$B$6:$C$209,2,FALSE),0)</f>
        <v>0</v>
      </c>
      <c r="BE1438" s="229"/>
      <c r="BF1438" s="225">
        <f>IFERROR(VLOOKUP(BE1438,'COSTOS CTO 495-2025'!$B$6:$C$180,2,FALSE),0)</f>
        <v>0</v>
      </c>
      <c r="BG1438" s="370"/>
      <c r="BH1438" s="364">
        <f>IFERROR(VLOOKUP(BG1438,'COSTOS CTO 495-2025'!$B$6:$C$180,2,FALSE),0)</f>
        <v>0</v>
      </c>
      <c r="BI1438" s="364"/>
      <c r="BJ1438" s="364"/>
      <c r="BK1438" s="328"/>
      <c r="BL1438" s="331"/>
      <c r="BM1438" s="334"/>
    </row>
    <row r="1439" spans="1:65" x14ac:dyDescent="0.3">
      <c r="A1439" s="373"/>
      <c r="B1439" s="376"/>
      <c r="C1439" s="379"/>
      <c r="D1439" s="379"/>
      <c r="E1439" s="334"/>
      <c r="F1439" s="373"/>
      <c r="G1439" s="382"/>
      <c r="H1439" s="385"/>
      <c r="I1439" s="385"/>
      <c r="J1439" s="379"/>
      <c r="K1439" s="346"/>
      <c r="L1439" s="346"/>
      <c r="M1439" s="346"/>
      <c r="N1439" s="379"/>
      <c r="O1439" s="346"/>
      <c r="P1439" s="346"/>
      <c r="Q1439" s="379"/>
      <c r="R1439" s="337"/>
      <c r="S1439" s="379"/>
      <c r="T1439" s="379"/>
      <c r="U1439" s="379"/>
      <c r="V1439" s="338"/>
      <c r="W1439" s="379"/>
      <c r="X1439" s="331"/>
      <c r="Y1439" s="373"/>
      <c r="Z1439" s="346"/>
      <c r="AA1439" s="385"/>
      <c r="AB1439" s="379"/>
      <c r="AC1439" s="385"/>
      <c r="AD1439" s="388"/>
      <c r="AE1439" s="341"/>
      <c r="AF1439" s="344"/>
      <c r="AG1439" s="329"/>
      <c r="AH1439" s="367"/>
      <c r="AI1439" s="347"/>
      <c r="AJ1439" s="350"/>
      <c r="AK1439" s="353"/>
      <c r="AL1439" s="356"/>
      <c r="AM1439" s="344"/>
      <c r="AN1439" s="356"/>
      <c r="AO1439" s="367"/>
      <c r="AP1439" s="347"/>
      <c r="AQ1439" s="359"/>
      <c r="AR1439" s="362"/>
      <c r="AS1439" s="224"/>
      <c r="AT1439" s="225">
        <f>IFERROR(VLOOKUP(AS1439,'COSTOS CTO 495-2025'!$B$6:$C$180,2,FALSE),0)</f>
        <v>0</v>
      </c>
      <c r="AU1439" s="226"/>
      <c r="AV1439" s="225">
        <f>IFERROR(VLOOKUP(AU1439,'COSTOS CTO 495-2025'!$B$6:$C$239,2,FALSE),0)</f>
        <v>0</v>
      </c>
      <c r="AW1439" s="227"/>
      <c r="AX1439" s="225">
        <f>IFERROR(VLOOKUP(AW1439,'COSTOS CTO 495-2025'!$B$6:$C$180,2,FALSE),0)</f>
        <v>0</v>
      </c>
      <c r="AY1439" s="227"/>
      <c r="AZ1439" s="225">
        <f>IFERROR(VLOOKUP(AY1439,'COSTOS CTO 495-2025'!$B$6:$C$239,2,FALSE),0)</f>
        <v>0</v>
      </c>
      <c r="BA1439" s="228"/>
      <c r="BB1439" s="225">
        <f>IFERROR(VLOOKUP(BA1439,'COSTOS CTO 495-2025'!$B$6:$C$289,2,FALSE),0)</f>
        <v>0</v>
      </c>
      <c r="BC1439" s="229"/>
      <c r="BD1439" s="225">
        <f>IFERROR(VLOOKUP(BC1439,'COSTOS CTO 495-2025'!$B$6:$C$209,2,FALSE),0)</f>
        <v>0</v>
      </c>
      <c r="BE1439" s="229"/>
      <c r="BF1439" s="225">
        <f>IFERROR(VLOOKUP(BE1439,'COSTOS CTO 495-2025'!$B$6:$C$180,2,FALSE),0)</f>
        <v>0</v>
      </c>
      <c r="BG1439" s="370"/>
      <c r="BH1439" s="364">
        <f>IFERROR(VLOOKUP(BG1439,'COSTOS CTO 495-2025'!$B$6:$C$180,2,FALSE),0)</f>
        <v>0</v>
      </c>
      <c r="BI1439" s="364"/>
      <c r="BJ1439" s="364"/>
      <c r="BK1439" s="328"/>
      <c r="BL1439" s="331"/>
      <c r="BM1439" s="334"/>
    </row>
    <row r="1440" spans="1:65" x14ac:dyDescent="0.3">
      <c r="A1440" s="373"/>
      <c r="B1440" s="376"/>
      <c r="C1440" s="379"/>
      <c r="D1440" s="379"/>
      <c r="E1440" s="334"/>
      <c r="F1440" s="373"/>
      <c r="G1440" s="382"/>
      <c r="H1440" s="385"/>
      <c r="I1440" s="385"/>
      <c r="J1440" s="379"/>
      <c r="K1440" s="346"/>
      <c r="L1440" s="346"/>
      <c r="M1440" s="346"/>
      <c r="N1440" s="379"/>
      <c r="O1440" s="346"/>
      <c r="P1440" s="346"/>
      <c r="Q1440" s="379"/>
      <c r="R1440" s="337"/>
      <c r="S1440" s="379"/>
      <c r="T1440" s="379"/>
      <c r="U1440" s="379"/>
      <c r="V1440" s="230"/>
      <c r="W1440" s="379"/>
      <c r="X1440" s="331"/>
      <c r="Y1440" s="373"/>
      <c r="Z1440" s="346"/>
      <c r="AA1440" s="385"/>
      <c r="AB1440" s="379"/>
      <c r="AC1440" s="385"/>
      <c r="AD1440" s="388"/>
      <c r="AE1440" s="231"/>
      <c r="AF1440" s="232"/>
      <c r="AG1440" s="230"/>
      <c r="AH1440" s="367"/>
      <c r="AI1440" s="230"/>
      <c r="AJ1440" s="230"/>
      <c r="AK1440" s="233"/>
      <c r="AL1440" s="230"/>
      <c r="AM1440" s="230"/>
      <c r="AN1440" s="230"/>
      <c r="AO1440" s="367"/>
      <c r="AP1440" s="233"/>
      <c r="AQ1440" s="233"/>
      <c r="AR1440" s="233"/>
      <c r="AS1440" s="234"/>
      <c r="AT1440" s="235">
        <f>+SUM(AT1437:AT1439)</f>
        <v>0</v>
      </c>
      <c r="AU1440" s="234"/>
      <c r="AV1440" s="235">
        <f>+SUM(AV1437:AV1439)</f>
        <v>0</v>
      </c>
      <c r="AW1440" s="235"/>
      <c r="AX1440" s="235">
        <f>+SUM(AX1437:AX1439)</f>
        <v>0</v>
      </c>
      <c r="AY1440" s="234"/>
      <c r="AZ1440" s="235">
        <f>+SUM(AZ1437:AZ1439)</f>
        <v>0</v>
      </c>
      <c r="BA1440" s="235"/>
      <c r="BB1440" s="235">
        <f>SUM(BB1437:BB1439)</f>
        <v>0</v>
      </c>
      <c r="BC1440" s="236"/>
      <c r="BD1440" s="235">
        <f>+SUM(BD1437:BD1439)</f>
        <v>0</v>
      </c>
      <c r="BE1440" s="236"/>
      <c r="BF1440" s="235">
        <f>+SUM(BF1437:BF1439)</f>
        <v>0</v>
      </c>
      <c r="BG1440" s="370"/>
      <c r="BH1440" s="364">
        <f>IFERROR(VLOOKUP(BG1440,'COSTOS CTO 495-2025'!$B$6:$C$180,2,FALSE),0)</f>
        <v>0</v>
      </c>
      <c r="BI1440" s="365"/>
      <c r="BJ1440" s="364"/>
      <c r="BK1440" s="328"/>
      <c r="BL1440" s="331"/>
      <c r="BM1440" s="334"/>
    </row>
    <row r="1441" spans="1:65" x14ac:dyDescent="0.3">
      <c r="A1441" s="373"/>
      <c r="B1441" s="376"/>
      <c r="C1441" s="379"/>
      <c r="D1441" s="379"/>
      <c r="E1441" s="334"/>
      <c r="F1441" s="373"/>
      <c r="G1441" s="382"/>
      <c r="H1441" s="385"/>
      <c r="I1441" s="385"/>
      <c r="J1441" s="379"/>
      <c r="K1441" s="346"/>
      <c r="L1441" s="346"/>
      <c r="M1441" s="346"/>
      <c r="N1441" s="379"/>
      <c r="O1441" s="346"/>
      <c r="P1441" s="346"/>
      <c r="Q1441" s="379"/>
      <c r="R1441" s="337"/>
      <c r="S1441" s="379"/>
      <c r="T1441" s="379"/>
      <c r="U1441" s="379"/>
      <c r="V1441" s="336"/>
      <c r="W1441" s="379"/>
      <c r="X1441" s="331"/>
      <c r="Y1441" s="373"/>
      <c r="Z1441" s="346"/>
      <c r="AA1441" s="385"/>
      <c r="AB1441" s="379"/>
      <c r="AC1441" s="385"/>
      <c r="AD1441" s="388"/>
      <c r="AE1441" s="339"/>
      <c r="AF1441" s="342">
        <f>IF(AE1441=0,0,IF(AG1441=0,(EOMONTH(AE1441,0)+1-(AE1441)),(1+AG1441-AE1441)))</f>
        <v>0</v>
      </c>
      <c r="AG1441" s="327"/>
      <c r="AH1441" s="367"/>
      <c r="AI1441" s="345"/>
      <c r="AJ1441" s="348">
        <f>IFERROR(VLOOKUP(AI1441,'COSTOS CTO 495-2025'!$B$6:$C$180,2,FALSE),0)</f>
        <v>0</v>
      </c>
      <c r="AK1441" s="351">
        <f>+AF1441*AJ1441</f>
        <v>0</v>
      </c>
      <c r="AL1441" s="354"/>
      <c r="AM1441" s="342">
        <f>IF(AL1441=0,0,IF(AN1441=0,(EOMONTH(AL1441,0)+1-(AL1441)),(1+AN1441-AL1441)))</f>
        <v>0</v>
      </c>
      <c r="AN1441" s="354"/>
      <c r="AO1441" s="367"/>
      <c r="AP1441" s="345"/>
      <c r="AQ1441" s="357">
        <f>IFERROR(VLOOKUP(AP1441,'COSTOS CTO 495-2025'!$B$6:$C$180,2,FALSE),0)</f>
        <v>0</v>
      </c>
      <c r="AR1441" s="360">
        <f>+AQ1441*AM1441</f>
        <v>0</v>
      </c>
      <c r="AS1441" s="224"/>
      <c r="AT1441" s="225">
        <f>IFERROR(VLOOKUP(AS1441,'COSTOS CTO 495-2025'!$B$6:$C$180,2,FALSE),0)</f>
        <v>0</v>
      </c>
      <c r="AU1441" s="226"/>
      <c r="AV1441" s="225">
        <f>IFERROR(VLOOKUP(AU1441,'COSTOS CTO 495-2025'!$B$6:$C$239,2,FALSE),0)</f>
        <v>0</v>
      </c>
      <c r="AW1441" s="227"/>
      <c r="AX1441" s="225">
        <f>IFERROR(VLOOKUP(AW1441,'COSTOS CTO 495-2025'!$B$6:$C$180,2,FALSE),0)</f>
        <v>0</v>
      </c>
      <c r="AY1441" s="227"/>
      <c r="AZ1441" s="225">
        <f>IFERROR(VLOOKUP(AY1441,'COSTOS CTO 495-2025'!$B$6:$C$239,2,FALSE),0)</f>
        <v>0</v>
      </c>
      <c r="BA1441" s="228"/>
      <c r="BB1441" s="225">
        <f>IFERROR(VLOOKUP(BA1441,'COSTOS CTO 495-2025'!$B$6:$C$289,2,FALSE),0)</f>
        <v>0</v>
      </c>
      <c r="BC1441" s="229"/>
      <c r="BD1441" s="225">
        <f>IFERROR(VLOOKUP(BC1441,'COSTOS CTO 495-2025'!$B$6:$C$209,2,FALSE),0)</f>
        <v>0</v>
      </c>
      <c r="BE1441" s="229"/>
      <c r="BF1441" s="225">
        <f>IFERROR(VLOOKUP(BE1441,'COSTOS CTO 495-2025'!$B$6:$C$209,2,FALSE),0)</f>
        <v>0</v>
      </c>
      <c r="BG1441" s="370"/>
      <c r="BH1441" s="364">
        <f>IFERROR(VLOOKUP(BG1441,'COSTOS CTO 495-2025'!$B$6:$C$180,2,FALSE),0)</f>
        <v>0</v>
      </c>
      <c r="BI1441" s="363">
        <f>+SUM(AZ1444+AX1444+BD1444+AT1444+AV1444+BH1444+AR1441+AK1441+BF1444+BB1444)</f>
        <v>0</v>
      </c>
      <c r="BJ1441" s="364"/>
      <c r="BK1441" s="328"/>
      <c r="BL1441" s="331"/>
      <c r="BM1441" s="334"/>
    </row>
    <row r="1442" spans="1:65" x14ac:dyDescent="0.3">
      <c r="A1442" s="373"/>
      <c r="B1442" s="376"/>
      <c r="C1442" s="379"/>
      <c r="D1442" s="379"/>
      <c r="E1442" s="334"/>
      <c r="F1442" s="373"/>
      <c r="G1442" s="382"/>
      <c r="H1442" s="385"/>
      <c r="I1442" s="385"/>
      <c r="J1442" s="379"/>
      <c r="K1442" s="346"/>
      <c r="L1442" s="346"/>
      <c r="M1442" s="346"/>
      <c r="N1442" s="379"/>
      <c r="O1442" s="346"/>
      <c r="P1442" s="346"/>
      <c r="Q1442" s="379"/>
      <c r="R1442" s="337"/>
      <c r="S1442" s="379"/>
      <c r="T1442" s="379"/>
      <c r="U1442" s="379"/>
      <c r="V1442" s="337"/>
      <c r="W1442" s="379"/>
      <c r="X1442" s="331"/>
      <c r="Y1442" s="373"/>
      <c r="Z1442" s="346"/>
      <c r="AA1442" s="385"/>
      <c r="AB1442" s="379"/>
      <c r="AC1442" s="385"/>
      <c r="AD1442" s="388"/>
      <c r="AE1442" s="340"/>
      <c r="AF1442" s="343"/>
      <c r="AG1442" s="328"/>
      <c r="AH1442" s="367"/>
      <c r="AI1442" s="346"/>
      <c r="AJ1442" s="349"/>
      <c r="AK1442" s="352"/>
      <c r="AL1442" s="355"/>
      <c r="AM1442" s="343"/>
      <c r="AN1442" s="355"/>
      <c r="AO1442" s="367"/>
      <c r="AP1442" s="346"/>
      <c r="AQ1442" s="358"/>
      <c r="AR1442" s="361"/>
      <c r="AS1442" s="224"/>
      <c r="AT1442" s="225">
        <f>IFERROR(VLOOKUP(AS1442,'COSTOS CTO 495-2025'!$B$6:$C$180,2,FALSE),0)</f>
        <v>0</v>
      </c>
      <c r="AU1442" s="226"/>
      <c r="AV1442" s="225">
        <f>IFERROR(VLOOKUP(AU1442,'COSTOS CTO 495-2025'!$B$6:$C$239,2,FALSE),0)</f>
        <v>0</v>
      </c>
      <c r="AW1442" s="227"/>
      <c r="AX1442" s="225">
        <f>IFERROR(VLOOKUP(AW1442,'COSTOS CTO 495-2025'!$B$6:$C$180,2,FALSE),0)</f>
        <v>0</v>
      </c>
      <c r="AY1442" s="227"/>
      <c r="AZ1442" s="225">
        <f>IFERROR(VLOOKUP(AY1442,'COSTOS CTO 495-2025'!$B$6:$C$239,2,FALSE),0)</f>
        <v>0</v>
      </c>
      <c r="BA1442" s="228"/>
      <c r="BB1442" s="225">
        <f>IFERROR(VLOOKUP(BA1442,'COSTOS CTO 495-2025'!$B$6:$C$289,2,FALSE),0)</f>
        <v>0</v>
      </c>
      <c r="BC1442" s="229"/>
      <c r="BD1442" s="225">
        <f>IFERROR(VLOOKUP(BC1442,'COSTOS CTO 495-2025'!$B$6:$C$209,2,FALSE),0)</f>
        <v>0</v>
      </c>
      <c r="BE1442" s="229"/>
      <c r="BF1442" s="225">
        <f>IFERROR(VLOOKUP(BE1442,'COSTOS CTO 495-2025'!$B$6:$C$209,2,FALSE),0)</f>
        <v>0</v>
      </c>
      <c r="BG1442" s="370"/>
      <c r="BH1442" s="364">
        <f>IFERROR(VLOOKUP(BG1442,'COSTOS CTO 495-2025'!$B$6:$C$180,2,FALSE),0)</f>
        <v>0</v>
      </c>
      <c r="BI1442" s="364"/>
      <c r="BJ1442" s="364"/>
      <c r="BK1442" s="328"/>
      <c r="BL1442" s="331"/>
      <c r="BM1442" s="334"/>
    </row>
    <row r="1443" spans="1:65" x14ac:dyDescent="0.3">
      <c r="A1443" s="373"/>
      <c r="B1443" s="376"/>
      <c r="C1443" s="379"/>
      <c r="D1443" s="379"/>
      <c r="E1443" s="334"/>
      <c r="F1443" s="373"/>
      <c r="G1443" s="382"/>
      <c r="H1443" s="385"/>
      <c r="I1443" s="385"/>
      <c r="J1443" s="379"/>
      <c r="K1443" s="346"/>
      <c r="L1443" s="346"/>
      <c r="M1443" s="346"/>
      <c r="N1443" s="379"/>
      <c r="O1443" s="346"/>
      <c r="P1443" s="346"/>
      <c r="Q1443" s="379"/>
      <c r="R1443" s="337"/>
      <c r="S1443" s="379"/>
      <c r="T1443" s="379"/>
      <c r="U1443" s="379"/>
      <c r="V1443" s="338"/>
      <c r="W1443" s="379"/>
      <c r="X1443" s="331"/>
      <c r="Y1443" s="373"/>
      <c r="Z1443" s="346"/>
      <c r="AA1443" s="385"/>
      <c r="AB1443" s="379"/>
      <c r="AC1443" s="385"/>
      <c r="AD1443" s="388"/>
      <c r="AE1443" s="341"/>
      <c r="AF1443" s="344"/>
      <c r="AG1443" s="329"/>
      <c r="AH1443" s="367"/>
      <c r="AI1443" s="347"/>
      <c r="AJ1443" s="350"/>
      <c r="AK1443" s="353"/>
      <c r="AL1443" s="356"/>
      <c r="AM1443" s="344"/>
      <c r="AN1443" s="356"/>
      <c r="AO1443" s="367"/>
      <c r="AP1443" s="347"/>
      <c r="AQ1443" s="359"/>
      <c r="AR1443" s="362"/>
      <c r="AS1443" s="224"/>
      <c r="AT1443" s="225">
        <f>IFERROR(VLOOKUP(AS1443,'COSTOS CTO 495-2025'!$B$6:$C$180,2,FALSE),0)</f>
        <v>0</v>
      </c>
      <c r="AU1443" s="226"/>
      <c r="AV1443" s="225">
        <f>IFERROR(VLOOKUP(AU1443,'COSTOS CTO 495-2025'!$B$6:$C$239,2,FALSE),0)</f>
        <v>0</v>
      </c>
      <c r="AW1443" s="227"/>
      <c r="AX1443" s="225">
        <f>IFERROR(VLOOKUP(AW1443,'COSTOS CTO 495-2025'!$B$6:$C$180,2,FALSE),0)</f>
        <v>0</v>
      </c>
      <c r="AY1443" s="227"/>
      <c r="AZ1443" s="225">
        <f>IFERROR(VLOOKUP(AY1443,'COSTOS CTO 495-2025'!$B$6:$C$239,2,FALSE),0)</f>
        <v>0</v>
      </c>
      <c r="BA1443" s="228"/>
      <c r="BB1443" s="225">
        <f>IFERROR(VLOOKUP(BA1443,'COSTOS CTO 495-2025'!$B$6:$C$289,2,FALSE),0)</f>
        <v>0</v>
      </c>
      <c r="BC1443" s="229"/>
      <c r="BD1443" s="225">
        <f>IFERROR(VLOOKUP(BC1443,'COSTOS CTO 495-2025'!$B$6:$C$209,2,FALSE),0)</f>
        <v>0</v>
      </c>
      <c r="BE1443" s="229"/>
      <c r="BF1443" s="225">
        <f>IFERROR(VLOOKUP(BE1443,'COSTOS CTO 495-2025'!$B$6:$C$209,2,FALSE),0)</f>
        <v>0</v>
      </c>
      <c r="BG1443" s="370"/>
      <c r="BH1443" s="364">
        <f>IFERROR(VLOOKUP(BG1443,'COSTOS CTO 495-2025'!$B$6:$C$180,2,FALSE),0)</f>
        <v>0</v>
      </c>
      <c r="BI1443" s="364"/>
      <c r="BJ1443" s="364"/>
      <c r="BK1443" s="328"/>
      <c r="BL1443" s="331"/>
      <c r="BM1443" s="334"/>
    </row>
    <row r="1444" spans="1:65" x14ac:dyDescent="0.3">
      <c r="A1444" s="374"/>
      <c r="B1444" s="377"/>
      <c r="C1444" s="380"/>
      <c r="D1444" s="380"/>
      <c r="E1444" s="335"/>
      <c r="F1444" s="374"/>
      <c r="G1444" s="383"/>
      <c r="H1444" s="386"/>
      <c r="I1444" s="386"/>
      <c r="J1444" s="380"/>
      <c r="K1444" s="347"/>
      <c r="L1444" s="347"/>
      <c r="M1444" s="347"/>
      <c r="N1444" s="380"/>
      <c r="O1444" s="347"/>
      <c r="P1444" s="347"/>
      <c r="Q1444" s="380"/>
      <c r="R1444" s="338"/>
      <c r="S1444" s="380"/>
      <c r="T1444" s="380"/>
      <c r="U1444" s="380"/>
      <c r="V1444" s="230"/>
      <c r="W1444" s="380"/>
      <c r="X1444" s="332"/>
      <c r="Y1444" s="374"/>
      <c r="Z1444" s="347"/>
      <c r="AA1444" s="386"/>
      <c r="AB1444" s="380"/>
      <c r="AC1444" s="386"/>
      <c r="AD1444" s="389"/>
      <c r="AE1444" s="231"/>
      <c r="AF1444" s="232"/>
      <c r="AG1444" s="230"/>
      <c r="AH1444" s="368"/>
      <c r="AI1444" s="230"/>
      <c r="AJ1444" s="230"/>
      <c r="AK1444" s="233"/>
      <c r="AL1444" s="230"/>
      <c r="AM1444" s="230"/>
      <c r="AN1444" s="230"/>
      <c r="AO1444" s="368"/>
      <c r="AP1444" s="233"/>
      <c r="AQ1444" s="233"/>
      <c r="AR1444" s="233"/>
      <c r="AS1444" s="234"/>
      <c r="AT1444" s="235">
        <f>+SUM(AT1441:AT1443)</f>
        <v>0</v>
      </c>
      <c r="AU1444" s="234"/>
      <c r="AV1444" s="235">
        <f>+SUM(AV1441:AV1443)</f>
        <v>0</v>
      </c>
      <c r="AW1444" s="235"/>
      <c r="AX1444" s="235">
        <f>+SUM(AX1441:AX1443)</f>
        <v>0</v>
      </c>
      <c r="AY1444" s="234"/>
      <c r="AZ1444" s="235">
        <f>+SUM(AZ1441:AZ1443)</f>
        <v>0</v>
      </c>
      <c r="BA1444" s="235"/>
      <c r="BB1444" s="235">
        <f>SUM(BB1441:BB1443)</f>
        <v>0</v>
      </c>
      <c r="BC1444" s="236"/>
      <c r="BD1444" s="235">
        <f>+SUM(BD1441:BD1443)</f>
        <v>0</v>
      </c>
      <c r="BE1444" s="236"/>
      <c r="BF1444" s="235">
        <f>+SUM(BF1441:BF1443)</f>
        <v>0</v>
      </c>
      <c r="BG1444" s="371"/>
      <c r="BH1444" s="365">
        <f>IFERROR(VLOOKUP(BG1444,'COSTOS CTO 495-2025'!$B$6:$C$180,2,FALSE),0)</f>
        <v>0</v>
      </c>
      <c r="BI1444" s="365"/>
      <c r="BJ1444" s="365"/>
      <c r="BK1444" s="329"/>
      <c r="BL1444" s="332"/>
      <c r="BM1444" s="335"/>
    </row>
    <row r="1445" spans="1:65" x14ac:dyDescent="0.3">
      <c r="A1445" s="372"/>
      <c r="B1445" s="375"/>
      <c r="C1445" s="378"/>
      <c r="D1445" s="378"/>
      <c r="E1445" s="333"/>
      <c r="F1445" s="372"/>
      <c r="G1445" s="381"/>
      <c r="H1445" s="384"/>
      <c r="I1445" s="384"/>
      <c r="J1445" s="378"/>
      <c r="K1445" s="345"/>
      <c r="L1445" s="345"/>
      <c r="M1445" s="345"/>
      <c r="N1445" s="378"/>
      <c r="O1445" s="345"/>
      <c r="P1445" s="345"/>
      <c r="Q1445" s="378"/>
      <c r="R1445" s="336"/>
      <c r="S1445" s="378"/>
      <c r="T1445" s="378"/>
      <c r="U1445" s="378"/>
      <c r="V1445" s="336"/>
      <c r="W1445" s="378"/>
      <c r="X1445" s="330"/>
      <c r="Y1445" s="372"/>
      <c r="Z1445" s="345"/>
      <c r="AA1445" s="384"/>
      <c r="AB1445" s="378"/>
      <c r="AC1445" s="384"/>
      <c r="AD1445" s="387"/>
      <c r="AE1445" s="339"/>
      <c r="AF1445" s="342">
        <f>IF(AE1445=0,0,IF(AG1445=0,(EOMONTH(AE1445,0)+1-(AE1445)),(1+AG1445-AE1445)))</f>
        <v>0</v>
      </c>
      <c r="AG1445" s="339"/>
      <c r="AH1445" s="366">
        <f>+AF1445+AF1449+AF1453</f>
        <v>0</v>
      </c>
      <c r="AI1445" s="345"/>
      <c r="AJ1445" s="348">
        <f>IFERROR(VLOOKUP(AI1445,'COSTOS CTO 495-2025'!$B$6:$C$180,2,FALSE),0)</f>
        <v>0</v>
      </c>
      <c r="AK1445" s="351">
        <f>+AH1445*AJ1445</f>
        <v>0</v>
      </c>
      <c r="AL1445" s="339"/>
      <c r="AM1445" s="342">
        <f>IF(AL1445=0,0,IF(AN1445=0,(EOMONTH(AL1445,0)+1-(AL1445)),(1+AN1445-AL1445)))</f>
        <v>0</v>
      </c>
      <c r="AN1445" s="339"/>
      <c r="AO1445" s="366">
        <f>+AM1445+AM1449+AM1453</f>
        <v>0</v>
      </c>
      <c r="AP1445" s="345"/>
      <c r="AQ1445" s="357">
        <f>IFERROR(VLOOKUP(AP1445,'COSTOS CTO 495-2025'!$B$6:$C$180,2,FALSE),0)</f>
        <v>0</v>
      </c>
      <c r="AR1445" s="360">
        <f>+AQ1445*AM1445</f>
        <v>0</v>
      </c>
      <c r="AS1445" s="224"/>
      <c r="AT1445" s="225">
        <f>IFERROR(VLOOKUP(AS1445,'COSTOS CTO 495-2025'!$B$6:$C$180,2,FALSE),0)</f>
        <v>0</v>
      </c>
      <c r="AU1445" s="226"/>
      <c r="AV1445" s="225">
        <f>IFERROR(VLOOKUP(AU1445,'COSTOS CTO 495-2025'!$B$6:$C$239,2,FALSE),0)</f>
        <v>0</v>
      </c>
      <c r="AW1445" s="227"/>
      <c r="AX1445" s="225">
        <f>IFERROR(VLOOKUP(AW1445,'COSTOS CTO 495-2025'!$B$6:$C$180,2,FALSE),0)</f>
        <v>0</v>
      </c>
      <c r="AY1445" s="227"/>
      <c r="AZ1445" s="225">
        <f>IFERROR(VLOOKUP(AY1445,'COSTOS CTO 495-2025'!$B$6:$C$239,2,FALSE),0)</f>
        <v>0</v>
      </c>
      <c r="BA1445" s="228"/>
      <c r="BB1445" s="225">
        <f>IFERROR(VLOOKUP(BA1445,'COSTOS CTO 495-2025'!$B$6:$C$289,2,FALSE),0)</f>
        <v>0</v>
      </c>
      <c r="BC1445" s="229"/>
      <c r="BD1445" s="225">
        <f>IFERROR(VLOOKUP(BC1445,'COSTOS CTO 495-2025'!$B$6:$C$209,2,FALSE),0)</f>
        <v>0</v>
      </c>
      <c r="BE1445" s="229"/>
      <c r="BF1445" s="225">
        <f>IFERROR(VLOOKUP(BE1445,'COSTOS CTO 495-2025'!$B$6:$C$180,2,FALSE),0)</f>
        <v>0</v>
      </c>
      <c r="BG1445" s="369"/>
      <c r="BH1445" s="363">
        <f>IFERROR(VLOOKUP(BG1445,'COSTOS CTO 495-2025'!$B$6:$C$180,2,FALSE),0)</f>
        <v>0</v>
      </c>
      <c r="BI1445" s="363">
        <f>+SUM(AZ1448+AX1448+BD1448+AT1448+AV1448+BH1448+AR1445+AK1445+BF1448+BB1448)</f>
        <v>0</v>
      </c>
      <c r="BJ1445" s="363">
        <f>BI1445+BI1449+BI1453</f>
        <v>0</v>
      </c>
      <c r="BK1445" s="327"/>
      <c r="BL1445" s="330"/>
      <c r="BM1445" s="333"/>
    </row>
    <row r="1446" spans="1:65" x14ac:dyDescent="0.3">
      <c r="A1446" s="373"/>
      <c r="B1446" s="376"/>
      <c r="C1446" s="379"/>
      <c r="D1446" s="379"/>
      <c r="E1446" s="334"/>
      <c r="F1446" s="373"/>
      <c r="G1446" s="382"/>
      <c r="H1446" s="385"/>
      <c r="I1446" s="385"/>
      <c r="J1446" s="379"/>
      <c r="K1446" s="346"/>
      <c r="L1446" s="346"/>
      <c r="M1446" s="346"/>
      <c r="N1446" s="379"/>
      <c r="O1446" s="346"/>
      <c r="P1446" s="346"/>
      <c r="Q1446" s="379"/>
      <c r="R1446" s="337"/>
      <c r="S1446" s="379"/>
      <c r="T1446" s="379"/>
      <c r="U1446" s="379"/>
      <c r="V1446" s="337"/>
      <c r="W1446" s="379"/>
      <c r="X1446" s="331"/>
      <c r="Y1446" s="373"/>
      <c r="Z1446" s="346"/>
      <c r="AA1446" s="385"/>
      <c r="AB1446" s="379"/>
      <c r="AC1446" s="385"/>
      <c r="AD1446" s="388"/>
      <c r="AE1446" s="340"/>
      <c r="AF1446" s="343"/>
      <c r="AG1446" s="340"/>
      <c r="AH1446" s="367"/>
      <c r="AI1446" s="346"/>
      <c r="AJ1446" s="349"/>
      <c r="AK1446" s="352"/>
      <c r="AL1446" s="340"/>
      <c r="AM1446" s="343"/>
      <c r="AN1446" s="340"/>
      <c r="AO1446" s="367"/>
      <c r="AP1446" s="346"/>
      <c r="AQ1446" s="358"/>
      <c r="AR1446" s="361"/>
      <c r="AS1446" s="224"/>
      <c r="AT1446" s="225">
        <f>IFERROR(VLOOKUP(AS1446,'COSTOS CTO 495-2025'!$B$6:$C$180,2,FALSE),0)</f>
        <v>0</v>
      </c>
      <c r="AU1446" s="226"/>
      <c r="AV1446" s="225">
        <f>IFERROR(VLOOKUP(AU1446,'COSTOS CTO 495-2025'!$B$6:$C$239,2,FALSE),0)</f>
        <v>0</v>
      </c>
      <c r="AW1446" s="227"/>
      <c r="AX1446" s="225">
        <f>IFERROR(VLOOKUP(AW1446,'COSTOS CTO 495-2025'!$B$6:$C$180,2,FALSE),0)</f>
        <v>0</v>
      </c>
      <c r="AY1446" s="227"/>
      <c r="AZ1446" s="225">
        <f>IFERROR(VLOOKUP(AY1446,'COSTOS CTO 495-2025'!$B$6:$C$239,2,FALSE),0)</f>
        <v>0</v>
      </c>
      <c r="BA1446" s="228"/>
      <c r="BB1446" s="225">
        <f>IFERROR(VLOOKUP(BA1446,'COSTOS CTO 495-2025'!$B$6:$C$289,2,FALSE),0)</f>
        <v>0</v>
      </c>
      <c r="BC1446" s="229"/>
      <c r="BD1446" s="225">
        <f>IFERROR(VLOOKUP(BC1446,'COSTOS CTO 495-2025'!$B$6:$C$209,2,FALSE),0)</f>
        <v>0</v>
      </c>
      <c r="BE1446" s="229"/>
      <c r="BF1446" s="225">
        <f>IFERROR(VLOOKUP(BE1446,'COSTOS CTO 495-2025'!$B$6:$C$180,2,FALSE),0)</f>
        <v>0</v>
      </c>
      <c r="BG1446" s="370"/>
      <c r="BH1446" s="364">
        <f>IFERROR(VLOOKUP(BG1446,'COSTOS CTO 495-2025'!$B$6:$C$180,2,FALSE),0)</f>
        <v>0</v>
      </c>
      <c r="BI1446" s="364"/>
      <c r="BJ1446" s="364"/>
      <c r="BK1446" s="328"/>
      <c r="BL1446" s="331"/>
      <c r="BM1446" s="334"/>
    </row>
    <row r="1447" spans="1:65" x14ac:dyDescent="0.3">
      <c r="A1447" s="373"/>
      <c r="B1447" s="376"/>
      <c r="C1447" s="379"/>
      <c r="D1447" s="379"/>
      <c r="E1447" s="334"/>
      <c r="F1447" s="373"/>
      <c r="G1447" s="382"/>
      <c r="H1447" s="385"/>
      <c r="I1447" s="385"/>
      <c r="J1447" s="379"/>
      <c r="K1447" s="346"/>
      <c r="L1447" s="346"/>
      <c r="M1447" s="346"/>
      <c r="N1447" s="379"/>
      <c r="O1447" s="346"/>
      <c r="P1447" s="346"/>
      <c r="Q1447" s="379"/>
      <c r="R1447" s="337"/>
      <c r="S1447" s="379"/>
      <c r="T1447" s="379"/>
      <c r="U1447" s="379"/>
      <c r="V1447" s="338"/>
      <c r="W1447" s="379"/>
      <c r="X1447" s="331"/>
      <c r="Y1447" s="373"/>
      <c r="Z1447" s="346"/>
      <c r="AA1447" s="385"/>
      <c r="AB1447" s="379"/>
      <c r="AC1447" s="385"/>
      <c r="AD1447" s="388"/>
      <c r="AE1447" s="341"/>
      <c r="AF1447" s="344"/>
      <c r="AG1447" s="341"/>
      <c r="AH1447" s="367"/>
      <c r="AI1447" s="347"/>
      <c r="AJ1447" s="350"/>
      <c r="AK1447" s="353"/>
      <c r="AL1447" s="341"/>
      <c r="AM1447" s="344"/>
      <c r="AN1447" s="341"/>
      <c r="AO1447" s="367"/>
      <c r="AP1447" s="347"/>
      <c r="AQ1447" s="359"/>
      <c r="AR1447" s="362"/>
      <c r="AS1447" s="224"/>
      <c r="AT1447" s="225">
        <f>IFERROR(VLOOKUP(AS1447,'COSTOS CTO 495-2025'!$B$6:$C$180,2,FALSE),0)</f>
        <v>0</v>
      </c>
      <c r="AU1447" s="226"/>
      <c r="AV1447" s="225">
        <f>IFERROR(VLOOKUP(AU1447,'COSTOS CTO 495-2025'!$B$6:$C$239,2,FALSE),0)</f>
        <v>0</v>
      </c>
      <c r="AW1447" s="227"/>
      <c r="AX1447" s="225">
        <f>IFERROR(VLOOKUP(AW1447,'COSTOS CTO 495-2025'!$B$6:$C$180,2,FALSE),0)</f>
        <v>0</v>
      </c>
      <c r="AY1447" s="227"/>
      <c r="AZ1447" s="225">
        <f>IFERROR(VLOOKUP(AY1447,'COSTOS CTO 495-2025'!$B$6:$C$239,2,FALSE),0)</f>
        <v>0</v>
      </c>
      <c r="BA1447" s="228"/>
      <c r="BB1447" s="225">
        <f>IFERROR(VLOOKUP(BA1447,'COSTOS CTO 495-2025'!$B$6:$C$289,2,FALSE),0)</f>
        <v>0</v>
      </c>
      <c r="BC1447" s="229"/>
      <c r="BD1447" s="225">
        <f>IFERROR(VLOOKUP(BC1447,'COSTOS CTO 495-2025'!$B$6:$C$209,2,FALSE),0)</f>
        <v>0</v>
      </c>
      <c r="BE1447" s="229"/>
      <c r="BF1447" s="225">
        <f>IFERROR(VLOOKUP(BE1447,'COSTOS CTO 495-2025'!$B$6:$C$180,2,FALSE),0)</f>
        <v>0</v>
      </c>
      <c r="BG1447" s="370"/>
      <c r="BH1447" s="364">
        <f>IFERROR(VLOOKUP(BG1447,'COSTOS CTO 495-2025'!$B$6:$C$180,2,FALSE),0)</f>
        <v>0</v>
      </c>
      <c r="BI1447" s="364"/>
      <c r="BJ1447" s="364"/>
      <c r="BK1447" s="328"/>
      <c r="BL1447" s="331"/>
      <c r="BM1447" s="334"/>
    </row>
    <row r="1448" spans="1:65" x14ac:dyDescent="0.3">
      <c r="A1448" s="373"/>
      <c r="B1448" s="376"/>
      <c r="C1448" s="379"/>
      <c r="D1448" s="379"/>
      <c r="E1448" s="334"/>
      <c r="F1448" s="373"/>
      <c r="G1448" s="382"/>
      <c r="H1448" s="385"/>
      <c r="I1448" s="385"/>
      <c r="J1448" s="379"/>
      <c r="K1448" s="346"/>
      <c r="L1448" s="346"/>
      <c r="M1448" s="346"/>
      <c r="N1448" s="379"/>
      <c r="O1448" s="346"/>
      <c r="P1448" s="346"/>
      <c r="Q1448" s="379"/>
      <c r="R1448" s="337"/>
      <c r="S1448" s="379"/>
      <c r="T1448" s="379"/>
      <c r="U1448" s="379"/>
      <c r="V1448" s="230"/>
      <c r="W1448" s="379"/>
      <c r="X1448" s="331"/>
      <c r="Y1448" s="373"/>
      <c r="Z1448" s="346"/>
      <c r="AA1448" s="385"/>
      <c r="AB1448" s="379"/>
      <c r="AC1448" s="385"/>
      <c r="AD1448" s="388"/>
      <c r="AE1448" s="231"/>
      <c r="AF1448" s="232"/>
      <c r="AG1448" s="230"/>
      <c r="AH1448" s="367"/>
      <c r="AI1448" s="230"/>
      <c r="AJ1448" s="230"/>
      <c r="AK1448" s="233"/>
      <c r="AL1448" s="230"/>
      <c r="AM1448" s="230"/>
      <c r="AN1448" s="230"/>
      <c r="AO1448" s="367"/>
      <c r="AP1448" s="230"/>
      <c r="AQ1448" s="230"/>
      <c r="AR1448" s="230"/>
      <c r="AS1448" s="234"/>
      <c r="AT1448" s="235">
        <f>+SUM(AT1445:AT1447)</f>
        <v>0</v>
      </c>
      <c r="AU1448" s="234"/>
      <c r="AV1448" s="235">
        <f>+SUM(AV1445:AV1447)</f>
        <v>0</v>
      </c>
      <c r="AW1448" s="235"/>
      <c r="AX1448" s="235">
        <f>+SUM(AX1445:AX1447)</f>
        <v>0</v>
      </c>
      <c r="AY1448" s="234"/>
      <c r="AZ1448" s="235">
        <f>+SUM(AZ1445:AZ1447)</f>
        <v>0</v>
      </c>
      <c r="BA1448" s="235"/>
      <c r="BB1448" s="235">
        <f>BB1445+BB1446+BB1447</f>
        <v>0</v>
      </c>
      <c r="BC1448" s="236"/>
      <c r="BD1448" s="235">
        <f>+BD1445+BD1446+BD1447</f>
        <v>0</v>
      </c>
      <c r="BE1448" s="236"/>
      <c r="BF1448" s="235">
        <f>+SUM(BF1445:BF1447)</f>
        <v>0</v>
      </c>
      <c r="BG1448" s="370"/>
      <c r="BH1448" s="364">
        <f>IFERROR(VLOOKUP(BG1448,'COSTOS CTO 495-2025'!$B$6:$C$180,2,FALSE),0)</f>
        <v>0</v>
      </c>
      <c r="BI1448" s="365"/>
      <c r="BJ1448" s="364"/>
      <c r="BK1448" s="328"/>
      <c r="BL1448" s="331"/>
      <c r="BM1448" s="334"/>
    </row>
    <row r="1449" spans="1:65" x14ac:dyDescent="0.3">
      <c r="A1449" s="373"/>
      <c r="B1449" s="376"/>
      <c r="C1449" s="379"/>
      <c r="D1449" s="379"/>
      <c r="E1449" s="334"/>
      <c r="F1449" s="373"/>
      <c r="G1449" s="382"/>
      <c r="H1449" s="385"/>
      <c r="I1449" s="385"/>
      <c r="J1449" s="379"/>
      <c r="K1449" s="346"/>
      <c r="L1449" s="346"/>
      <c r="M1449" s="346"/>
      <c r="N1449" s="379"/>
      <c r="O1449" s="346"/>
      <c r="P1449" s="346"/>
      <c r="Q1449" s="379"/>
      <c r="R1449" s="337"/>
      <c r="S1449" s="379"/>
      <c r="T1449" s="379"/>
      <c r="U1449" s="379"/>
      <c r="V1449" s="336"/>
      <c r="W1449" s="379"/>
      <c r="X1449" s="331"/>
      <c r="Y1449" s="373"/>
      <c r="Z1449" s="346"/>
      <c r="AA1449" s="385"/>
      <c r="AB1449" s="379"/>
      <c r="AC1449" s="385"/>
      <c r="AD1449" s="388"/>
      <c r="AE1449" s="339"/>
      <c r="AF1449" s="342">
        <f>IF(AE1449=0,0,IF(AG1449=0,(EOMONTH(AE1449,0)+1-(AE1449)),(1+AG1449-AE1449)))</f>
        <v>0</v>
      </c>
      <c r="AG1449" s="327"/>
      <c r="AH1449" s="367"/>
      <c r="AI1449" s="345"/>
      <c r="AJ1449" s="348">
        <f>IFERROR(VLOOKUP(AI1449,'COSTOS CTO 495-2025'!$B$6:$C$180,2,FALSE),0)</f>
        <v>0</v>
      </c>
      <c r="AK1449" s="351">
        <f>+AF1449*AJ1449</f>
        <v>0</v>
      </c>
      <c r="AL1449" s="354"/>
      <c r="AM1449" s="342">
        <f>IF(AL1449=0,0,IF(AN1449=0,(EOMONTH(AL1449,0)+1-(AL1449)),(1+AN1449-AL1449)))</f>
        <v>0</v>
      </c>
      <c r="AN1449" s="354"/>
      <c r="AO1449" s="367"/>
      <c r="AP1449" s="345"/>
      <c r="AQ1449" s="357">
        <f>IFERROR(VLOOKUP(AP1449,'COSTOS CTO 495-2025'!$B$6:$C$180,2,FALSE),0)</f>
        <v>0</v>
      </c>
      <c r="AR1449" s="360">
        <f>+AQ1449*AM1449</f>
        <v>0</v>
      </c>
      <c r="AS1449" s="224"/>
      <c r="AT1449" s="225">
        <f>IFERROR(VLOOKUP(AS1449,'COSTOS CTO 495-2025'!$B$6:$C$180,2,FALSE),0)</f>
        <v>0</v>
      </c>
      <c r="AU1449" s="226"/>
      <c r="AV1449" s="225">
        <f>IFERROR(VLOOKUP(AU1449,'COSTOS CTO 495-2025'!$B$6:$C$239,2,FALSE),0)</f>
        <v>0</v>
      </c>
      <c r="AW1449" s="227"/>
      <c r="AX1449" s="225">
        <f>IFERROR(VLOOKUP(AW1449,'COSTOS CTO 495-2025'!$B$6:$C$180,2,FALSE),0)</f>
        <v>0</v>
      </c>
      <c r="AY1449" s="227"/>
      <c r="AZ1449" s="225">
        <f>IFERROR(VLOOKUP(AY1449,'COSTOS CTO 495-2025'!$B$6:$C$239,2,FALSE),0)</f>
        <v>0</v>
      </c>
      <c r="BA1449" s="228"/>
      <c r="BB1449" s="225">
        <f>IFERROR(VLOOKUP(BA1449,'COSTOS CTO 495-2025'!$B$6:$C$289,2,FALSE),0)</f>
        <v>0</v>
      </c>
      <c r="BC1449" s="229"/>
      <c r="BD1449" s="225">
        <f>IFERROR(VLOOKUP(BC1449,'COSTOS CTO 495-2025'!$B$6:$C$209,2,FALSE),0)</f>
        <v>0</v>
      </c>
      <c r="BE1449" s="229"/>
      <c r="BF1449" s="225">
        <f>IFERROR(VLOOKUP(BE1449,'COSTOS CTO 495-2025'!$B$6:$C$180,2,FALSE),0)</f>
        <v>0</v>
      </c>
      <c r="BG1449" s="370"/>
      <c r="BH1449" s="364">
        <f>IFERROR(VLOOKUP(BG1449,'COSTOS CTO 495-2025'!$B$6:$C$180,2,FALSE),0)</f>
        <v>0</v>
      </c>
      <c r="BI1449" s="363">
        <f>+SUM(AZ1452+AX1452+BD1452+AT1452+AV1452+BH1452+AR1449+AK1449+BF1452+BB1452)</f>
        <v>0</v>
      </c>
      <c r="BJ1449" s="364"/>
      <c r="BK1449" s="328"/>
      <c r="BL1449" s="331"/>
      <c r="BM1449" s="334"/>
    </row>
    <row r="1450" spans="1:65" x14ac:dyDescent="0.3">
      <c r="A1450" s="373"/>
      <c r="B1450" s="376"/>
      <c r="C1450" s="379"/>
      <c r="D1450" s="379"/>
      <c r="E1450" s="334"/>
      <c r="F1450" s="373"/>
      <c r="G1450" s="382"/>
      <c r="H1450" s="385"/>
      <c r="I1450" s="385"/>
      <c r="J1450" s="379"/>
      <c r="K1450" s="346"/>
      <c r="L1450" s="346"/>
      <c r="M1450" s="346"/>
      <c r="N1450" s="379"/>
      <c r="O1450" s="346"/>
      <c r="P1450" s="346"/>
      <c r="Q1450" s="379"/>
      <c r="R1450" s="337"/>
      <c r="S1450" s="379"/>
      <c r="T1450" s="379"/>
      <c r="U1450" s="379"/>
      <c r="V1450" s="337"/>
      <c r="W1450" s="379"/>
      <c r="X1450" s="331"/>
      <c r="Y1450" s="373"/>
      <c r="Z1450" s="346"/>
      <c r="AA1450" s="385"/>
      <c r="AB1450" s="379"/>
      <c r="AC1450" s="385"/>
      <c r="AD1450" s="388"/>
      <c r="AE1450" s="340"/>
      <c r="AF1450" s="343"/>
      <c r="AG1450" s="328"/>
      <c r="AH1450" s="367"/>
      <c r="AI1450" s="346"/>
      <c r="AJ1450" s="349"/>
      <c r="AK1450" s="352"/>
      <c r="AL1450" s="355"/>
      <c r="AM1450" s="343"/>
      <c r="AN1450" s="355"/>
      <c r="AO1450" s="367"/>
      <c r="AP1450" s="346"/>
      <c r="AQ1450" s="358"/>
      <c r="AR1450" s="361"/>
      <c r="AS1450" s="224"/>
      <c r="AT1450" s="225">
        <f>IFERROR(VLOOKUP(AS1450,'COSTOS CTO 495-2025'!$B$6:$C$180,2,FALSE),0)</f>
        <v>0</v>
      </c>
      <c r="AU1450" s="226"/>
      <c r="AV1450" s="225">
        <f>IFERROR(VLOOKUP(AU1450,'COSTOS CTO 495-2025'!$B$6:$C$239,2,FALSE),0)</f>
        <v>0</v>
      </c>
      <c r="AW1450" s="227"/>
      <c r="AX1450" s="225">
        <f>IFERROR(VLOOKUP(AW1450,'COSTOS CTO 495-2025'!$B$6:$C$180,2,FALSE),0)</f>
        <v>0</v>
      </c>
      <c r="AY1450" s="227"/>
      <c r="AZ1450" s="225">
        <f>IFERROR(VLOOKUP(AY1450,'COSTOS CTO 495-2025'!$B$6:$C$239,2,FALSE),0)</f>
        <v>0</v>
      </c>
      <c r="BA1450" s="228"/>
      <c r="BB1450" s="225">
        <f>IFERROR(VLOOKUP(BA1450,'COSTOS CTO 495-2025'!$B$6:$C$289,2,FALSE),0)</f>
        <v>0</v>
      </c>
      <c r="BC1450" s="229"/>
      <c r="BD1450" s="225">
        <f>IFERROR(VLOOKUP(BC1450,'COSTOS CTO 495-2025'!$B$6:$C$209,2,FALSE),0)</f>
        <v>0</v>
      </c>
      <c r="BE1450" s="229"/>
      <c r="BF1450" s="225">
        <f>IFERROR(VLOOKUP(BE1450,'COSTOS CTO 495-2025'!$B$6:$C$180,2,FALSE),0)</f>
        <v>0</v>
      </c>
      <c r="BG1450" s="370"/>
      <c r="BH1450" s="364">
        <f>IFERROR(VLOOKUP(BG1450,'COSTOS CTO 495-2025'!$B$6:$C$180,2,FALSE),0)</f>
        <v>0</v>
      </c>
      <c r="BI1450" s="364"/>
      <c r="BJ1450" s="364"/>
      <c r="BK1450" s="328"/>
      <c r="BL1450" s="331"/>
      <c r="BM1450" s="334"/>
    </row>
    <row r="1451" spans="1:65" x14ac:dyDescent="0.3">
      <c r="A1451" s="373"/>
      <c r="B1451" s="376"/>
      <c r="C1451" s="379"/>
      <c r="D1451" s="379"/>
      <c r="E1451" s="334"/>
      <c r="F1451" s="373"/>
      <c r="G1451" s="382"/>
      <c r="H1451" s="385"/>
      <c r="I1451" s="385"/>
      <c r="J1451" s="379"/>
      <c r="K1451" s="346"/>
      <c r="L1451" s="346"/>
      <c r="M1451" s="346"/>
      <c r="N1451" s="379"/>
      <c r="O1451" s="346"/>
      <c r="P1451" s="346"/>
      <c r="Q1451" s="379"/>
      <c r="R1451" s="337"/>
      <c r="S1451" s="379"/>
      <c r="T1451" s="379"/>
      <c r="U1451" s="379"/>
      <c r="V1451" s="338"/>
      <c r="W1451" s="379"/>
      <c r="X1451" s="331"/>
      <c r="Y1451" s="373"/>
      <c r="Z1451" s="346"/>
      <c r="AA1451" s="385"/>
      <c r="AB1451" s="379"/>
      <c r="AC1451" s="385"/>
      <c r="AD1451" s="388"/>
      <c r="AE1451" s="341"/>
      <c r="AF1451" s="344"/>
      <c r="AG1451" s="329"/>
      <c r="AH1451" s="367"/>
      <c r="AI1451" s="347"/>
      <c r="AJ1451" s="350"/>
      <c r="AK1451" s="353"/>
      <c r="AL1451" s="356"/>
      <c r="AM1451" s="344"/>
      <c r="AN1451" s="356"/>
      <c r="AO1451" s="367"/>
      <c r="AP1451" s="347"/>
      <c r="AQ1451" s="359"/>
      <c r="AR1451" s="362"/>
      <c r="AS1451" s="224"/>
      <c r="AT1451" s="225">
        <f>IFERROR(VLOOKUP(AS1451,'COSTOS CTO 495-2025'!$B$6:$C$180,2,FALSE),0)</f>
        <v>0</v>
      </c>
      <c r="AU1451" s="226"/>
      <c r="AV1451" s="225">
        <f>IFERROR(VLOOKUP(AU1451,'COSTOS CTO 495-2025'!$B$6:$C$239,2,FALSE),0)</f>
        <v>0</v>
      </c>
      <c r="AW1451" s="227"/>
      <c r="AX1451" s="225">
        <f>IFERROR(VLOOKUP(AW1451,'COSTOS CTO 495-2025'!$B$6:$C$180,2,FALSE),0)</f>
        <v>0</v>
      </c>
      <c r="AY1451" s="227"/>
      <c r="AZ1451" s="225">
        <f>IFERROR(VLOOKUP(AY1451,'COSTOS CTO 495-2025'!$B$6:$C$239,2,FALSE),0)</f>
        <v>0</v>
      </c>
      <c r="BA1451" s="228"/>
      <c r="BB1451" s="225">
        <f>IFERROR(VLOOKUP(BA1451,'COSTOS CTO 495-2025'!$B$6:$C$289,2,FALSE),0)</f>
        <v>0</v>
      </c>
      <c r="BC1451" s="229"/>
      <c r="BD1451" s="225">
        <f>IFERROR(VLOOKUP(BC1451,'COSTOS CTO 495-2025'!$B$6:$C$209,2,FALSE),0)</f>
        <v>0</v>
      </c>
      <c r="BE1451" s="229"/>
      <c r="BF1451" s="225">
        <f>IFERROR(VLOOKUP(BE1451,'COSTOS CTO 495-2025'!$B$6:$C$180,2,FALSE),0)</f>
        <v>0</v>
      </c>
      <c r="BG1451" s="370"/>
      <c r="BH1451" s="364">
        <f>IFERROR(VLOOKUP(BG1451,'COSTOS CTO 495-2025'!$B$6:$C$180,2,FALSE),0)</f>
        <v>0</v>
      </c>
      <c r="BI1451" s="364"/>
      <c r="BJ1451" s="364"/>
      <c r="BK1451" s="328"/>
      <c r="BL1451" s="331"/>
      <c r="BM1451" s="334"/>
    </row>
    <row r="1452" spans="1:65" x14ac:dyDescent="0.3">
      <c r="A1452" s="373"/>
      <c r="B1452" s="376"/>
      <c r="C1452" s="379"/>
      <c r="D1452" s="379"/>
      <c r="E1452" s="334"/>
      <c r="F1452" s="373"/>
      <c r="G1452" s="382"/>
      <c r="H1452" s="385"/>
      <c r="I1452" s="385"/>
      <c r="J1452" s="379"/>
      <c r="K1452" s="346"/>
      <c r="L1452" s="346"/>
      <c r="M1452" s="346"/>
      <c r="N1452" s="379"/>
      <c r="O1452" s="346"/>
      <c r="P1452" s="346"/>
      <c r="Q1452" s="379"/>
      <c r="R1452" s="337"/>
      <c r="S1452" s="379"/>
      <c r="T1452" s="379"/>
      <c r="U1452" s="379"/>
      <c r="V1452" s="230"/>
      <c r="W1452" s="379"/>
      <c r="X1452" s="331"/>
      <c r="Y1452" s="373"/>
      <c r="Z1452" s="346"/>
      <c r="AA1452" s="385"/>
      <c r="AB1452" s="379"/>
      <c r="AC1452" s="385"/>
      <c r="AD1452" s="388"/>
      <c r="AE1452" s="231"/>
      <c r="AF1452" s="232"/>
      <c r="AG1452" s="230"/>
      <c r="AH1452" s="367"/>
      <c r="AI1452" s="230"/>
      <c r="AJ1452" s="230"/>
      <c r="AK1452" s="233"/>
      <c r="AL1452" s="230"/>
      <c r="AM1452" s="230"/>
      <c r="AN1452" s="230"/>
      <c r="AO1452" s="367"/>
      <c r="AP1452" s="233"/>
      <c r="AQ1452" s="233"/>
      <c r="AR1452" s="233"/>
      <c r="AS1452" s="234"/>
      <c r="AT1452" s="235">
        <f>+SUM(AT1449:AT1451)</f>
        <v>0</v>
      </c>
      <c r="AU1452" s="234"/>
      <c r="AV1452" s="235">
        <f>+SUM(AV1449:AV1451)</f>
        <v>0</v>
      </c>
      <c r="AW1452" s="235"/>
      <c r="AX1452" s="235">
        <f>+SUM(AX1449:AX1451)</f>
        <v>0</v>
      </c>
      <c r="AY1452" s="234"/>
      <c r="AZ1452" s="235">
        <f>+SUM(AZ1449:AZ1451)</f>
        <v>0</v>
      </c>
      <c r="BA1452" s="235"/>
      <c r="BB1452" s="235">
        <f>SUM(BB1449:BB1451)</f>
        <v>0</v>
      </c>
      <c r="BC1452" s="236"/>
      <c r="BD1452" s="235">
        <f>+SUM(BD1449:BD1451)</f>
        <v>0</v>
      </c>
      <c r="BE1452" s="236"/>
      <c r="BF1452" s="235">
        <f>+SUM(BF1449:BF1451)</f>
        <v>0</v>
      </c>
      <c r="BG1452" s="370"/>
      <c r="BH1452" s="364">
        <f>IFERROR(VLOOKUP(BG1452,'COSTOS CTO 495-2025'!$B$6:$C$180,2,FALSE),0)</f>
        <v>0</v>
      </c>
      <c r="BI1452" s="365"/>
      <c r="BJ1452" s="364"/>
      <c r="BK1452" s="328"/>
      <c r="BL1452" s="331"/>
      <c r="BM1452" s="334"/>
    </row>
    <row r="1453" spans="1:65" x14ac:dyDescent="0.3">
      <c r="A1453" s="373"/>
      <c r="B1453" s="376"/>
      <c r="C1453" s="379"/>
      <c r="D1453" s="379"/>
      <c r="E1453" s="334"/>
      <c r="F1453" s="373"/>
      <c r="G1453" s="382"/>
      <c r="H1453" s="385"/>
      <c r="I1453" s="385"/>
      <c r="J1453" s="379"/>
      <c r="K1453" s="346"/>
      <c r="L1453" s="346"/>
      <c r="M1453" s="346"/>
      <c r="N1453" s="379"/>
      <c r="O1453" s="346"/>
      <c r="P1453" s="346"/>
      <c r="Q1453" s="379"/>
      <c r="R1453" s="337"/>
      <c r="S1453" s="379"/>
      <c r="T1453" s="379"/>
      <c r="U1453" s="379"/>
      <c r="V1453" s="336"/>
      <c r="W1453" s="379"/>
      <c r="X1453" s="331"/>
      <c r="Y1453" s="373"/>
      <c r="Z1453" s="346"/>
      <c r="AA1453" s="385"/>
      <c r="AB1453" s="379"/>
      <c r="AC1453" s="385"/>
      <c r="AD1453" s="388"/>
      <c r="AE1453" s="339"/>
      <c r="AF1453" s="342">
        <f>IF(AE1453=0,0,IF(AG1453=0,(EOMONTH(AE1453,0)+1-(AE1453)),(1+AG1453-AE1453)))</f>
        <v>0</v>
      </c>
      <c r="AG1453" s="327"/>
      <c r="AH1453" s="367"/>
      <c r="AI1453" s="345"/>
      <c r="AJ1453" s="348">
        <f>IFERROR(VLOOKUP(AI1453,'COSTOS CTO 495-2025'!$B$6:$C$180,2,FALSE),0)</f>
        <v>0</v>
      </c>
      <c r="AK1453" s="351">
        <f>+AF1453*AJ1453</f>
        <v>0</v>
      </c>
      <c r="AL1453" s="354"/>
      <c r="AM1453" s="342">
        <f>IF(AL1453=0,0,IF(AN1453=0,(EOMONTH(AL1453,0)+1-(AL1453)),(1+AN1453-AL1453)))</f>
        <v>0</v>
      </c>
      <c r="AN1453" s="354"/>
      <c r="AO1453" s="367"/>
      <c r="AP1453" s="345"/>
      <c r="AQ1453" s="357">
        <f>IFERROR(VLOOKUP(AP1453,'COSTOS CTO 495-2025'!$B$6:$C$180,2,FALSE),0)</f>
        <v>0</v>
      </c>
      <c r="AR1453" s="360">
        <f>+AQ1453*AM1453</f>
        <v>0</v>
      </c>
      <c r="AS1453" s="224"/>
      <c r="AT1453" s="225">
        <f>IFERROR(VLOOKUP(AS1453,'COSTOS CTO 495-2025'!$B$6:$C$180,2,FALSE),0)</f>
        <v>0</v>
      </c>
      <c r="AU1453" s="226"/>
      <c r="AV1453" s="225">
        <f>IFERROR(VLOOKUP(AU1453,'COSTOS CTO 495-2025'!$B$6:$C$239,2,FALSE),0)</f>
        <v>0</v>
      </c>
      <c r="AW1453" s="227"/>
      <c r="AX1453" s="225">
        <f>IFERROR(VLOOKUP(AW1453,'COSTOS CTO 495-2025'!$B$6:$C$180,2,FALSE),0)</f>
        <v>0</v>
      </c>
      <c r="AY1453" s="227"/>
      <c r="AZ1453" s="225">
        <f>IFERROR(VLOOKUP(AY1453,'COSTOS CTO 495-2025'!$B$6:$C$239,2,FALSE),0)</f>
        <v>0</v>
      </c>
      <c r="BA1453" s="228"/>
      <c r="BB1453" s="225">
        <f>IFERROR(VLOOKUP(BA1453,'COSTOS CTO 495-2025'!$B$6:$C$289,2,FALSE),0)</f>
        <v>0</v>
      </c>
      <c r="BC1453" s="229"/>
      <c r="BD1453" s="225">
        <f>IFERROR(VLOOKUP(BC1453,'COSTOS CTO 495-2025'!$B$6:$C$209,2,FALSE),0)</f>
        <v>0</v>
      </c>
      <c r="BE1453" s="229"/>
      <c r="BF1453" s="225">
        <f>IFERROR(VLOOKUP(BE1453,'COSTOS CTO 495-2025'!$B$6:$C$209,2,FALSE),0)</f>
        <v>0</v>
      </c>
      <c r="BG1453" s="370"/>
      <c r="BH1453" s="364">
        <f>IFERROR(VLOOKUP(BG1453,'COSTOS CTO 495-2025'!$B$6:$C$180,2,FALSE),0)</f>
        <v>0</v>
      </c>
      <c r="BI1453" s="363">
        <f>+SUM(AZ1456+AX1456+BD1456+AT1456+AV1456+BH1456+AR1453+AK1453+BF1456+BB1456)</f>
        <v>0</v>
      </c>
      <c r="BJ1453" s="364"/>
      <c r="BK1453" s="328"/>
      <c r="BL1453" s="331"/>
      <c r="BM1453" s="334"/>
    </row>
    <row r="1454" spans="1:65" x14ac:dyDescent="0.3">
      <c r="A1454" s="373"/>
      <c r="B1454" s="376"/>
      <c r="C1454" s="379"/>
      <c r="D1454" s="379"/>
      <c r="E1454" s="334"/>
      <c r="F1454" s="373"/>
      <c r="G1454" s="382"/>
      <c r="H1454" s="385"/>
      <c r="I1454" s="385"/>
      <c r="J1454" s="379"/>
      <c r="K1454" s="346"/>
      <c r="L1454" s="346"/>
      <c r="M1454" s="346"/>
      <c r="N1454" s="379"/>
      <c r="O1454" s="346"/>
      <c r="P1454" s="346"/>
      <c r="Q1454" s="379"/>
      <c r="R1454" s="337"/>
      <c r="S1454" s="379"/>
      <c r="T1454" s="379"/>
      <c r="U1454" s="379"/>
      <c r="V1454" s="337"/>
      <c r="W1454" s="379"/>
      <c r="X1454" s="331"/>
      <c r="Y1454" s="373"/>
      <c r="Z1454" s="346"/>
      <c r="AA1454" s="385"/>
      <c r="AB1454" s="379"/>
      <c r="AC1454" s="385"/>
      <c r="AD1454" s="388"/>
      <c r="AE1454" s="340"/>
      <c r="AF1454" s="343"/>
      <c r="AG1454" s="328"/>
      <c r="AH1454" s="367"/>
      <c r="AI1454" s="346"/>
      <c r="AJ1454" s="349"/>
      <c r="AK1454" s="352"/>
      <c r="AL1454" s="355"/>
      <c r="AM1454" s="343"/>
      <c r="AN1454" s="355"/>
      <c r="AO1454" s="367"/>
      <c r="AP1454" s="346"/>
      <c r="AQ1454" s="358"/>
      <c r="AR1454" s="361"/>
      <c r="AS1454" s="224"/>
      <c r="AT1454" s="225">
        <f>IFERROR(VLOOKUP(AS1454,'COSTOS CTO 495-2025'!$B$6:$C$180,2,FALSE),0)</f>
        <v>0</v>
      </c>
      <c r="AU1454" s="226"/>
      <c r="AV1454" s="225">
        <f>IFERROR(VLOOKUP(AU1454,'COSTOS CTO 495-2025'!$B$6:$C$239,2,FALSE),0)</f>
        <v>0</v>
      </c>
      <c r="AW1454" s="227"/>
      <c r="AX1454" s="225">
        <f>IFERROR(VLOOKUP(AW1454,'COSTOS CTO 495-2025'!$B$6:$C$180,2,FALSE),0)</f>
        <v>0</v>
      </c>
      <c r="AY1454" s="227"/>
      <c r="AZ1454" s="225">
        <f>IFERROR(VLOOKUP(AY1454,'COSTOS CTO 495-2025'!$B$6:$C$239,2,FALSE),0)</f>
        <v>0</v>
      </c>
      <c r="BA1454" s="228"/>
      <c r="BB1454" s="225">
        <f>IFERROR(VLOOKUP(BA1454,'COSTOS CTO 495-2025'!$B$6:$C$289,2,FALSE),0)</f>
        <v>0</v>
      </c>
      <c r="BC1454" s="229"/>
      <c r="BD1454" s="225">
        <f>IFERROR(VLOOKUP(BC1454,'COSTOS CTO 495-2025'!$B$6:$C$209,2,FALSE),0)</f>
        <v>0</v>
      </c>
      <c r="BE1454" s="229"/>
      <c r="BF1454" s="225">
        <f>IFERROR(VLOOKUP(BE1454,'COSTOS CTO 495-2025'!$B$6:$C$209,2,FALSE),0)</f>
        <v>0</v>
      </c>
      <c r="BG1454" s="370"/>
      <c r="BH1454" s="364">
        <f>IFERROR(VLOOKUP(BG1454,'COSTOS CTO 495-2025'!$B$6:$C$180,2,FALSE),0)</f>
        <v>0</v>
      </c>
      <c r="BI1454" s="364"/>
      <c r="BJ1454" s="364"/>
      <c r="BK1454" s="328"/>
      <c r="BL1454" s="331"/>
      <c r="BM1454" s="334"/>
    </row>
    <row r="1455" spans="1:65" x14ac:dyDescent="0.3">
      <c r="A1455" s="373"/>
      <c r="B1455" s="376"/>
      <c r="C1455" s="379"/>
      <c r="D1455" s="379"/>
      <c r="E1455" s="334"/>
      <c r="F1455" s="373"/>
      <c r="G1455" s="382"/>
      <c r="H1455" s="385"/>
      <c r="I1455" s="385"/>
      <c r="J1455" s="379"/>
      <c r="K1455" s="346"/>
      <c r="L1455" s="346"/>
      <c r="M1455" s="346"/>
      <c r="N1455" s="379"/>
      <c r="O1455" s="346"/>
      <c r="P1455" s="346"/>
      <c r="Q1455" s="379"/>
      <c r="R1455" s="337"/>
      <c r="S1455" s="379"/>
      <c r="T1455" s="379"/>
      <c r="U1455" s="379"/>
      <c r="V1455" s="338"/>
      <c r="W1455" s="379"/>
      <c r="X1455" s="331"/>
      <c r="Y1455" s="373"/>
      <c r="Z1455" s="346"/>
      <c r="AA1455" s="385"/>
      <c r="AB1455" s="379"/>
      <c r="AC1455" s="385"/>
      <c r="AD1455" s="388"/>
      <c r="AE1455" s="341"/>
      <c r="AF1455" s="344"/>
      <c r="AG1455" s="329"/>
      <c r="AH1455" s="367"/>
      <c r="AI1455" s="347"/>
      <c r="AJ1455" s="350"/>
      <c r="AK1455" s="353"/>
      <c r="AL1455" s="356"/>
      <c r="AM1455" s="344"/>
      <c r="AN1455" s="356"/>
      <c r="AO1455" s="367"/>
      <c r="AP1455" s="347"/>
      <c r="AQ1455" s="359"/>
      <c r="AR1455" s="362"/>
      <c r="AS1455" s="224"/>
      <c r="AT1455" s="225">
        <f>IFERROR(VLOOKUP(AS1455,'COSTOS CTO 495-2025'!$B$6:$C$180,2,FALSE),0)</f>
        <v>0</v>
      </c>
      <c r="AU1455" s="226"/>
      <c r="AV1455" s="225">
        <f>IFERROR(VLOOKUP(AU1455,'COSTOS CTO 495-2025'!$B$6:$C$239,2,FALSE),0)</f>
        <v>0</v>
      </c>
      <c r="AW1455" s="227"/>
      <c r="AX1455" s="225">
        <f>IFERROR(VLOOKUP(AW1455,'COSTOS CTO 495-2025'!$B$6:$C$180,2,FALSE),0)</f>
        <v>0</v>
      </c>
      <c r="AY1455" s="227"/>
      <c r="AZ1455" s="225">
        <f>IFERROR(VLOOKUP(AY1455,'COSTOS CTO 495-2025'!$B$6:$C$239,2,FALSE),0)</f>
        <v>0</v>
      </c>
      <c r="BA1455" s="228"/>
      <c r="BB1455" s="225">
        <f>IFERROR(VLOOKUP(BA1455,'COSTOS CTO 495-2025'!$B$6:$C$289,2,FALSE),0)</f>
        <v>0</v>
      </c>
      <c r="BC1455" s="229"/>
      <c r="BD1455" s="225">
        <f>IFERROR(VLOOKUP(BC1455,'COSTOS CTO 495-2025'!$B$6:$C$209,2,FALSE),0)</f>
        <v>0</v>
      </c>
      <c r="BE1455" s="229"/>
      <c r="BF1455" s="225">
        <f>IFERROR(VLOOKUP(BE1455,'COSTOS CTO 495-2025'!$B$6:$C$209,2,FALSE),0)</f>
        <v>0</v>
      </c>
      <c r="BG1455" s="370"/>
      <c r="BH1455" s="364">
        <f>IFERROR(VLOOKUP(BG1455,'COSTOS CTO 495-2025'!$B$6:$C$180,2,FALSE),0)</f>
        <v>0</v>
      </c>
      <c r="BI1455" s="364"/>
      <c r="BJ1455" s="364"/>
      <c r="BK1455" s="328"/>
      <c r="BL1455" s="331"/>
      <c r="BM1455" s="334"/>
    </row>
    <row r="1456" spans="1:65" x14ac:dyDescent="0.3">
      <c r="A1456" s="374"/>
      <c r="B1456" s="377"/>
      <c r="C1456" s="380"/>
      <c r="D1456" s="380"/>
      <c r="E1456" s="335"/>
      <c r="F1456" s="374"/>
      <c r="G1456" s="383"/>
      <c r="H1456" s="386"/>
      <c r="I1456" s="386"/>
      <c r="J1456" s="380"/>
      <c r="K1456" s="347"/>
      <c r="L1456" s="347"/>
      <c r="M1456" s="347"/>
      <c r="N1456" s="380"/>
      <c r="O1456" s="347"/>
      <c r="P1456" s="347"/>
      <c r="Q1456" s="380"/>
      <c r="R1456" s="338"/>
      <c r="S1456" s="380"/>
      <c r="T1456" s="380"/>
      <c r="U1456" s="380"/>
      <c r="V1456" s="230"/>
      <c r="W1456" s="380"/>
      <c r="X1456" s="332"/>
      <c r="Y1456" s="374"/>
      <c r="Z1456" s="347"/>
      <c r="AA1456" s="386"/>
      <c r="AB1456" s="380"/>
      <c r="AC1456" s="386"/>
      <c r="AD1456" s="389"/>
      <c r="AE1456" s="231"/>
      <c r="AF1456" s="232"/>
      <c r="AG1456" s="230"/>
      <c r="AH1456" s="368"/>
      <c r="AI1456" s="230"/>
      <c r="AJ1456" s="230"/>
      <c r="AK1456" s="233"/>
      <c r="AL1456" s="230"/>
      <c r="AM1456" s="230"/>
      <c r="AN1456" s="230"/>
      <c r="AO1456" s="368"/>
      <c r="AP1456" s="233"/>
      <c r="AQ1456" s="233"/>
      <c r="AR1456" s="233"/>
      <c r="AS1456" s="234"/>
      <c r="AT1456" s="235">
        <f>+SUM(AT1453:AT1455)</f>
        <v>0</v>
      </c>
      <c r="AU1456" s="234"/>
      <c r="AV1456" s="235">
        <f>+SUM(AV1453:AV1455)</f>
        <v>0</v>
      </c>
      <c r="AW1456" s="235"/>
      <c r="AX1456" s="235">
        <f>+SUM(AX1453:AX1455)</f>
        <v>0</v>
      </c>
      <c r="AY1456" s="234"/>
      <c r="AZ1456" s="235">
        <f>+SUM(AZ1453:AZ1455)</f>
        <v>0</v>
      </c>
      <c r="BA1456" s="235"/>
      <c r="BB1456" s="235">
        <f>SUM(BB1453:BB1455)</f>
        <v>0</v>
      </c>
      <c r="BC1456" s="236"/>
      <c r="BD1456" s="235">
        <f>+SUM(BD1453:BD1455)</f>
        <v>0</v>
      </c>
      <c r="BE1456" s="236"/>
      <c r="BF1456" s="235">
        <f>+SUM(BF1453:BF1455)</f>
        <v>0</v>
      </c>
      <c r="BG1456" s="371"/>
      <c r="BH1456" s="365">
        <f>IFERROR(VLOOKUP(BG1456,'COSTOS CTO 495-2025'!$B$6:$C$180,2,FALSE),0)</f>
        <v>0</v>
      </c>
      <c r="BI1456" s="365"/>
      <c r="BJ1456" s="365"/>
      <c r="BK1456" s="329"/>
      <c r="BL1456" s="332"/>
      <c r="BM1456" s="335"/>
    </row>
    <row r="1457" spans="1:65" x14ac:dyDescent="0.3">
      <c r="A1457" s="372"/>
      <c r="B1457" s="375"/>
      <c r="C1457" s="378"/>
      <c r="D1457" s="378"/>
      <c r="E1457" s="333"/>
      <c r="F1457" s="372"/>
      <c r="G1457" s="381"/>
      <c r="H1457" s="384"/>
      <c r="I1457" s="384"/>
      <c r="J1457" s="378"/>
      <c r="K1457" s="345"/>
      <c r="L1457" s="345"/>
      <c r="M1457" s="345"/>
      <c r="N1457" s="378"/>
      <c r="O1457" s="345"/>
      <c r="P1457" s="345"/>
      <c r="Q1457" s="378"/>
      <c r="R1457" s="336"/>
      <c r="S1457" s="378"/>
      <c r="T1457" s="378"/>
      <c r="U1457" s="378"/>
      <c r="V1457" s="336"/>
      <c r="W1457" s="378"/>
      <c r="X1457" s="330"/>
      <c r="Y1457" s="372"/>
      <c r="Z1457" s="345"/>
      <c r="AA1457" s="384"/>
      <c r="AB1457" s="378"/>
      <c r="AC1457" s="384"/>
      <c r="AD1457" s="387"/>
      <c r="AE1457" s="339"/>
      <c r="AF1457" s="342">
        <f>IF(AE1457=0,0,IF(AG1457=0,(EOMONTH(AE1457,0)+1-(AE1457)),(1+AG1457-AE1457)))</f>
        <v>0</v>
      </c>
      <c r="AG1457" s="339"/>
      <c r="AH1457" s="366">
        <f>+AF1457+AF1461+AF1465</f>
        <v>0</v>
      </c>
      <c r="AI1457" s="345"/>
      <c r="AJ1457" s="348">
        <f>IFERROR(VLOOKUP(AI1457,'COSTOS CTO 495-2025'!$B$6:$C$180,2,FALSE),0)</f>
        <v>0</v>
      </c>
      <c r="AK1457" s="351">
        <f>+AH1457*AJ1457</f>
        <v>0</v>
      </c>
      <c r="AL1457" s="339"/>
      <c r="AM1457" s="342">
        <f>IF(AL1457=0,0,IF(AN1457=0,(EOMONTH(AL1457,0)+1-(AL1457)),(1+AN1457-AL1457)))</f>
        <v>0</v>
      </c>
      <c r="AN1457" s="339"/>
      <c r="AO1457" s="366">
        <f>+AM1457+AM1461+AM1465</f>
        <v>0</v>
      </c>
      <c r="AP1457" s="345"/>
      <c r="AQ1457" s="357">
        <f>IFERROR(VLOOKUP(AP1457,'COSTOS CTO 495-2025'!$B$6:$C$180,2,FALSE),0)</f>
        <v>0</v>
      </c>
      <c r="AR1457" s="360">
        <f>+AQ1457*AM1457</f>
        <v>0</v>
      </c>
      <c r="AS1457" s="224"/>
      <c r="AT1457" s="225">
        <f>IFERROR(VLOOKUP(AS1457,'COSTOS CTO 495-2025'!$B$6:$C$180,2,FALSE),0)</f>
        <v>0</v>
      </c>
      <c r="AU1457" s="226"/>
      <c r="AV1457" s="225">
        <f>IFERROR(VLOOKUP(AU1457,'COSTOS CTO 495-2025'!$B$6:$C$239,2,FALSE),0)</f>
        <v>0</v>
      </c>
      <c r="AW1457" s="227"/>
      <c r="AX1457" s="225">
        <f>IFERROR(VLOOKUP(AW1457,'COSTOS CTO 495-2025'!$B$6:$C$180,2,FALSE),0)</f>
        <v>0</v>
      </c>
      <c r="AY1457" s="227"/>
      <c r="AZ1457" s="225">
        <f>IFERROR(VLOOKUP(AY1457,'COSTOS CTO 495-2025'!$B$6:$C$239,2,FALSE),0)</f>
        <v>0</v>
      </c>
      <c r="BA1457" s="228"/>
      <c r="BB1457" s="225">
        <f>IFERROR(VLOOKUP(BA1457,'COSTOS CTO 495-2025'!$B$6:$C$289,2,FALSE),0)</f>
        <v>0</v>
      </c>
      <c r="BC1457" s="229"/>
      <c r="BD1457" s="225">
        <f>IFERROR(VLOOKUP(BC1457,'COSTOS CTO 495-2025'!$B$6:$C$209,2,FALSE),0)</f>
        <v>0</v>
      </c>
      <c r="BE1457" s="229"/>
      <c r="BF1457" s="225">
        <f>IFERROR(VLOOKUP(BE1457,'COSTOS CTO 495-2025'!$B$6:$C$180,2,FALSE),0)</f>
        <v>0</v>
      </c>
      <c r="BG1457" s="369"/>
      <c r="BH1457" s="363">
        <f>IFERROR(VLOOKUP(BG1457,'COSTOS CTO 495-2025'!$B$6:$C$180,2,FALSE),0)</f>
        <v>0</v>
      </c>
      <c r="BI1457" s="363">
        <f>+SUM(AZ1460+AX1460+BD1460+AT1460+AV1460+BH1460+AR1457+AK1457+BF1460+BB1460)</f>
        <v>0</v>
      </c>
      <c r="BJ1457" s="363">
        <f>BI1457+BI1461+BI1465</f>
        <v>0</v>
      </c>
      <c r="BK1457" s="327"/>
      <c r="BL1457" s="330"/>
      <c r="BM1457" s="333"/>
    </row>
    <row r="1458" spans="1:65" x14ac:dyDescent="0.3">
      <c r="A1458" s="373"/>
      <c r="B1458" s="376"/>
      <c r="C1458" s="379"/>
      <c r="D1458" s="379"/>
      <c r="E1458" s="334"/>
      <c r="F1458" s="373"/>
      <c r="G1458" s="382"/>
      <c r="H1458" s="385"/>
      <c r="I1458" s="385"/>
      <c r="J1458" s="379"/>
      <c r="K1458" s="346"/>
      <c r="L1458" s="346"/>
      <c r="M1458" s="346"/>
      <c r="N1458" s="379"/>
      <c r="O1458" s="346"/>
      <c r="P1458" s="346"/>
      <c r="Q1458" s="379"/>
      <c r="R1458" s="337"/>
      <c r="S1458" s="379"/>
      <c r="T1458" s="379"/>
      <c r="U1458" s="379"/>
      <c r="V1458" s="337"/>
      <c r="W1458" s="379"/>
      <c r="X1458" s="331"/>
      <c r="Y1458" s="373"/>
      <c r="Z1458" s="346"/>
      <c r="AA1458" s="385"/>
      <c r="AB1458" s="379"/>
      <c r="AC1458" s="385"/>
      <c r="AD1458" s="388"/>
      <c r="AE1458" s="340"/>
      <c r="AF1458" s="343"/>
      <c r="AG1458" s="340"/>
      <c r="AH1458" s="367"/>
      <c r="AI1458" s="346"/>
      <c r="AJ1458" s="349"/>
      <c r="AK1458" s="352"/>
      <c r="AL1458" s="340"/>
      <c r="AM1458" s="343"/>
      <c r="AN1458" s="340"/>
      <c r="AO1458" s="367"/>
      <c r="AP1458" s="346"/>
      <c r="AQ1458" s="358"/>
      <c r="AR1458" s="361"/>
      <c r="AS1458" s="224"/>
      <c r="AT1458" s="225">
        <f>IFERROR(VLOOKUP(AS1458,'COSTOS CTO 495-2025'!$B$6:$C$180,2,FALSE),0)</f>
        <v>0</v>
      </c>
      <c r="AU1458" s="226"/>
      <c r="AV1458" s="225">
        <f>IFERROR(VLOOKUP(AU1458,'COSTOS CTO 495-2025'!$B$6:$C$239,2,FALSE),0)</f>
        <v>0</v>
      </c>
      <c r="AW1458" s="227"/>
      <c r="AX1458" s="225">
        <f>IFERROR(VLOOKUP(AW1458,'COSTOS CTO 495-2025'!$B$6:$C$180,2,FALSE),0)</f>
        <v>0</v>
      </c>
      <c r="AY1458" s="227"/>
      <c r="AZ1458" s="225">
        <f>IFERROR(VLOOKUP(AY1458,'COSTOS CTO 495-2025'!$B$6:$C$239,2,FALSE),0)</f>
        <v>0</v>
      </c>
      <c r="BA1458" s="228"/>
      <c r="BB1458" s="225">
        <f>IFERROR(VLOOKUP(BA1458,'COSTOS CTO 495-2025'!$B$6:$C$289,2,FALSE),0)</f>
        <v>0</v>
      </c>
      <c r="BC1458" s="229"/>
      <c r="BD1458" s="225">
        <f>IFERROR(VLOOKUP(BC1458,'COSTOS CTO 495-2025'!$B$6:$C$209,2,FALSE),0)</f>
        <v>0</v>
      </c>
      <c r="BE1458" s="229"/>
      <c r="BF1458" s="225">
        <f>IFERROR(VLOOKUP(BE1458,'COSTOS CTO 495-2025'!$B$6:$C$180,2,FALSE),0)</f>
        <v>0</v>
      </c>
      <c r="BG1458" s="370"/>
      <c r="BH1458" s="364">
        <f>IFERROR(VLOOKUP(BG1458,'COSTOS CTO 495-2025'!$B$6:$C$180,2,FALSE),0)</f>
        <v>0</v>
      </c>
      <c r="BI1458" s="364"/>
      <c r="BJ1458" s="364"/>
      <c r="BK1458" s="328"/>
      <c r="BL1458" s="331"/>
      <c r="BM1458" s="334"/>
    </row>
    <row r="1459" spans="1:65" x14ac:dyDescent="0.3">
      <c r="A1459" s="373"/>
      <c r="B1459" s="376"/>
      <c r="C1459" s="379"/>
      <c r="D1459" s="379"/>
      <c r="E1459" s="334"/>
      <c r="F1459" s="373"/>
      <c r="G1459" s="382"/>
      <c r="H1459" s="385"/>
      <c r="I1459" s="385"/>
      <c r="J1459" s="379"/>
      <c r="K1459" s="346"/>
      <c r="L1459" s="346"/>
      <c r="M1459" s="346"/>
      <c r="N1459" s="379"/>
      <c r="O1459" s="346"/>
      <c r="P1459" s="346"/>
      <c r="Q1459" s="379"/>
      <c r="R1459" s="337"/>
      <c r="S1459" s="379"/>
      <c r="T1459" s="379"/>
      <c r="U1459" s="379"/>
      <c r="V1459" s="338"/>
      <c r="W1459" s="379"/>
      <c r="X1459" s="331"/>
      <c r="Y1459" s="373"/>
      <c r="Z1459" s="346"/>
      <c r="AA1459" s="385"/>
      <c r="AB1459" s="379"/>
      <c r="AC1459" s="385"/>
      <c r="AD1459" s="388"/>
      <c r="AE1459" s="341"/>
      <c r="AF1459" s="344"/>
      <c r="AG1459" s="341"/>
      <c r="AH1459" s="367"/>
      <c r="AI1459" s="347"/>
      <c r="AJ1459" s="350"/>
      <c r="AK1459" s="353"/>
      <c r="AL1459" s="341"/>
      <c r="AM1459" s="344"/>
      <c r="AN1459" s="341"/>
      <c r="AO1459" s="367"/>
      <c r="AP1459" s="347"/>
      <c r="AQ1459" s="359"/>
      <c r="AR1459" s="362"/>
      <c r="AS1459" s="224"/>
      <c r="AT1459" s="225">
        <f>IFERROR(VLOOKUP(AS1459,'COSTOS CTO 495-2025'!$B$6:$C$180,2,FALSE),0)</f>
        <v>0</v>
      </c>
      <c r="AU1459" s="226"/>
      <c r="AV1459" s="225">
        <f>IFERROR(VLOOKUP(AU1459,'COSTOS CTO 495-2025'!$B$6:$C$239,2,FALSE),0)</f>
        <v>0</v>
      </c>
      <c r="AW1459" s="227"/>
      <c r="AX1459" s="225">
        <f>IFERROR(VLOOKUP(AW1459,'COSTOS CTO 495-2025'!$B$6:$C$180,2,FALSE),0)</f>
        <v>0</v>
      </c>
      <c r="AY1459" s="227"/>
      <c r="AZ1459" s="225">
        <f>IFERROR(VLOOKUP(AY1459,'COSTOS CTO 495-2025'!$B$6:$C$239,2,FALSE),0)</f>
        <v>0</v>
      </c>
      <c r="BA1459" s="228"/>
      <c r="BB1459" s="225">
        <f>IFERROR(VLOOKUP(BA1459,'COSTOS CTO 495-2025'!$B$6:$C$289,2,FALSE),0)</f>
        <v>0</v>
      </c>
      <c r="BC1459" s="229"/>
      <c r="BD1459" s="225">
        <f>IFERROR(VLOOKUP(BC1459,'COSTOS CTO 495-2025'!$B$6:$C$209,2,FALSE),0)</f>
        <v>0</v>
      </c>
      <c r="BE1459" s="229"/>
      <c r="BF1459" s="225">
        <f>IFERROR(VLOOKUP(BE1459,'COSTOS CTO 495-2025'!$B$6:$C$180,2,FALSE),0)</f>
        <v>0</v>
      </c>
      <c r="BG1459" s="370"/>
      <c r="BH1459" s="364">
        <f>IFERROR(VLOOKUP(BG1459,'COSTOS CTO 495-2025'!$B$6:$C$180,2,FALSE),0)</f>
        <v>0</v>
      </c>
      <c r="BI1459" s="364"/>
      <c r="BJ1459" s="364"/>
      <c r="BK1459" s="328"/>
      <c r="BL1459" s="331"/>
      <c r="BM1459" s="334"/>
    </row>
    <row r="1460" spans="1:65" x14ac:dyDescent="0.3">
      <c r="A1460" s="373"/>
      <c r="B1460" s="376"/>
      <c r="C1460" s="379"/>
      <c r="D1460" s="379"/>
      <c r="E1460" s="334"/>
      <c r="F1460" s="373"/>
      <c r="G1460" s="382"/>
      <c r="H1460" s="385"/>
      <c r="I1460" s="385"/>
      <c r="J1460" s="379"/>
      <c r="K1460" s="346"/>
      <c r="L1460" s="346"/>
      <c r="M1460" s="346"/>
      <c r="N1460" s="379"/>
      <c r="O1460" s="346"/>
      <c r="P1460" s="346"/>
      <c r="Q1460" s="379"/>
      <c r="R1460" s="337"/>
      <c r="S1460" s="379"/>
      <c r="T1460" s="379"/>
      <c r="U1460" s="379"/>
      <c r="V1460" s="230"/>
      <c r="W1460" s="379"/>
      <c r="X1460" s="331"/>
      <c r="Y1460" s="373"/>
      <c r="Z1460" s="346"/>
      <c r="AA1460" s="385"/>
      <c r="AB1460" s="379"/>
      <c r="AC1460" s="385"/>
      <c r="AD1460" s="388"/>
      <c r="AE1460" s="231"/>
      <c r="AF1460" s="232"/>
      <c r="AG1460" s="230"/>
      <c r="AH1460" s="367"/>
      <c r="AI1460" s="230"/>
      <c r="AJ1460" s="230"/>
      <c r="AK1460" s="233"/>
      <c r="AL1460" s="230"/>
      <c r="AM1460" s="230"/>
      <c r="AN1460" s="230"/>
      <c r="AO1460" s="367"/>
      <c r="AP1460" s="230"/>
      <c r="AQ1460" s="230"/>
      <c r="AR1460" s="230"/>
      <c r="AS1460" s="234"/>
      <c r="AT1460" s="235">
        <f>+SUM(AT1457:AT1459)</f>
        <v>0</v>
      </c>
      <c r="AU1460" s="234"/>
      <c r="AV1460" s="235">
        <f>+SUM(AV1457:AV1459)</f>
        <v>0</v>
      </c>
      <c r="AW1460" s="235"/>
      <c r="AX1460" s="235">
        <f>+SUM(AX1457:AX1459)</f>
        <v>0</v>
      </c>
      <c r="AY1460" s="234"/>
      <c r="AZ1460" s="235">
        <f>+SUM(AZ1457:AZ1459)</f>
        <v>0</v>
      </c>
      <c r="BA1460" s="235"/>
      <c r="BB1460" s="235">
        <f>BB1457+BB1458+BB1459</f>
        <v>0</v>
      </c>
      <c r="BC1460" s="236"/>
      <c r="BD1460" s="235">
        <f>+BD1457+BD1458+BD1459</f>
        <v>0</v>
      </c>
      <c r="BE1460" s="236"/>
      <c r="BF1460" s="235">
        <f>+SUM(BF1457:BF1459)</f>
        <v>0</v>
      </c>
      <c r="BG1460" s="370"/>
      <c r="BH1460" s="364">
        <f>IFERROR(VLOOKUP(BG1460,'COSTOS CTO 495-2025'!$B$6:$C$180,2,FALSE),0)</f>
        <v>0</v>
      </c>
      <c r="BI1460" s="365"/>
      <c r="BJ1460" s="364"/>
      <c r="BK1460" s="328"/>
      <c r="BL1460" s="331"/>
      <c r="BM1460" s="334"/>
    </row>
    <row r="1461" spans="1:65" x14ac:dyDescent="0.3">
      <c r="A1461" s="373"/>
      <c r="B1461" s="376"/>
      <c r="C1461" s="379"/>
      <c r="D1461" s="379"/>
      <c r="E1461" s="334"/>
      <c r="F1461" s="373"/>
      <c r="G1461" s="382"/>
      <c r="H1461" s="385"/>
      <c r="I1461" s="385"/>
      <c r="J1461" s="379"/>
      <c r="K1461" s="346"/>
      <c r="L1461" s="346"/>
      <c r="M1461" s="346"/>
      <c r="N1461" s="379"/>
      <c r="O1461" s="346"/>
      <c r="P1461" s="346"/>
      <c r="Q1461" s="379"/>
      <c r="R1461" s="337"/>
      <c r="S1461" s="379"/>
      <c r="T1461" s="379"/>
      <c r="U1461" s="379"/>
      <c r="V1461" s="336"/>
      <c r="W1461" s="379"/>
      <c r="X1461" s="331"/>
      <c r="Y1461" s="373"/>
      <c r="Z1461" s="346"/>
      <c r="AA1461" s="385"/>
      <c r="AB1461" s="379"/>
      <c r="AC1461" s="385"/>
      <c r="AD1461" s="388"/>
      <c r="AE1461" s="339"/>
      <c r="AF1461" s="342">
        <f>IF(AE1461=0,0,IF(AG1461=0,(EOMONTH(AE1461,0)+1-(AE1461)),(1+AG1461-AE1461)))</f>
        <v>0</v>
      </c>
      <c r="AG1461" s="327"/>
      <c r="AH1461" s="367"/>
      <c r="AI1461" s="345"/>
      <c r="AJ1461" s="348">
        <f>IFERROR(VLOOKUP(AI1461,'COSTOS CTO 495-2025'!$B$6:$C$180,2,FALSE),0)</f>
        <v>0</v>
      </c>
      <c r="AK1461" s="351">
        <f>+AF1461*AJ1461</f>
        <v>0</v>
      </c>
      <c r="AL1461" s="354"/>
      <c r="AM1461" s="342">
        <f>IF(AL1461=0,0,IF(AN1461=0,(EOMONTH(AL1461,0)+1-(AL1461)),(1+AN1461-AL1461)))</f>
        <v>0</v>
      </c>
      <c r="AN1461" s="354"/>
      <c r="AO1461" s="367"/>
      <c r="AP1461" s="345"/>
      <c r="AQ1461" s="357">
        <f>IFERROR(VLOOKUP(AP1461,'COSTOS CTO 495-2025'!$B$6:$C$180,2,FALSE),0)</f>
        <v>0</v>
      </c>
      <c r="AR1461" s="360">
        <f>+AQ1461*AM1461</f>
        <v>0</v>
      </c>
      <c r="AS1461" s="224"/>
      <c r="AT1461" s="225">
        <f>IFERROR(VLOOKUP(AS1461,'COSTOS CTO 495-2025'!$B$6:$C$180,2,FALSE),0)</f>
        <v>0</v>
      </c>
      <c r="AU1461" s="226"/>
      <c r="AV1461" s="225">
        <f>IFERROR(VLOOKUP(AU1461,'COSTOS CTO 495-2025'!$B$6:$C$239,2,FALSE),0)</f>
        <v>0</v>
      </c>
      <c r="AW1461" s="227"/>
      <c r="AX1461" s="225">
        <f>IFERROR(VLOOKUP(AW1461,'COSTOS CTO 495-2025'!$B$6:$C$180,2,FALSE),0)</f>
        <v>0</v>
      </c>
      <c r="AY1461" s="227"/>
      <c r="AZ1461" s="225">
        <f>IFERROR(VLOOKUP(AY1461,'COSTOS CTO 495-2025'!$B$6:$C$239,2,FALSE),0)</f>
        <v>0</v>
      </c>
      <c r="BA1461" s="228"/>
      <c r="BB1461" s="225">
        <f>IFERROR(VLOOKUP(BA1461,'COSTOS CTO 495-2025'!$B$6:$C$289,2,FALSE),0)</f>
        <v>0</v>
      </c>
      <c r="BC1461" s="229"/>
      <c r="BD1461" s="225">
        <f>IFERROR(VLOOKUP(BC1461,'COSTOS CTO 495-2025'!$B$6:$C$209,2,FALSE),0)</f>
        <v>0</v>
      </c>
      <c r="BE1461" s="229"/>
      <c r="BF1461" s="225">
        <f>IFERROR(VLOOKUP(BE1461,'COSTOS CTO 495-2025'!$B$6:$C$180,2,FALSE),0)</f>
        <v>0</v>
      </c>
      <c r="BG1461" s="370"/>
      <c r="BH1461" s="364">
        <f>IFERROR(VLOOKUP(BG1461,'COSTOS CTO 495-2025'!$B$6:$C$180,2,FALSE),0)</f>
        <v>0</v>
      </c>
      <c r="BI1461" s="363">
        <f>+SUM(AZ1464+AX1464+BD1464+AT1464+AV1464+BH1464+AR1461+AK1461+BF1464+BB1464)</f>
        <v>0</v>
      </c>
      <c r="BJ1461" s="364"/>
      <c r="BK1461" s="328"/>
      <c r="BL1461" s="331"/>
      <c r="BM1461" s="334"/>
    </row>
    <row r="1462" spans="1:65" x14ac:dyDescent="0.3">
      <c r="A1462" s="373"/>
      <c r="B1462" s="376"/>
      <c r="C1462" s="379"/>
      <c r="D1462" s="379"/>
      <c r="E1462" s="334"/>
      <c r="F1462" s="373"/>
      <c r="G1462" s="382"/>
      <c r="H1462" s="385"/>
      <c r="I1462" s="385"/>
      <c r="J1462" s="379"/>
      <c r="K1462" s="346"/>
      <c r="L1462" s="346"/>
      <c r="M1462" s="346"/>
      <c r="N1462" s="379"/>
      <c r="O1462" s="346"/>
      <c r="P1462" s="346"/>
      <c r="Q1462" s="379"/>
      <c r="R1462" s="337"/>
      <c r="S1462" s="379"/>
      <c r="T1462" s="379"/>
      <c r="U1462" s="379"/>
      <c r="V1462" s="337"/>
      <c r="W1462" s="379"/>
      <c r="X1462" s="331"/>
      <c r="Y1462" s="373"/>
      <c r="Z1462" s="346"/>
      <c r="AA1462" s="385"/>
      <c r="AB1462" s="379"/>
      <c r="AC1462" s="385"/>
      <c r="AD1462" s="388"/>
      <c r="AE1462" s="340"/>
      <c r="AF1462" s="343"/>
      <c r="AG1462" s="328"/>
      <c r="AH1462" s="367"/>
      <c r="AI1462" s="346"/>
      <c r="AJ1462" s="349"/>
      <c r="AK1462" s="352"/>
      <c r="AL1462" s="355"/>
      <c r="AM1462" s="343"/>
      <c r="AN1462" s="355"/>
      <c r="AO1462" s="367"/>
      <c r="AP1462" s="346"/>
      <c r="AQ1462" s="358"/>
      <c r="AR1462" s="361"/>
      <c r="AS1462" s="224"/>
      <c r="AT1462" s="225">
        <f>IFERROR(VLOOKUP(AS1462,'COSTOS CTO 495-2025'!$B$6:$C$180,2,FALSE),0)</f>
        <v>0</v>
      </c>
      <c r="AU1462" s="226"/>
      <c r="AV1462" s="225">
        <f>IFERROR(VLOOKUP(AU1462,'COSTOS CTO 495-2025'!$B$6:$C$239,2,FALSE),0)</f>
        <v>0</v>
      </c>
      <c r="AW1462" s="227"/>
      <c r="AX1462" s="225">
        <f>IFERROR(VLOOKUP(AW1462,'COSTOS CTO 495-2025'!$B$6:$C$180,2,FALSE),0)</f>
        <v>0</v>
      </c>
      <c r="AY1462" s="227"/>
      <c r="AZ1462" s="225">
        <f>IFERROR(VLOOKUP(AY1462,'COSTOS CTO 495-2025'!$B$6:$C$239,2,FALSE),0)</f>
        <v>0</v>
      </c>
      <c r="BA1462" s="228"/>
      <c r="BB1462" s="225">
        <f>IFERROR(VLOOKUP(BA1462,'COSTOS CTO 495-2025'!$B$6:$C$289,2,FALSE),0)</f>
        <v>0</v>
      </c>
      <c r="BC1462" s="229"/>
      <c r="BD1462" s="225">
        <f>IFERROR(VLOOKUP(BC1462,'COSTOS CTO 495-2025'!$B$6:$C$209,2,FALSE),0)</f>
        <v>0</v>
      </c>
      <c r="BE1462" s="229"/>
      <c r="BF1462" s="225">
        <f>IFERROR(VLOOKUP(BE1462,'COSTOS CTO 495-2025'!$B$6:$C$180,2,FALSE),0)</f>
        <v>0</v>
      </c>
      <c r="BG1462" s="370"/>
      <c r="BH1462" s="364">
        <f>IFERROR(VLOOKUP(BG1462,'COSTOS CTO 495-2025'!$B$6:$C$180,2,FALSE),0)</f>
        <v>0</v>
      </c>
      <c r="BI1462" s="364"/>
      <c r="BJ1462" s="364"/>
      <c r="BK1462" s="328"/>
      <c r="BL1462" s="331"/>
      <c r="BM1462" s="334"/>
    </row>
    <row r="1463" spans="1:65" x14ac:dyDescent="0.3">
      <c r="A1463" s="373"/>
      <c r="B1463" s="376"/>
      <c r="C1463" s="379"/>
      <c r="D1463" s="379"/>
      <c r="E1463" s="334"/>
      <c r="F1463" s="373"/>
      <c r="G1463" s="382"/>
      <c r="H1463" s="385"/>
      <c r="I1463" s="385"/>
      <c r="J1463" s="379"/>
      <c r="K1463" s="346"/>
      <c r="L1463" s="346"/>
      <c r="M1463" s="346"/>
      <c r="N1463" s="379"/>
      <c r="O1463" s="346"/>
      <c r="P1463" s="346"/>
      <c r="Q1463" s="379"/>
      <c r="R1463" s="337"/>
      <c r="S1463" s="379"/>
      <c r="T1463" s="379"/>
      <c r="U1463" s="379"/>
      <c r="V1463" s="338"/>
      <c r="W1463" s="379"/>
      <c r="X1463" s="331"/>
      <c r="Y1463" s="373"/>
      <c r="Z1463" s="346"/>
      <c r="AA1463" s="385"/>
      <c r="AB1463" s="379"/>
      <c r="AC1463" s="385"/>
      <c r="AD1463" s="388"/>
      <c r="AE1463" s="341"/>
      <c r="AF1463" s="344"/>
      <c r="AG1463" s="329"/>
      <c r="AH1463" s="367"/>
      <c r="AI1463" s="347"/>
      <c r="AJ1463" s="350"/>
      <c r="AK1463" s="353"/>
      <c r="AL1463" s="356"/>
      <c r="AM1463" s="344"/>
      <c r="AN1463" s="356"/>
      <c r="AO1463" s="367"/>
      <c r="AP1463" s="347"/>
      <c r="AQ1463" s="359"/>
      <c r="AR1463" s="362"/>
      <c r="AS1463" s="224"/>
      <c r="AT1463" s="225">
        <f>IFERROR(VLOOKUP(AS1463,'COSTOS CTO 495-2025'!$B$6:$C$180,2,FALSE),0)</f>
        <v>0</v>
      </c>
      <c r="AU1463" s="226"/>
      <c r="AV1463" s="225">
        <f>IFERROR(VLOOKUP(AU1463,'COSTOS CTO 495-2025'!$B$6:$C$239,2,FALSE),0)</f>
        <v>0</v>
      </c>
      <c r="AW1463" s="227"/>
      <c r="AX1463" s="225">
        <f>IFERROR(VLOOKUP(AW1463,'COSTOS CTO 495-2025'!$B$6:$C$180,2,FALSE),0)</f>
        <v>0</v>
      </c>
      <c r="AY1463" s="227"/>
      <c r="AZ1463" s="225">
        <f>IFERROR(VLOOKUP(AY1463,'COSTOS CTO 495-2025'!$B$6:$C$239,2,FALSE),0)</f>
        <v>0</v>
      </c>
      <c r="BA1463" s="228"/>
      <c r="BB1463" s="225">
        <f>IFERROR(VLOOKUP(BA1463,'COSTOS CTO 495-2025'!$B$6:$C$289,2,FALSE),0)</f>
        <v>0</v>
      </c>
      <c r="BC1463" s="229"/>
      <c r="BD1463" s="225">
        <f>IFERROR(VLOOKUP(BC1463,'COSTOS CTO 495-2025'!$B$6:$C$209,2,FALSE),0)</f>
        <v>0</v>
      </c>
      <c r="BE1463" s="229"/>
      <c r="BF1463" s="225">
        <f>IFERROR(VLOOKUP(BE1463,'COSTOS CTO 495-2025'!$B$6:$C$180,2,FALSE),0)</f>
        <v>0</v>
      </c>
      <c r="BG1463" s="370"/>
      <c r="BH1463" s="364">
        <f>IFERROR(VLOOKUP(BG1463,'COSTOS CTO 495-2025'!$B$6:$C$180,2,FALSE),0)</f>
        <v>0</v>
      </c>
      <c r="BI1463" s="364"/>
      <c r="BJ1463" s="364"/>
      <c r="BK1463" s="328"/>
      <c r="BL1463" s="331"/>
      <c r="BM1463" s="334"/>
    </row>
    <row r="1464" spans="1:65" x14ac:dyDescent="0.3">
      <c r="A1464" s="373"/>
      <c r="B1464" s="376"/>
      <c r="C1464" s="379"/>
      <c r="D1464" s="379"/>
      <c r="E1464" s="334"/>
      <c r="F1464" s="373"/>
      <c r="G1464" s="382"/>
      <c r="H1464" s="385"/>
      <c r="I1464" s="385"/>
      <c r="J1464" s="379"/>
      <c r="K1464" s="346"/>
      <c r="L1464" s="346"/>
      <c r="M1464" s="346"/>
      <c r="N1464" s="379"/>
      <c r="O1464" s="346"/>
      <c r="P1464" s="346"/>
      <c r="Q1464" s="379"/>
      <c r="R1464" s="337"/>
      <c r="S1464" s="379"/>
      <c r="T1464" s="379"/>
      <c r="U1464" s="379"/>
      <c r="V1464" s="230"/>
      <c r="W1464" s="379"/>
      <c r="X1464" s="331"/>
      <c r="Y1464" s="373"/>
      <c r="Z1464" s="346"/>
      <c r="AA1464" s="385"/>
      <c r="AB1464" s="379"/>
      <c r="AC1464" s="385"/>
      <c r="AD1464" s="388"/>
      <c r="AE1464" s="231"/>
      <c r="AF1464" s="232"/>
      <c r="AG1464" s="230"/>
      <c r="AH1464" s="367"/>
      <c r="AI1464" s="230"/>
      <c r="AJ1464" s="230"/>
      <c r="AK1464" s="233"/>
      <c r="AL1464" s="230"/>
      <c r="AM1464" s="230"/>
      <c r="AN1464" s="230"/>
      <c r="AO1464" s="367"/>
      <c r="AP1464" s="233"/>
      <c r="AQ1464" s="233"/>
      <c r="AR1464" s="233"/>
      <c r="AS1464" s="234"/>
      <c r="AT1464" s="235">
        <f>+SUM(AT1461:AT1463)</f>
        <v>0</v>
      </c>
      <c r="AU1464" s="234"/>
      <c r="AV1464" s="235">
        <f>+SUM(AV1461:AV1463)</f>
        <v>0</v>
      </c>
      <c r="AW1464" s="235"/>
      <c r="AX1464" s="235">
        <f>+SUM(AX1461:AX1463)</f>
        <v>0</v>
      </c>
      <c r="AY1464" s="234"/>
      <c r="AZ1464" s="235">
        <f>+SUM(AZ1461:AZ1463)</f>
        <v>0</v>
      </c>
      <c r="BA1464" s="235"/>
      <c r="BB1464" s="235">
        <f>SUM(BB1461:BB1463)</f>
        <v>0</v>
      </c>
      <c r="BC1464" s="236"/>
      <c r="BD1464" s="235">
        <f>+SUM(BD1461:BD1463)</f>
        <v>0</v>
      </c>
      <c r="BE1464" s="236"/>
      <c r="BF1464" s="235">
        <f>+SUM(BF1461:BF1463)</f>
        <v>0</v>
      </c>
      <c r="BG1464" s="370"/>
      <c r="BH1464" s="364">
        <f>IFERROR(VLOOKUP(BG1464,'COSTOS CTO 495-2025'!$B$6:$C$180,2,FALSE),0)</f>
        <v>0</v>
      </c>
      <c r="BI1464" s="365"/>
      <c r="BJ1464" s="364"/>
      <c r="BK1464" s="328"/>
      <c r="BL1464" s="331"/>
      <c r="BM1464" s="334"/>
    </row>
    <row r="1465" spans="1:65" x14ac:dyDescent="0.3">
      <c r="A1465" s="373"/>
      <c r="B1465" s="376"/>
      <c r="C1465" s="379"/>
      <c r="D1465" s="379"/>
      <c r="E1465" s="334"/>
      <c r="F1465" s="373"/>
      <c r="G1465" s="382"/>
      <c r="H1465" s="385"/>
      <c r="I1465" s="385"/>
      <c r="J1465" s="379"/>
      <c r="K1465" s="346"/>
      <c r="L1465" s="346"/>
      <c r="M1465" s="346"/>
      <c r="N1465" s="379"/>
      <c r="O1465" s="346"/>
      <c r="P1465" s="346"/>
      <c r="Q1465" s="379"/>
      <c r="R1465" s="337"/>
      <c r="S1465" s="379"/>
      <c r="T1465" s="379"/>
      <c r="U1465" s="379"/>
      <c r="V1465" s="336"/>
      <c r="W1465" s="379"/>
      <c r="X1465" s="331"/>
      <c r="Y1465" s="373"/>
      <c r="Z1465" s="346"/>
      <c r="AA1465" s="385"/>
      <c r="AB1465" s="379"/>
      <c r="AC1465" s="385"/>
      <c r="AD1465" s="388"/>
      <c r="AE1465" s="339"/>
      <c r="AF1465" s="342">
        <f>IF(AE1465=0,0,IF(AG1465=0,(EOMONTH(AE1465,0)+1-(AE1465)),(1+AG1465-AE1465)))</f>
        <v>0</v>
      </c>
      <c r="AG1465" s="327"/>
      <c r="AH1465" s="367"/>
      <c r="AI1465" s="345"/>
      <c r="AJ1465" s="348">
        <f>IFERROR(VLOOKUP(AI1465,'COSTOS CTO 495-2025'!$B$6:$C$180,2,FALSE),0)</f>
        <v>0</v>
      </c>
      <c r="AK1465" s="351">
        <f>+AF1465*AJ1465</f>
        <v>0</v>
      </c>
      <c r="AL1465" s="354"/>
      <c r="AM1465" s="342">
        <f>IF(AL1465=0,0,IF(AN1465=0,(EOMONTH(AL1465,0)+1-(AL1465)),(1+AN1465-AL1465)))</f>
        <v>0</v>
      </c>
      <c r="AN1465" s="354"/>
      <c r="AO1465" s="367"/>
      <c r="AP1465" s="345"/>
      <c r="AQ1465" s="357">
        <f>IFERROR(VLOOKUP(AP1465,'COSTOS CTO 495-2025'!$B$6:$C$180,2,FALSE),0)</f>
        <v>0</v>
      </c>
      <c r="AR1465" s="360">
        <f>+AQ1465*AM1465</f>
        <v>0</v>
      </c>
      <c r="AS1465" s="224"/>
      <c r="AT1465" s="225">
        <f>IFERROR(VLOOKUP(AS1465,'COSTOS CTO 495-2025'!$B$6:$C$180,2,FALSE),0)</f>
        <v>0</v>
      </c>
      <c r="AU1465" s="226"/>
      <c r="AV1465" s="225">
        <f>IFERROR(VLOOKUP(AU1465,'COSTOS CTO 495-2025'!$B$6:$C$239,2,FALSE),0)</f>
        <v>0</v>
      </c>
      <c r="AW1465" s="227"/>
      <c r="AX1465" s="225">
        <f>IFERROR(VLOOKUP(AW1465,'COSTOS CTO 495-2025'!$B$6:$C$180,2,FALSE),0)</f>
        <v>0</v>
      </c>
      <c r="AY1465" s="227"/>
      <c r="AZ1465" s="225">
        <f>IFERROR(VLOOKUP(AY1465,'COSTOS CTO 495-2025'!$B$6:$C$239,2,FALSE),0)</f>
        <v>0</v>
      </c>
      <c r="BA1465" s="228"/>
      <c r="BB1465" s="225">
        <f>IFERROR(VLOOKUP(BA1465,'COSTOS CTO 495-2025'!$B$6:$C$289,2,FALSE),0)</f>
        <v>0</v>
      </c>
      <c r="BC1465" s="229"/>
      <c r="BD1465" s="225">
        <f>IFERROR(VLOOKUP(BC1465,'COSTOS CTO 495-2025'!$B$6:$C$209,2,FALSE),0)</f>
        <v>0</v>
      </c>
      <c r="BE1465" s="229"/>
      <c r="BF1465" s="225">
        <f>IFERROR(VLOOKUP(BE1465,'COSTOS CTO 495-2025'!$B$6:$C$209,2,FALSE),0)</f>
        <v>0</v>
      </c>
      <c r="BG1465" s="370"/>
      <c r="BH1465" s="364">
        <f>IFERROR(VLOOKUP(BG1465,'COSTOS CTO 495-2025'!$B$6:$C$180,2,FALSE),0)</f>
        <v>0</v>
      </c>
      <c r="BI1465" s="363">
        <f>+SUM(AZ1468+AX1468+BD1468+AT1468+AV1468+BH1468+AR1465+AK1465+BF1468+BB1468)</f>
        <v>0</v>
      </c>
      <c r="BJ1465" s="364"/>
      <c r="BK1465" s="328"/>
      <c r="BL1465" s="331"/>
      <c r="BM1465" s="334"/>
    </row>
    <row r="1466" spans="1:65" x14ac:dyDescent="0.3">
      <c r="A1466" s="373"/>
      <c r="B1466" s="376"/>
      <c r="C1466" s="379"/>
      <c r="D1466" s="379"/>
      <c r="E1466" s="334"/>
      <c r="F1466" s="373"/>
      <c r="G1466" s="382"/>
      <c r="H1466" s="385"/>
      <c r="I1466" s="385"/>
      <c r="J1466" s="379"/>
      <c r="K1466" s="346"/>
      <c r="L1466" s="346"/>
      <c r="M1466" s="346"/>
      <c r="N1466" s="379"/>
      <c r="O1466" s="346"/>
      <c r="P1466" s="346"/>
      <c r="Q1466" s="379"/>
      <c r="R1466" s="337"/>
      <c r="S1466" s="379"/>
      <c r="T1466" s="379"/>
      <c r="U1466" s="379"/>
      <c r="V1466" s="337"/>
      <c r="W1466" s="379"/>
      <c r="X1466" s="331"/>
      <c r="Y1466" s="373"/>
      <c r="Z1466" s="346"/>
      <c r="AA1466" s="385"/>
      <c r="AB1466" s="379"/>
      <c r="AC1466" s="385"/>
      <c r="AD1466" s="388"/>
      <c r="AE1466" s="340"/>
      <c r="AF1466" s="343"/>
      <c r="AG1466" s="328"/>
      <c r="AH1466" s="367"/>
      <c r="AI1466" s="346"/>
      <c r="AJ1466" s="349"/>
      <c r="AK1466" s="352"/>
      <c r="AL1466" s="355"/>
      <c r="AM1466" s="343"/>
      <c r="AN1466" s="355"/>
      <c r="AO1466" s="367"/>
      <c r="AP1466" s="346"/>
      <c r="AQ1466" s="358"/>
      <c r="AR1466" s="361"/>
      <c r="AS1466" s="224"/>
      <c r="AT1466" s="225">
        <f>IFERROR(VLOOKUP(AS1466,'COSTOS CTO 495-2025'!$B$6:$C$180,2,FALSE),0)</f>
        <v>0</v>
      </c>
      <c r="AU1466" s="226"/>
      <c r="AV1466" s="225">
        <f>IFERROR(VLOOKUP(AU1466,'COSTOS CTO 495-2025'!$B$6:$C$239,2,FALSE),0)</f>
        <v>0</v>
      </c>
      <c r="AW1466" s="227"/>
      <c r="AX1466" s="225">
        <f>IFERROR(VLOOKUP(AW1466,'COSTOS CTO 495-2025'!$B$6:$C$180,2,FALSE),0)</f>
        <v>0</v>
      </c>
      <c r="AY1466" s="227"/>
      <c r="AZ1466" s="225">
        <f>IFERROR(VLOOKUP(AY1466,'COSTOS CTO 495-2025'!$B$6:$C$239,2,FALSE),0)</f>
        <v>0</v>
      </c>
      <c r="BA1466" s="228"/>
      <c r="BB1466" s="225">
        <f>IFERROR(VLOOKUP(BA1466,'COSTOS CTO 495-2025'!$B$6:$C$289,2,FALSE),0)</f>
        <v>0</v>
      </c>
      <c r="BC1466" s="229"/>
      <c r="BD1466" s="225">
        <f>IFERROR(VLOOKUP(BC1466,'COSTOS CTO 495-2025'!$B$6:$C$209,2,FALSE),0)</f>
        <v>0</v>
      </c>
      <c r="BE1466" s="229"/>
      <c r="BF1466" s="225">
        <f>IFERROR(VLOOKUP(BE1466,'COSTOS CTO 495-2025'!$B$6:$C$209,2,FALSE),0)</f>
        <v>0</v>
      </c>
      <c r="BG1466" s="370"/>
      <c r="BH1466" s="364">
        <f>IFERROR(VLOOKUP(BG1466,'COSTOS CTO 495-2025'!$B$6:$C$180,2,FALSE),0)</f>
        <v>0</v>
      </c>
      <c r="BI1466" s="364"/>
      <c r="BJ1466" s="364"/>
      <c r="BK1466" s="328"/>
      <c r="BL1466" s="331"/>
      <c r="BM1466" s="334"/>
    </row>
    <row r="1467" spans="1:65" x14ac:dyDescent="0.3">
      <c r="A1467" s="373"/>
      <c r="B1467" s="376"/>
      <c r="C1467" s="379"/>
      <c r="D1467" s="379"/>
      <c r="E1467" s="334"/>
      <c r="F1467" s="373"/>
      <c r="G1467" s="382"/>
      <c r="H1467" s="385"/>
      <c r="I1467" s="385"/>
      <c r="J1467" s="379"/>
      <c r="K1467" s="346"/>
      <c r="L1467" s="346"/>
      <c r="M1467" s="346"/>
      <c r="N1467" s="379"/>
      <c r="O1467" s="346"/>
      <c r="P1467" s="346"/>
      <c r="Q1467" s="379"/>
      <c r="R1467" s="337"/>
      <c r="S1467" s="379"/>
      <c r="T1467" s="379"/>
      <c r="U1467" s="379"/>
      <c r="V1467" s="338"/>
      <c r="W1467" s="379"/>
      <c r="X1467" s="331"/>
      <c r="Y1467" s="373"/>
      <c r="Z1467" s="346"/>
      <c r="AA1467" s="385"/>
      <c r="AB1467" s="379"/>
      <c r="AC1467" s="385"/>
      <c r="AD1467" s="388"/>
      <c r="AE1467" s="341"/>
      <c r="AF1467" s="344"/>
      <c r="AG1467" s="329"/>
      <c r="AH1467" s="367"/>
      <c r="AI1467" s="347"/>
      <c r="AJ1467" s="350"/>
      <c r="AK1467" s="353"/>
      <c r="AL1467" s="356"/>
      <c r="AM1467" s="344"/>
      <c r="AN1467" s="356"/>
      <c r="AO1467" s="367"/>
      <c r="AP1467" s="347"/>
      <c r="AQ1467" s="359"/>
      <c r="AR1467" s="362"/>
      <c r="AS1467" s="224"/>
      <c r="AT1467" s="225">
        <f>IFERROR(VLOOKUP(AS1467,'COSTOS CTO 495-2025'!$B$6:$C$180,2,FALSE),0)</f>
        <v>0</v>
      </c>
      <c r="AU1467" s="226"/>
      <c r="AV1467" s="225">
        <f>IFERROR(VLOOKUP(AU1467,'COSTOS CTO 495-2025'!$B$6:$C$239,2,FALSE),0)</f>
        <v>0</v>
      </c>
      <c r="AW1467" s="227"/>
      <c r="AX1467" s="225">
        <f>IFERROR(VLOOKUP(AW1467,'COSTOS CTO 495-2025'!$B$6:$C$180,2,FALSE),0)</f>
        <v>0</v>
      </c>
      <c r="AY1467" s="227"/>
      <c r="AZ1467" s="225">
        <f>IFERROR(VLOOKUP(AY1467,'COSTOS CTO 495-2025'!$B$6:$C$239,2,FALSE),0)</f>
        <v>0</v>
      </c>
      <c r="BA1467" s="228"/>
      <c r="BB1467" s="225">
        <f>IFERROR(VLOOKUP(BA1467,'COSTOS CTO 495-2025'!$B$6:$C$289,2,FALSE),0)</f>
        <v>0</v>
      </c>
      <c r="BC1467" s="229"/>
      <c r="BD1467" s="225">
        <f>IFERROR(VLOOKUP(BC1467,'COSTOS CTO 495-2025'!$B$6:$C$209,2,FALSE),0)</f>
        <v>0</v>
      </c>
      <c r="BE1467" s="229"/>
      <c r="BF1467" s="225">
        <f>IFERROR(VLOOKUP(BE1467,'COSTOS CTO 495-2025'!$B$6:$C$209,2,FALSE),0)</f>
        <v>0</v>
      </c>
      <c r="BG1467" s="370"/>
      <c r="BH1467" s="364">
        <f>IFERROR(VLOOKUP(BG1467,'COSTOS CTO 495-2025'!$B$6:$C$180,2,FALSE),0)</f>
        <v>0</v>
      </c>
      <c r="BI1467" s="364"/>
      <c r="BJ1467" s="364"/>
      <c r="BK1467" s="328"/>
      <c r="BL1467" s="331"/>
      <c r="BM1467" s="334"/>
    </row>
    <row r="1468" spans="1:65" x14ac:dyDescent="0.3">
      <c r="A1468" s="374"/>
      <c r="B1468" s="377"/>
      <c r="C1468" s="380"/>
      <c r="D1468" s="380"/>
      <c r="E1468" s="335"/>
      <c r="F1468" s="374"/>
      <c r="G1468" s="383"/>
      <c r="H1468" s="386"/>
      <c r="I1468" s="386"/>
      <c r="J1468" s="380"/>
      <c r="K1468" s="347"/>
      <c r="L1468" s="347"/>
      <c r="M1468" s="347"/>
      <c r="N1468" s="380"/>
      <c r="O1468" s="347"/>
      <c r="P1468" s="347"/>
      <c r="Q1468" s="380"/>
      <c r="R1468" s="338"/>
      <c r="S1468" s="380"/>
      <c r="T1468" s="380"/>
      <c r="U1468" s="380"/>
      <c r="V1468" s="230"/>
      <c r="W1468" s="380"/>
      <c r="X1468" s="332"/>
      <c r="Y1468" s="374"/>
      <c r="Z1468" s="347"/>
      <c r="AA1468" s="386"/>
      <c r="AB1468" s="380"/>
      <c r="AC1468" s="386"/>
      <c r="AD1468" s="389"/>
      <c r="AE1468" s="231"/>
      <c r="AF1468" s="232"/>
      <c r="AG1468" s="230"/>
      <c r="AH1468" s="368"/>
      <c r="AI1468" s="230"/>
      <c r="AJ1468" s="230"/>
      <c r="AK1468" s="233"/>
      <c r="AL1468" s="230"/>
      <c r="AM1468" s="230"/>
      <c r="AN1468" s="230"/>
      <c r="AO1468" s="368"/>
      <c r="AP1468" s="233"/>
      <c r="AQ1468" s="233"/>
      <c r="AR1468" s="233"/>
      <c r="AS1468" s="234"/>
      <c r="AT1468" s="235">
        <f>+SUM(AT1465:AT1467)</f>
        <v>0</v>
      </c>
      <c r="AU1468" s="234"/>
      <c r="AV1468" s="235">
        <f>+SUM(AV1465:AV1467)</f>
        <v>0</v>
      </c>
      <c r="AW1468" s="235"/>
      <c r="AX1468" s="235">
        <f>+SUM(AX1465:AX1467)</f>
        <v>0</v>
      </c>
      <c r="AY1468" s="234"/>
      <c r="AZ1468" s="235">
        <f>+SUM(AZ1465:AZ1467)</f>
        <v>0</v>
      </c>
      <c r="BA1468" s="235"/>
      <c r="BB1468" s="235">
        <f>SUM(BB1465:BB1467)</f>
        <v>0</v>
      </c>
      <c r="BC1468" s="236"/>
      <c r="BD1468" s="235">
        <f>+SUM(BD1465:BD1467)</f>
        <v>0</v>
      </c>
      <c r="BE1468" s="236"/>
      <c r="BF1468" s="235">
        <f>+SUM(BF1465:BF1467)</f>
        <v>0</v>
      </c>
      <c r="BG1468" s="371"/>
      <c r="BH1468" s="365">
        <f>IFERROR(VLOOKUP(BG1468,'COSTOS CTO 495-2025'!$B$6:$C$180,2,FALSE),0)</f>
        <v>0</v>
      </c>
      <c r="BI1468" s="365"/>
      <c r="BJ1468" s="365"/>
      <c r="BK1468" s="329"/>
      <c r="BL1468" s="332"/>
      <c r="BM1468" s="335"/>
    </row>
    <row r="1469" spans="1:65" x14ac:dyDescent="0.3">
      <c r="A1469" s="372"/>
      <c r="B1469" s="375"/>
      <c r="C1469" s="378"/>
      <c r="D1469" s="378"/>
      <c r="E1469" s="333"/>
      <c r="F1469" s="372"/>
      <c r="G1469" s="381"/>
      <c r="H1469" s="384"/>
      <c r="I1469" s="384"/>
      <c r="J1469" s="378"/>
      <c r="K1469" s="345"/>
      <c r="L1469" s="345"/>
      <c r="M1469" s="345"/>
      <c r="N1469" s="378"/>
      <c r="O1469" s="345"/>
      <c r="P1469" s="345"/>
      <c r="Q1469" s="378"/>
      <c r="R1469" s="336"/>
      <c r="S1469" s="378"/>
      <c r="T1469" s="378"/>
      <c r="U1469" s="378"/>
      <c r="V1469" s="336"/>
      <c r="W1469" s="378"/>
      <c r="X1469" s="330"/>
      <c r="Y1469" s="372"/>
      <c r="Z1469" s="345"/>
      <c r="AA1469" s="384"/>
      <c r="AB1469" s="378"/>
      <c r="AC1469" s="384"/>
      <c r="AD1469" s="387"/>
      <c r="AE1469" s="339"/>
      <c r="AF1469" s="342">
        <f>IF(AE1469=0,0,IF(AG1469=0,(EOMONTH(AE1469,0)+1-(AE1469)),(1+AG1469-AE1469)))</f>
        <v>0</v>
      </c>
      <c r="AG1469" s="339"/>
      <c r="AH1469" s="366">
        <f>+AF1469+AF1473+AF1477</f>
        <v>0</v>
      </c>
      <c r="AI1469" s="345"/>
      <c r="AJ1469" s="348">
        <f>IFERROR(VLOOKUP(AI1469,'COSTOS CTO 495-2025'!$B$6:$C$180,2,FALSE),0)</f>
        <v>0</v>
      </c>
      <c r="AK1469" s="351">
        <f>+AH1469*AJ1469</f>
        <v>0</v>
      </c>
      <c r="AL1469" s="339"/>
      <c r="AM1469" s="342">
        <f>IF(AL1469=0,0,IF(AN1469=0,(EOMONTH(AL1469,0)+1-(AL1469)),(1+AN1469-AL1469)))</f>
        <v>0</v>
      </c>
      <c r="AN1469" s="339"/>
      <c r="AO1469" s="366">
        <f>+AM1469+AM1473+AM1477</f>
        <v>0</v>
      </c>
      <c r="AP1469" s="345"/>
      <c r="AQ1469" s="357">
        <f>IFERROR(VLOOKUP(AP1469,'COSTOS CTO 495-2025'!$B$6:$C$180,2,FALSE),0)</f>
        <v>0</v>
      </c>
      <c r="AR1469" s="360">
        <f>+AQ1469*AM1469</f>
        <v>0</v>
      </c>
      <c r="AS1469" s="224"/>
      <c r="AT1469" s="225">
        <f>IFERROR(VLOOKUP(AS1469,'COSTOS CTO 495-2025'!$B$6:$C$180,2,FALSE),0)</f>
        <v>0</v>
      </c>
      <c r="AU1469" s="226"/>
      <c r="AV1469" s="225">
        <f>IFERROR(VLOOKUP(AU1469,'COSTOS CTO 495-2025'!$B$6:$C$239,2,FALSE),0)</f>
        <v>0</v>
      </c>
      <c r="AW1469" s="227"/>
      <c r="AX1469" s="225">
        <f>IFERROR(VLOOKUP(AW1469,'COSTOS CTO 495-2025'!$B$6:$C$180,2,FALSE),0)</f>
        <v>0</v>
      </c>
      <c r="AY1469" s="227"/>
      <c r="AZ1469" s="225">
        <f>IFERROR(VLOOKUP(AY1469,'COSTOS CTO 495-2025'!$B$6:$C$239,2,FALSE),0)</f>
        <v>0</v>
      </c>
      <c r="BA1469" s="228"/>
      <c r="BB1469" s="225">
        <f>IFERROR(VLOOKUP(BA1469,'COSTOS CTO 495-2025'!$B$6:$C$289,2,FALSE),0)</f>
        <v>0</v>
      </c>
      <c r="BC1469" s="229"/>
      <c r="BD1469" s="225">
        <f>IFERROR(VLOOKUP(BC1469,'COSTOS CTO 495-2025'!$B$6:$C$209,2,FALSE),0)</f>
        <v>0</v>
      </c>
      <c r="BE1469" s="229"/>
      <c r="BF1469" s="225">
        <f>IFERROR(VLOOKUP(BE1469,'COSTOS CTO 495-2025'!$B$6:$C$180,2,FALSE),0)</f>
        <v>0</v>
      </c>
      <c r="BG1469" s="369"/>
      <c r="BH1469" s="363">
        <f>IFERROR(VLOOKUP(BG1469,'COSTOS CTO 495-2025'!$B$6:$C$180,2,FALSE),0)</f>
        <v>0</v>
      </c>
      <c r="BI1469" s="363">
        <f>+SUM(AZ1472+AX1472+BD1472+AT1472+AV1472+BH1472+AR1469+AK1469+BF1472+BB1472)</f>
        <v>0</v>
      </c>
      <c r="BJ1469" s="363">
        <f>BI1469+BI1473+BI1477</f>
        <v>0</v>
      </c>
      <c r="BK1469" s="327"/>
      <c r="BL1469" s="330"/>
      <c r="BM1469" s="333"/>
    </row>
    <row r="1470" spans="1:65" x14ac:dyDescent="0.3">
      <c r="A1470" s="373"/>
      <c r="B1470" s="376"/>
      <c r="C1470" s="379"/>
      <c r="D1470" s="379"/>
      <c r="E1470" s="334"/>
      <c r="F1470" s="373"/>
      <c r="G1470" s="382"/>
      <c r="H1470" s="385"/>
      <c r="I1470" s="385"/>
      <c r="J1470" s="379"/>
      <c r="K1470" s="346"/>
      <c r="L1470" s="346"/>
      <c r="M1470" s="346"/>
      <c r="N1470" s="379"/>
      <c r="O1470" s="346"/>
      <c r="P1470" s="346"/>
      <c r="Q1470" s="379"/>
      <c r="R1470" s="337"/>
      <c r="S1470" s="379"/>
      <c r="T1470" s="379"/>
      <c r="U1470" s="379"/>
      <c r="V1470" s="337"/>
      <c r="W1470" s="379"/>
      <c r="X1470" s="331"/>
      <c r="Y1470" s="373"/>
      <c r="Z1470" s="346"/>
      <c r="AA1470" s="385"/>
      <c r="AB1470" s="379"/>
      <c r="AC1470" s="385"/>
      <c r="AD1470" s="388"/>
      <c r="AE1470" s="340"/>
      <c r="AF1470" s="343"/>
      <c r="AG1470" s="340"/>
      <c r="AH1470" s="367"/>
      <c r="AI1470" s="346"/>
      <c r="AJ1470" s="349"/>
      <c r="AK1470" s="352"/>
      <c r="AL1470" s="340"/>
      <c r="AM1470" s="343"/>
      <c r="AN1470" s="340"/>
      <c r="AO1470" s="367"/>
      <c r="AP1470" s="346"/>
      <c r="AQ1470" s="358"/>
      <c r="AR1470" s="361"/>
      <c r="AS1470" s="224"/>
      <c r="AT1470" s="225">
        <f>IFERROR(VLOOKUP(AS1470,'COSTOS CTO 495-2025'!$B$6:$C$180,2,FALSE),0)</f>
        <v>0</v>
      </c>
      <c r="AU1470" s="226"/>
      <c r="AV1470" s="225">
        <f>IFERROR(VLOOKUP(AU1470,'COSTOS CTO 495-2025'!$B$6:$C$239,2,FALSE),0)</f>
        <v>0</v>
      </c>
      <c r="AW1470" s="227"/>
      <c r="AX1470" s="225">
        <f>IFERROR(VLOOKUP(AW1470,'COSTOS CTO 495-2025'!$B$6:$C$180,2,FALSE),0)</f>
        <v>0</v>
      </c>
      <c r="AY1470" s="227"/>
      <c r="AZ1470" s="225">
        <f>IFERROR(VLOOKUP(AY1470,'COSTOS CTO 495-2025'!$B$6:$C$239,2,FALSE),0)</f>
        <v>0</v>
      </c>
      <c r="BA1470" s="228"/>
      <c r="BB1470" s="225">
        <f>IFERROR(VLOOKUP(BA1470,'COSTOS CTO 495-2025'!$B$6:$C$289,2,FALSE),0)</f>
        <v>0</v>
      </c>
      <c r="BC1470" s="229"/>
      <c r="BD1470" s="225">
        <f>IFERROR(VLOOKUP(BC1470,'COSTOS CTO 495-2025'!$B$6:$C$209,2,FALSE),0)</f>
        <v>0</v>
      </c>
      <c r="BE1470" s="229"/>
      <c r="BF1470" s="225">
        <f>IFERROR(VLOOKUP(BE1470,'COSTOS CTO 495-2025'!$B$6:$C$180,2,FALSE),0)</f>
        <v>0</v>
      </c>
      <c r="BG1470" s="370"/>
      <c r="BH1470" s="364">
        <f>IFERROR(VLOOKUP(BG1470,'COSTOS CTO 495-2025'!$B$6:$C$180,2,FALSE),0)</f>
        <v>0</v>
      </c>
      <c r="BI1470" s="364"/>
      <c r="BJ1470" s="364"/>
      <c r="BK1470" s="328"/>
      <c r="BL1470" s="331"/>
      <c r="BM1470" s="334"/>
    </row>
    <row r="1471" spans="1:65" x14ac:dyDescent="0.3">
      <c r="A1471" s="373"/>
      <c r="B1471" s="376"/>
      <c r="C1471" s="379"/>
      <c r="D1471" s="379"/>
      <c r="E1471" s="334"/>
      <c r="F1471" s="373"/>
      <c r="G1471" s="382"/>
      <c r="H1471" s="385"/>
      <c r="I1471" s="385"/>
      <c r="J1471" s="379"/>
      <c r="K1471" s="346"/>
      <c r="L1471" s="346"/>
      <c r="M1471" s="346"/>
      <c r="N1471" s="379"/>
      <c r="O1471" s="346"/>
      <c r="P1471" s="346"/>
      <c r="Q1471" s="379"/>
      <c r="R1471" s="337"/>
      <c r="S1471" s="379"/>
      <c r="T1471" s="379"/>
      <c r="U1471" s="379"/>
      <c r="V1471" s="338"/>
      <c r="W1471" s="379"/>
      <c r="X1471" s="331"/>
      <c r="Y1471" s="373"/>
      <c r="Z1471" s="346"/>
      <c r="AA1471" s="385"/>
      <c r="AB1471" s="379"/>
      <c r="AC1471" s="385"/>
      <c r="AD1471" s="388"/>
      <c r="AE1471" s="341"/>
      <c r="AF1471" s="344"/>
      <c r="AG1471" s="341"/>
      <c r="AH1471" s="367"/>
      <c r="AI1471" s="347"/>
      <c r="AJ1471" s="350"/>
      <c r="AK1471" s="353"/>
      <c r="AL1471" s="341"/>
      <c r="AM1471" s="344"/>
      <c r="AN1471" s="341"/>
      <c r="AO1471" s="367"/>
      <c r="AP1471" s="347"/>
      <c r="AQ1471" s="359"/>
      <c r="AR1471" s="362"/>
      <c r="AS1471" s="224"/>
      <c r="AT1471" s="225">
        <f>IFERROR(VLOOKUP(AS1471,'COSTOS CTO 495-2025'!$B$6:$C$180,2,FALSE),0)</f>
        <v>0</v>
      </c>
      <c r="AU1471" s="226"/>
      <c r="AV1471" s="225">
        <f>IFERROR(VLOOKUP(AU1471,'COSTOS CTO 495-2025'!$B$6:$C$239,2,FALSE),0)</f>
        <v>0</v>
      </c>
      <c r="AW1471" s="227"/>
      <c r="AX1471" s="225">
        <f>IFERROR(VLOOKUP(AW1471,'COSTOS CTO 495-2025'!$B$6:$C$180,2,FALSE),0)</f>
        <v>0</v>
      </c>
      <c r="AY1471" s="227"/>
      <c r="AZ1471" s="225">
        <f>IFERROR(VLOOKUP(AY1471,'COSTOS CTO 495-2025'!$B$6:$C$239,2,FALSE),0)</f>
        <v>0</v>
      </c>
      <c r="BA1471" s="228"/>
      <c r="BB1471" s="225">
        <f>IFERROR(VLOOKUP(BA1471,'COSTOS CTO 495-2025'!$B$6:$C$289,2,FALSE),0)</f>
        <v>0</v>
      </c>
      <c r="BC1471" s="229"/>
      <c r="BD1471" s="225">
        <f>IFERROR(VLOOKUP(BC1471,'COSTOS CTO 495-2025'!$B$6:$C$209,2,FALSE),0)</f>
        <v>0</v>
      </c>
      <c r="BE1471" s="229"/>
      <c r="BF1471" s="225">
        <f>IFERROR(VLOOKUP(BE1471,'COSTOS CTO 495-2025'!$B$6:$C$180,2,FALSE),0)</f>
        <v>0</v>
      </c>
      <c r="BG1471" s="370"/>
      <c r="BH1471" s="364">
        <f>IFERROR(VLOOKUP(BG1471,'COSTOS CTO 495-2025'!$B$6:$C$180,2,FALSE),0)</f>
        <v>0</v>
      </c>
      <c r="BI1471" s="364"/>
      <c r="BJ1471" s="364"/>
      <c r="BK1471" s="328"/>
      <c r="BL1471" s="331"/>
      <c r="BM1471" s="334"/>
    </row>
    <row r="1472" spans="1:65" x14ac:dyDescent="0.3">
      <c r="A1472" s="373"/>
      <c r="B1472" s="376"/>
      <c r="C1472" s="379"/>
      <c r="D1472" s="379"/>
      <c r="E1472" s="334"/>
      <c r="F1472" s="373"/>
      <c r="G1472" s="382"/>
      <c r="H1472" s="385"/>
      <c r="I1472" s="385"/>
      <c r="J1472" s="379"/>
      <c r="K1472" s="346"/>
      <c r="L1472" s="346"/>
      <c r="M1472" s="346"/>
      <c r="N1472" s="379"/>
      <c r="O1472" s="346"/>
      <c r="P1472" s="346"/>
      <c r="Q1472" s="379"/>
      <c r="R1472" s="337"/>
      <c r="S1472" s="379"/>
      <c r="T1472" s="379"/>
      <c r="U1472" s="379"/>
      <c r="V1472" s="230"/>
      <c r="W1472" s="379"/>
      <c r="X1472" s="331"/>
      <c r="Y1472" s="373"/>
      <c r="Z1472" s="346"/>
      <c r="AA1472" s="385"/>
      <c r="AB1472" s="379"/>
      <c r="AC1472" s="385"/>
      <c r="AD1472" s="388"/>
      <c r="AE1472" s="231"/>
      <c r="AF1472" s="232"/>
      <c r="AG1472" s="230"/>
      <c r="AH1472" s="367"/>
      <c r="AI1472" s="230"/>
      <c r="AJ1472" s="230"/>
      <c r="AK1472" s="233"/>
      <c r="AL1472" s="230"/>
      <c r="AM1472" s="230"/>
      <c r="AN1472" s="230"/>
      <c r="AO1472" s="367"/>
      <c r="AP1472" s="230"/>
      <c r="AQ1472" s="230"/>
      <c r="AR1472" s="230"/>
      <c r="AS1472" s="234"/>
      <c r="AT1472" s="235">
        <f>+SUM(AT1469:AT1471)</f>
        <v>0</v>
      </c>
      <c r="AU1472" s="234"/>
      <c r="AV1472" s="235">
        <f>+SUM(AV1469:AV1471)</f>
        <v>0</v>
      </c>
      <c r="AW1472" s="235"/>
      <c r="AX1472" s="235">
        <f>+SUM(AX1469:AX1471)</f>
        <v>0</v>
      </c>
      <c r="AY1472" s="234"/>
      <c r="AZ1472" s="235">
        <f>+SUM(AZ1469:AZ1471)</f>
        <v>0</v>
      </c>
      <c r="BA1472" s="235"/>
      <c r="BB1472" s="235">
        <f>BB1469+BB1470+BB1471</f>
        <v>0</v>
      </c>
      <c r="BC1472" s="236"/>
      <c r="BD1472" s="235">
        <f>+BD1469+BD1470+BD1471</f>
        <v>0</v>
      </c>
      <c r="BE1472" s="236"/>
      <c r="BF1472" s="235">
        <f>+SUM(BF1469:BF1471)</f>
        <v>0</v>
      </c>
      <c r="BG1472" s="370"/>
      <c r="BH1472" s="364">
        <f>IFERROR(VLOOKUP(BG1472,'COSTOS CTO 495-2025'!$B$6:$C$180,2,FALSE),0)</f>
        <v>0</v>
      </c>
      <c r="BI1472" s="365"/>
      <c r="BJ1472" s="364"/>
      <c r="BK1472" s="328"/>
      <c r="BL1472" s="331"/>
      <c r="BM1472" s="334"/>
    </row>
    <row r="1473" spans="1:65" x14ac:dyDescent="0.3">
      <c r="A1473" s="373"/>
      <c r="B1473" s="376"/>
      <c r="C1473" s="379"/>
      <c r="D1473" s="379"/>
      <c r="E1473" s="334"/>
      <c r="F1473" s="373"/>
      <c r="G1473" s="382"/>
      <c r="H1473" s="385"/>
      <c r="I1473" s="385"/>
      <c r="J1473" s="379"/>
      <c r="K1473" s="346"/>
      <c r="L1473" s="346"/>
      <c r="M1473" s="346"/>
      <c r="N1473" s="379"/>
      <c r="O1473" s="346"/>
      <c r="P1473" s="346"/>
      <c r="Q1473" s="379"/>
      <c r="R1473" s="337"/>
      <c r="S1473" s="379"/>
      <c r="T1473" s="379"/>
      <c r="U1473" s="379"/>
      <c r="V1473" s="336"/>
      <c r="W1473" s="379"/>
      <c r="X1473" s="331"/>
      <c r="Y1473" s="373"/>
      <c r="Z1473" s="346"/>
      <c r="AA1473" s="385"/>
      <c r="AB1473" s="379"/>
      <c r="AC1473" s="385"/>
      <c r="AD1473" s="388"/>
      <c r="AE1473" s="339"/>
      <c r="AF1473" s="342">
        <f>IF(AE1473=0,0,IF(AG1473=0,(EOMONTH(AE1473,0)+1-(AE1473)),(1+AG1473-AE1473)))</f>
        <v>0</v>
      </c>
      <c r="AG1473" s="327"/>
      <c r="AH1473" s="367"/>
      <c r="AI1473" s="345"/>
      <c r="AJ1473" s="348">
        <f>IFERROR(VLOOKUP(AI1473,'COSTOS CTO 495-2025'!$B$6:$C$180,2,FALSE),0)</f>
        <v>0</v>
      </c>
      <c r="AK1473" s="351">
        <f>+AF1473*AJ1473</f>
        <v>0</v>
      </c>
      <c r="AL1473" s="354"/>
      <c r="AM1473" s="342">
        <f>IF(AL1473=0,0,IF(AN1473=0,(EOMONTH(AL1473,0)+1-(AL1473)),(1+AN1473-AL1473)))</f>
        <v>0</v>
      </c>
      <c r="AN1473" s="354"/>
      <c r="AO1473" s="367"/>
      <c r="AP1473" s="345"/>
      <c r="AQ1473" s="357">
        <f>IFERROR(VLOOKUP(AP1473,'COSTOS CTO 495-2025'!$B$6:$C$180,2,FALSE),0)</f>
        <v>0</v>
      </c>
      <c r="AR1473" s="360">
        <f>+AQ1473*AM1473</f>
        <v>0</v>
      </c>
      <c r="AS1473" s="224"/>
      <c r="AT1473" s="225">
        <f>IFERROR(VLOOKUP(AS1473,'COSTOS CTO 495-2025'!$B$6:$C$180,2,FALSE),0)</f>
        <v>0</v>
      </c>
      <c r="AU1473" s="226"/>
      <c r="AV1473" s="225">
        <f>IFERROR(VLOOKUP(AU1473,'COSTOS CTO 495-2025'!$B$6:$C$239,2,FALSE),0)</f>
        <v>0</v>
      </c>
      <c r="AW1473" s="227"/>
      <c r="AX1473" s="225">
        <f>IFERROR(VLOOKUP(AW1473,'COSTOS CTO 495-2025'!$B$6:$C$180,2,FALSE),0)</f>
        <v>0</v>
      </c>
      <c r="AY1473" s="227"/>
      <c r="AZ1473" s="225">
        <f>IFERROR(VLOOKUP(AY1473,'COSTOS CTO 495-2025'!$B$6:$C$239,2,FALSE),0)</f>
        <v>0</v>
      </c>
      <c r="BA1473" s="228"/>
      <c r="BB1473" s="225">
        <f>IFERROR(VLOOKUP(BA1473,'COSTOS CTO 495-2025'!$B$6:$C$289,2,FALSE),0)</f>
        <v>0</v>
      </c>
      <c r="BC1473" s="229"/>
      <c r="BD1473" s="225">
        <f>IFERROR(VLOOKUP(BC1473,'COSTOS CTO 495-2025'!$B$6:$C$209,2,FALSE),0)</f>
        <v>0</v>
      </c>
      <c r="BE1473" s="229"/>
      <c r="BF1473" s="225">
        <f>IFERROR(VLOOKUP(BE1473,'COSTOS CTO 495-2025'!$B$6:$C$180,2,FALSE),0)</f>
        <v>0</v>
      </c>
      <c r="BG1473" s="370"/>
      <c r="BH1473" s="364">
        <f>IFERROR(VLOOKUP(BG1473,'COSTOS CTO 495-2025'!$B$6:$C$180,2,FALSE),0)</f>
        <v>0</v>
      </c>
      <c r="BI1473" s="363">
        <f>+SUM(AZ1476+AX1476+BD1476+AT1476+AV1476+BH1476+AR1473+AK1473+BF1476+BB1476)</f>
        <v>0</v>
      </c>
      <c r="BJ1473" s="364"/>
      <c r="BK1473" s="328"/>
      <c r="BL1473" s="331"/>
      <c r="BM1473" s="334"/>
    </row>
    <row r="1474" spans="1:65" x14ac:dyDescent="0.3">
      <c r="A1474" s="373"/>
      <c r="B1474" s="376"/>
      <c r="C1474" s="379"/>
      <c r="D1474" s="379"/>
      <c r="E1474" s="334"/>
      <c r="F1474" s="373"/>
      <c r="G1474" s="382"/>
      <c r="H1474" s="385"/>
      <c r="I1474" s="385"/>
      <c r="J1474" s="379"/>
      <c r="K1474" s="346"/>
      <c r="L1474" s="346"/>
      <c r="M1474" s="346"/>
      <c r="N1474" s="379"/>
      <c r="O1474" s="346"/>
      <c r="P1474" s="346"/>
      <c r="Q1474" s="379"/>
      <c r="R1474" s="337"/>
      <c r="S1474" s="379"/>
      <c r="T1474" s="379"/>
      <c r="U1474" s="379"/>
      <c r="V1474" s="337"/>
      <c r="W1474" s="379"/>
      <c r="X1474" s="331"/>
      <c r="Y1474" s="373"/>
      <c r="Z1474" s="346"/>
      <c r="AA1474" s="385"/>
      <c r="AB1474" s="379"/>
      <c r="AC1474" s="385"/>
      <c r="AD1474" s="388"/>
      <c r="AE1474" s="340"/>
      <c r="AF1474" s="343"/>
      <c r="AG1474" s="328"/>
      <c r="AH1474" s="367"/>
      <c r="AI1474" s="346"/>
      <c r="AJ1474" s="349"/>
      <c r="AK1474" s="352"/>
      <c r="AL1474" s="355"/>
      <c r="AM1474" s="343"/>
      <c r="AN1474" s="355"/>
      <c r="AO1474" s="367"/>
      <c r="AP1474" s="346"/>
      <c r="AQ1474" s="358"/>
      <c r="AR1474" s="361"/>
      <c r="AS1474" s="224"/>
      <c r="AT1474" s="225">
        <f>IFERROR(VLOOKUP(AS1474,'COSTOS CTO 495-2025'!$B$6:$C$180,2,FALSE),0)</f>
        <v>0</v>
      </c>
      <c r="AU1474" s="226"/>
      <c r="AV1474" s="225">
        <f>IFERROR(VLOOKUP(AU1474,'COSTOS CTO 495-2025'!$B$6:$C$239,2,FALSE),0)</f>
        <v>0</v>
      </c>
      <c r="AW1474" s="227"/>
      <c r="AX1474" s="225">
        <f>IFERROR(VLOOKUP(AW1474,'COSTOS CTO 495-2025'!$B$6:$C$180,2,FALSE),0)</f>
        <v>0</v>
      </c>
      <c r="AY1474" s="227"/>
      <c r="AZ1474" s="225">
        <f>IFERROR(VLOOKUP(AY1474,'COSTOS CTO 495-2025'!$B$6:$C$239,2,FALSE),0)</f>
        <v>0</v>
      </c>
      <c r="BA1474" s="228"/>
      <c r="BB1474" s="225">
        <f>IFERROR(VLOOKUP(BA1474,'COSTOS CTO 495-2025'!$B$6:$C$289,2,FALSE),0)</f>
        <v>0</v>
      </c>
      <c r="BC1474" s="229"/>
      <c r="BD1474" s="225">
        <f>IFERROR(VLOOKUP(BC1474,'COSTOS CTO 495-2025'!$B$6:$C$209,2,FALSE),0)</f>
        <v>0</v>
      </c>
      <c r="BE1474" s="229"/>
      <c r="BF1474" s="225">
        <f>IFERROR(VLOOKUP(BE1474,'COSTOS CTO 495-2025'!$B$6:$C$180,2,FALSE),0)</f>
        <v>0</v>
      </c>
      <c r="BG1474" s="370"/>
      <c r="BH1474" s="364">
        <f>IFERROR(VLOOKUP(BG1474,'COSTOS CTO 495-2025'!$B$6:$C$180,2,FALSE),0)</f>
        <v>0</v>
      </c>
      <c r="BI1474" s="364"/>
      <c r="BJ1474" s="364"/>
      <c r="BK1474" s="328"/>
      <c r="BL1474" s="331"/>
      <c r="BM1474" s="334"/>
    </row>
    <row r="1475" spans="1:65" x14ac:dyDescent="0.3">
      <c r="A1475" s="373"/>
      <c r="B1475" s="376"/>
      <c r="C1475" s="379"/>
      <c r="D1475" s="379"/>
      <c r="E1475" s="334"/>
      <c r="F1475" s="373"/>
      <c r="G1475" s="382"/>
      <c r="H1475" s="385"/>
      <c r="I1475" s="385"/>
      <c r="J1475" s="379"/>
      <c r="K1475" s="346"/>
      <c r="L1475" s="346"/>
      <c r="M1475" s="346"/>
      <c r="N1475" s="379"/>
      <c r="O1475" s="346"/>
      <c r="P1475" s="346"/>
      <c r="Q1475" s="379"/>
      <c r="R1475" s="337"/>
      <c r="S1475" s="379"/>
      <c r="T1475" s="379"/>
      <c r="U1475" s="379"/>
      <c r="V1475" s="338"/>
      <c r="W1475" s="379"/>
      <c r="X1475" s="331"/>
      <c r="Y1475" s="373"/>
      <c r="Z1475" s="346"/>
      <c r="AA1475" s="385"/>
      <c r="AB1475" s="379"/>
      <c r="AC1475" s="385"/>
      <c r="AD1475" s="388"/>
      <c r="AE1475" s="341"/>
      <c r="AF1475" s="344"/>
      <c r="AG1475" s="329"/>
      <c r="AH1475" s="367"/>
      <c r="AI1475" s="347"/>
      <c r="AJ1475" s="350"/>
      <c r="AK1475" s="353"/>
      <c r="AL1475" s="356"/>
      <c r="AM1475" s="344"/>
      <c r="AN1475" s="356"/>
      <c r="AO1475" s="367"/>
      <c r="AP1475" s="347"/>
      <c r="AQ1475" s="359"/>
      <c r="AR1475" s="362"/>
      <c r="AS1475" s="224"/>
      <c r="AT1475" s="225">
        <f>IFERROR(VLOOKUP(AS1475,'COSTOS CTO 495-2025'!$B$6:$C$180,2,FALSE),0)</f>
        <v>0</v>
      </c>
      <c r="AU1475" s="226"/>
      <c r="AV1475" s="225">
        <f>IFERROR(VLOOKUP(AU1475,'COSTOS CTO 495-2025'!$B$6:$C$239,2,FALSE),0)</f>
        <v>0</v>
      </c>
      <c r="AW1475" s="227"/>
      <c r="AX1475" s="225">
        <f>IFERROR(VLOOKUP(AW1475,'COSTOS CTO 495-2025'!$B$6:$C$180,2,FALSE),0)</f>
        <v>0</v>
      </c>
      <c r="AY1475" s="227"/>
      <c r="AZ1475" s="225">
        <f>IFERROR(VLOOKUP(AY1475,'COSTOS CTO 495-2025'!$B$6:$C$239,2,FALSE),0)</f>
        <v>0</v>
      </c>
      <c r="BA1475" s="228"/>
      <c r="BB1475" s="225">
        <f>IFERROR(VLOOKUP(BA1475,'COSTOS CTO 495-2025'!$B$6:$C$289,2,FALSE),0)</f>
        <v>0</v>
      </c>
      <c r="BC1475" s="229"/>
      <c r="BD1475" s="225">
        <f>IFERROR(VLOOKUP(BC1475,'COSTOS CTO 495-2025'!$B$6:$C$209,2,FALSE),0)</f>
        <v>0</v>
      </c>
      <c r="BE1475" s="229"/>
      <c r="BF1475" s="225">
        <f>IFERROR(VLOOKUP(BE1475,'COSTOS CTO 495-2025'!$B$6:$C$180,2,FALSE),0)</f>
        <v>0</v>
      </c>
      <c r="BG1475" s="370"/>
      <c r="BH1475" s="364">
        <f>IFERROR(VLOOKUP(BG1475,'COSTOS CTO 495-2025'!$B$6:$C$180,2,FALSE),0)</f>
        <v>0</v>
      </c>
      <c r="BI1475" s="364"/>
      <c r="BJ1475" s="364"/>
      <c r="BK1475" s="328"/>
      <c r="BL1475" s="331"/>
      <c r="BM1475" s="334"/>
    </row>
    <row r="1476" spans="1:65" x14ac:dyDescent="0.3">
      <c r="A1476" s="373"/>
      <c r="B1476" s="376"/>
      <c r="C1476" s="379"/>
      <c r="D1476" s="379"/>
      <c r="E1476" s="334"/>
      <c r="F1476" s="373"/>
      <c r="G1476" s="382"/>
      <c r="H1476" s="385"/>
      <c r="I1476" s="385"/>
      <c r="J1476" s="379"/>
      <c r="K1476" s="346"/>
      <c r="L1476" s="346"/>
      <c r="M1476" s="346"/>
      <c r="N1476" s="379"/>
      <c r="O1476" s="346"/>
      <c r="P1476" s="346"/>
      <c r="Q1476" s="379"/>
      <c r="R1476" s="337"/>
      <c r="S1476" s="379"/>
      <c r="T1476" s="379"/>
      <c r="U1476" s="379"/>
      <c r="V1476" s="230"/>
      <c r="W1476" s="379"/>
      <c r="X1476" s="331"/>
      <c r="Y1476" s="373"/>
      <c r="Z1476" s="346"/>
      <c r="AA1476" s="385"/>
      <c r="AB1476" s="379"/>
      <c r="AC1476" s="385"/>
      <c r="AD1476" s="388"/>
      <c r="AE1476" s="231"/>
      <c r="AF1476" s="232"/>
      <c r="AG1476" s="230"/>
      <c r="AH1476" s="367"/>
      <c r="AI1476" s="230"/>
      <c r="AJ1476" s="230"/>
      <c r="AK1476" s="233"/>
      <c r="AL1476" s="230"/>
      <c r="AM1476" s="230"/>
      <c r="AN1476" s="230"/>
      <c r="AO1476" s="367"/>
      <c r="AP1476" s="233"/>
      <c r="AQ1476" s="233"/>
      <c r="AR1476" s="233"/>
      <c r="AS1476" s="234"/>
      <c r="AT1476" s="235">
        <f>+SUM(AT1473:AT1475)</f>
        <v>0</v>
      </c>
      <c r="AU1476" s="234"/>
      <c r="AV1476" s="235">
        <f>+SUM(AV1473:AV1475)</f>
        <v>0</v>
      </c>
      <c r="AW1476" s="235"/>
      <c r="AX1476" s="235">
        <f>+SUM(AX1473:AX1475)</f>
        <v>0</v>
      </c>
      <c r="AY1476" s="234"/>
      <c r="AZ1476" s="235">
        <f>+SUM(AZ1473:AZ1475)</f>
        <v>0</v>
      </c>
      <c r="BA1476" s="235"/>
      <c r="BB1476" s="235">
        <f>SUM(BB1473:BB1475)</f>
        <v>0</v>
      </c>
      <c r="BC1476" s="236"/>
      <c r="BD1476" s="235">
        <f>+SUM(BD1473:BD1475)</f>
        <v>0</v>
      </c>
      <c r="BE1476" s="236"/>
      <c r="BF1476" s="235">
        <f>+SUM(BF1473:BF1475)</f>
        <v>0</v>
      </c>
      <c r="BG1476" s="370"/>
      <c r="BH1476" s="364">
        <f>IFERROR(VLOOKUP(BG1476,'COSTOS CTO 495-2025'!$B$6:$C$180,2,FALSE),0)</f>
        <v>0</v>
      </c>
      <c r="BI1476" s="365"/>
      <c r="BJ1476" s="364"/>
      <c r="BK1476" s="328"/>
      <c r="BL1476" s="331"/>
      <c r="BM1476" s="334"/>
    </row>
    <row r="1477" spans="1:65" x14ac:dyDescent="0.3">
      <c r="A1477" s="373"/>
      <c r="B1477" s="376"/>
      <c r="C1477" s="379"/>
      <c r="D1477" s="379"/>
      <c r="E1477" s="334"/>
      <c r="F1477" s="373"/>
      <c r="G1477" s="382"/>
      <c r="H1477" s="385"/>
      <c r="I1477" s="385"/>
      <c r="J1477" s="379"/>
      <c r="K1477" s="346"/>
      <c r="L1477" s="346"/>
      <c r="M1477" s="346"/>
      <c r="N1477" s="379"/>
      <c r="O1477" s="346"/>
      <c r="P1477" s="346"/>
      <c r="Q1477" s="379"/>
      <c r="R1477" s="337"/>
      <c r="S1477" s="379"/>
      <c r="T1477" s="379"/>
      <c r="U1477" s="379"/>
      <c r="V1477" s="336"/>
      <c r="W1477" s="379"/>
      <c r="X1477" s="331"/>
      <c r="Y1477" s="373"/>
      <c r="Z1477" s="346"/>
      <c r="AA1477" s="385"/>
      <c r="AB1477" s="379"/>
      <c r="AC1477" s="385"/>
      <c r="AD1477" s="388"/>
      <c r="AE1477" s="339"/>
      <c r="AF1477" s="342">
        <f>IF(AE1477=0,0,IF(AG1477=0,(EOMONTH(AE1477,0)+1-(AE1477)),(1+AG1477-AE1477)))</f>
        <v>0</v>
      </c>
      <c r="AG1477" s="327"/>
      <c r="AH1477" s="367"/>
      <c r="AI1477" s="345"/>
      <c r="AJ1477" s="348">
        <f>IFERROR(VLOOKUP(AI1477,'COSTOS CTO 495-2025'!$B$6:$C$180,2,FALSE),0)</f>
        <v>0</v>
      </c>
      <c r="AK1477" s="351">
        <f>+AF1477*AJ1477</f>
        <v>0</v>
      </c>
      <c r="AL1477" s="354"/>
      <c r="AM1477" s="342">
        <f>IF(AL1477=0,0,IF(AN1477=0,(EOMONTH(AL1477,0)+1-(AL1477)),(1+AN1477-AL1477)))</f>
        <v>0</v>
      </c>
      <c r="AN1477" s="354"/>
      <c r="AO1477" s="367"/>
      <c r="AP1477" s="345"/>
      <c r="AQ1477" s="357">
        <f>IFERROR(VLOOKUP(AP1477,'COSTOS CTO 495-2025'!$B$6:$C$180,2,FALSE),0)</f>
        <v>0</v>
      </c>
      <c r="AR1477" s="360">
        <f>+AQ1477*AM1477</f>
        <v>0</v>
      </c>
      <c r="AS1477" s="224"/>
      <c r="AT1477" s="225">
        <f>IFERROR(VLOOKUP(AS1477,'COSTOS CTO 495-2025'!$B$6:$C$180,2,FALSE),0)</f>
        <v>0</v>
      </c>
      <c r="AU1477" s="226"/>
      <c r="AV1477" s="225">
        <f>IFERROR(VLOOKUP(AU1477,'COSTOS CTO 495-2025'!$B$6:$C$239,2,FALSE),0)</f>
        <v>0</v>
      </c>
      <c r="AW1477" s="227"/>
      <c r="AX1477" s="225">
        <f>IFERROR(VLOOKUP(AW1477,'COSTOS CTO 495-2025'!$B$6:$C$180,2,FALSE),0)</f>
        <v>0</v>
      </c>
      <c r="AY1477" s="227"/>
      <c r="AZ1477" s="225">
        <f>IFERROR(VLOOKUP(AY1477,'COSTOS CTO 495-2025'!$B$6:$C$239,2,FALSE),0)</f>
        <v>0</v>
      </c>
      <c r="BA1477" s="228"/>
      <c r="BB1477" s="225">
        <f>IFERROR(VLOOKUP(BA1477,'COSTOS CTO 495-2025'!$B$6:$C$289,2,FALSE),0)</f>
        <v>0</v>
      </c>
      <c r="BC1477" s="229"/>
      <c r="BD1477" s="225">
        <f>IFERROR(VLOOKUP(BC1477,'COSTOS CTO 495-2025'!$B$6:$C$209,2,FALSE),0)</f>
        <v>0</v>
      </c>
      <c r="BE1477" s="229"/>
      <c r="BF1477" s="225">
        <f>IFERROR(VLOOKUP(BE1477,'COSTOS CTO 495-2025'!$B$6:$C$209,2,FALSE),0)</f>
        <v>0</v>
      </c>
      <c r="BG1477" s="370"/>
      <c r="BH1477" s="364">
        <f>IFERROR(VLOOKUP(BG1477,'COSTOS CTO 495-2025'!$B$6:$C$180,2,FALSE),0)</f>
        <v>0</v>
      </c>
      <c r="BI1477" s="363">
        <f>+SUM(AZ1480+AX1480+BD1480+AT1480+AV1480+BH1480+AR1477+AK1477+BF1480+BB1480)</f>
        <v>0</v>
      </c>
      <c r="BJ1477" s="364"/>
      <c r="BK1477" s="328"/>
      <c r="BL1477" s="331"/>
      <c r="BM1477" s="334"/>
    </row>
    <row r="1478" spans="1:65" x14ac:dyDescent="0.3">
      <c r="A1478" s="373"/>
      <c r="B1478" s="376"/>
      <c r="C1478" s="379"/>
      <c r="D1478" s="379"/>
      <c r="E1478" s="334"/>
      <c r="F1478" s="373"/>
      <c r="G1478" s="382"/>
      <c r="H1478" s="385"/>
      <c r="I1478" s="385"/>
      <c r="J1478" s="379"/>
      <c r="K1478" s="346"/>
      <c r="L1478" s="346"/>
      <c r="M1478" s="346"/>
      <c r="N1478" s="379"/>
      <c r="O1478" s="346"/>
      <c r="P1478" s="346"/>
      <c r="Q1478" s="379"/>
      <c r="R1478" s="337"/>
      <c r="S1478" s="379"/>
      <c r="T1478" s="379"/>
      <c r="U1478" s="379"/>
      <c r="V1478" s="337"/>
      <c r="W1478" s="379"/>
      <c r="X1478" s="331"/>
      <c r="Y1478" s="373"/>
      <c r="Z1478" s="346"/>
      <c r="AA1478" s="385"/>
      <c r="AB1478" s="379"/>
      <c r="AC1478" s="385"/>
      <c r="AD1478" s="388"/>
      <c r="AE1478" s="340"/>
      <c r="AF1478" s="343"/>
      <c r="AG1478" s="328"/>
      <c r="AH1478" s="367"/>
      <c r="AI1478" s="346"/>
      <c r="AJ1478" s="349"/>
      <c r="AK1478" s="352"/>
      <c r="AL1478" s="355"/>
      <c r="AM1478" s="343"/>
      <c r="AN1478" s="355"/>
      <c r="AO1478" s="367"/>
      <c r="AP1478" s="346"/>
      <c r="AQ1478" s="358"/>
      <c r="AR1478" s="361"/>
      <c r="AS1478" s="224"/>
      <c r="AT1478" s="225">
        <f>IFERROR(VLOOKUP(AS1478,'COSTOS CTO 495-2025'!$B$6:$C$180,2,FALSE),0)</f>
        <v>0</v>
      </c>
      <c r="AU1478" s="226"/>
      <c r="AV1478" s="225">
        <f>IFERROR(VLOOKUP(AU1478,'COSTOS CTO 495-2025'!$B$6:$C$239,2,FALSE),0)</f>
        <v>0</v>
      </c>
      <c r="AW1478" s="227"/>
      <c r="AX1478" s="225">
        <f>IFERROR(VLOOKUP(AW1478,'COSTOS CTO 495-2025'!$B$6:$C$180,2,FALSE),0)</f>
        <v>0</v>
      </c>
      <c r="AY1478" s="227"/>
      <c r="AZ1478" s="225">
        <f>IFERROR(VLOOKUP(AY1478,'COSTOS CTO 495-2025'!$B$6:$C$239,2,FALSE),0)</f>
        <v>0</v>
      </c>
      <c r="BA1478" s="228"/>
      <c r="BB1478" s="225">
        <f>IFERROR(VLOOKUP(BA1478,'COSTOS CTO 495-2025'!$B$6:$C$289,2,FALSE),0)</f>
        <v>0</v>
      </c>
      <c r="BC1478" s="229"/>
      <c r="BD1478" s="225">
        <f>IFERROR(VLOOKUP(BC1478,'COSTOS CTO 495-2025'!$B$6:$C$209,2,FALSE),0)</f>
        <v>0</v>
      </c>
      <c r="BE1478" s="229"/>
      <c r="BF1478" s="225">
        <f>IFERROR(VLOOKUP(BE1478,'COSTOS CTO 495-2025'!$B$6:$C$209,2,FALSE),0)</f>
        <v>0</v>
      </c>
      <c r="BG1478" s="370"/>
      <c r="BH1478" s="364">
        <f>IFERROR(VLOOKUP(BG1478,'COSTOS CTO 495-2025'!$B$6:$C$180,2,FALSE),0)</f>
        <v>0</v>
      </c>
      <c r="BI1478" s="364"/>
      <c r="BJ1478" s="364"/>
      <c r="BK1478" s="328"/>
      <c r="BL1478" s="331"/>
      <c r="BM1478" s="334"/>
    </row>
    <row r="1479" spans="1:65" x14ac:dyDescent="0.3">
      <c r="A1479" s="373"/>
      <c r="B1479" s="376"/>
      <c r="C1479" s="379"/>
      <c r="D1479" s="379"/>
      <c r="E1479" s="334"/>
      <c r="F1479" s="373"/>
      <c r="G1479" s="382"/>
      <c r="H1479" s="385"/>
      <c r="I1479" s="385"/>
      <c r="J1479" s="379"/>
      <c r="K1479" s="346"/>
      <c r="L1479" s="346"/>
      <c r="M1479" s="346"/>
      <c r="N1479" s="379"/>
      <c r="O1479" s="346"/>
      <c r="P1479" s="346"/>
      <c r="Q1479" s="379"/>
      <c r="R1479" s="337"/>
      <c r="S1479" s="379"/>
      <c r="T1479" s="379"/>
      <c r="U1479" s="379"/>
      <c r="V1479" s="338"/>
      <c r="W1479" s="379"/>
      <c r="X1479" s="331"/>
      <c r="Y1479" s="373"/>
      <c r="Z1479" s="346"/>
      <c r="AA1479" s="385"/>
      <c r="AB1479" s="379"/>
      <c r="AC1479" s="385"/>
      <c r="AD1479" s="388"/>
      <c r="AE1479" s="341"/>
      <c r="AF1479" s="344"/>
      <c r="AG1479" s="329"/>
      <c r="AH1479" s="367"/>
      <c r="AI1479" s="347"/>
      <c r="AJ1479" s="350"/>
      <c r="AK1479" s="353"/>
      <c r="AL1479" s="356"/>
      <c r="AM1479" s="344"/>
      <c r="AN1479" s="356"/>
      <c r="AO1479" s="367"/>
      <c r="AP1479" s="347"/>
      <c r="AQ1479" s="359"/>
      <c r="AR1479" s="362"/>
      <c r="AS1479" s="224"/>
      <c r="AT1479" s="225">
        <f>IFERROR(VLOOKUP(AS1479,'COSTOS CTO 495-2025'!$B$6:$C$180,2,FALSE),0)</f>
        <v>0</v>
      </c>
      <c r="AU1479" s="226"/>
      <c r="AV1479" s="225">
        <f>IFERROR(VLOOKUP(AU1479,'COSTOS CTO 495-2025'!$B$6:$C$239,2,FALSE),0)</f>
        <v>0</v>
      </c>
      <c r="AW1479" s="227"/>
      <c r="AX1479" s="225">
        <f>IFERROR(VLOOKUP(AW1479,'COSTOS CTO 495-2025'!$B$6:$C$180,2,FALSE),0)</f>
        <v>0</v>
      </c>
      <c r="AY1479" s="227"/>
      <c r="AZ1479" s="225">
        <f>IFERROR(VLOOKUP(AY1479,'COSTOS CTO 495-2025'!$B$6:$C$239,2,FALSE),0)</f>
        <v>0</v>
      </c>
      <c r="BA1479" s="228"/>
      <c r="BB1479" s="225">
        <f>IFERROR(VLOOKUP(BA1479,'COSTOS CTO 495-2025'!$B$6:$C$289,2,FALSE),0)</f>
        <v>0</v>
      </c>
      <c r="BC1479" s="229"/>
      <c r="BD1479" s="225">
        <f>IFERROR(VLOOKUP(BC1479,'COSTOS CTO 495-2025'!$B$6:$C$209,2,FALSE),0)</f>
        <v>0</v>
      </c>
      <c r="BE1479" s="229"/>
      <c r="BF1479" s="225">
        <f>IFERROR(VLOOKUP(BE1479,'COSTOS CTO 495-2025'!$B$6:$C$209,2,FALSE),0)</f>
        <v>0</v>
      </c>
      <c r="BG1479" s="370"/>
      <c r="BH1479" s="364">
        <f>IFERROR(VLOOKUP(BG1479,'COSTOS CTO 495-2025'!$B$6:$C$180,2,FALSE),0)</f>
        <v>0</v>
      </c>
      <c r="BI1479" s="364"/>
      <c r="BJ1479" s="364"/>
      <c r="BK1479" s="328"/>
      <c r="BL1479" s="331"/>
      <c r="BM1479" s="334"/>
    </row>
    <row r="1480" spans="1:65" x14ac:dyDescent="0.3">
      <c r="A1480" s="374"/>
      <c r="B1480" s="377"/>
      <c r="C1480" s="380"/>
      <c r="D1480" s="380"/>
      <c r="E1480" s="335"/>
      <c r="F1480" s="374"/>
      <c r="G1480" s="383"/>
      <c r="H1480" s="386"/>
      <c r="I1480" s="386"/>
      <c r="J1480" s="380"/>
      <c r="K1480" s="347"/>
      <c r="L1480" s="347"/>
      <c r="M1480" s="347"/>
      <c r="N1480" s="380"/>
      <c r="O1480" s="347"/>
      <c r="P1480" s="347"/>
      <c r="Q1480" s="380"/>
      <c r="R1480" s="338"/>
      <c r="S1480" s="380"/>
      <c r="T1480" s="380"/>
      <c r="U1480" s="380"/>
      <c r="V1480" s="230"/>
      <c r="W1480" s="380"/>
      <c r="X1480" s="332"/>
      <c r="Y1480" s="374"/>
      <c r="Z1480" s="347"/>
      <c r="AA1480" s="386"/>
      <c r="AB1480" s="380"/>
      <c r="AC1480" s="386"/>
      <c r="AD1480" s="389"/>
      <c r="AE1480" s="231"/>
      <c r="AF1480" s="232"/>
      <c r="AG1480" s="230"/>
      <c r="AH1480" s="368"/>
      <c r="AI1480" s="230"/>
      <c r="AJ1480" s="230"/>
      <c r="AK1480" s="233"/>
      <c r="AL1480" s="230"/>
      <c r="AM1480" s="230"/>
      <c r="AN1480" s="230"/>
      <c r="AO1480" s="368"/>
      <c r="AP1480" s="233"/>
      <c r="AQ1480" s="233"/>
      <c r="AR1480" s="233"/>
      <c r="AS1480" s="234"/>
      <c r="AT1480" s="235">
        <f>+SUM(AT1477:AT1479)</f>
        <v>0</v>
      </c>
      <c r="AU1480" s="234"/>
      <c r="AV1480" s="235">
        <f>+SUM(AV1477:AV1479)</f>
        <v>0</v>
      </c>
      <c r="AW1480" s="235"/>
      <c r="AX1480" s="235">
        <f>+SUM(AX1477:AX1479)</f>
        <v>0</v>
      </c>
      <c r="AY1480" s="234"/>
      <c r="AZ1480" s="235">
        <f>+SUM(AZ1477:AZ1479)</f>
        <v>0</v>
      </c>
      <c r="BA1480" s="235"/>
      <c r="BB1480" s="235">
        <f>SUM(BB1477:BB1479)</f>
        <v>0</v>
      </c>
      <c r="BC1480" s="236"/>
      <c r="BD1480" s="235">
        <f>+SUM(BD1477:BD1479)</f>
        <v>0</v>
      </c>
      <c r="BE1480" s="236"/>
      <c r="BF1480" s="235">
        <f>+SUM(BF1477:BF1479)</f>
        <v>0</v>
      </c>
      <c r="BG1480" s="371"/>
      <c r="BH1480" s="365">
        <f>IFERROR(VLOOKUP(BG1480,'COSTOS CTO 495-2025'!$B$6:$C$180,2,FALSE),0)</f>
        <v>0</v>
      </c>
      <c r="BI1480" s="365"/>
      <c r="BJ1480" s="365"/>
      <c r="BK1480" s="329"/>
      <c r="BL1480" s="332"/>
      <c r="BM1480" s="335"/>
    </row>
    <row r="1481" spans="1:65" x14ac:dyDescent="0.3">
      <c r="A1481" s="372"/>
      <c r="B1481" s="375"/>
      <c r="C1481" s="378"/>
      <c r="D1481" s="378"/>
      <c r="E1481" s="333"/>
      <c r="F1481" s="372"/>
      <c r="G1481" s="381"/>
      <c r="H1481" s="384"/>
      <c r="I1481" s="384"/>
      <c r="J1481" s="378"/>
      <c r="K1481" s="345"/>
      <c r="L1481" s="345"/>
      <c r="M1481" s="345"/>
      <c r="N1481" s="378"/>
      <c r="O1481" s="345"/>
      <c r="P1481" s="345"/>
      <c r="Q1481" s="378"/>
      <c r="R1481" s="336"/>
      <c r="S1481" s="378"/>
      <c r="T1481" s="378"/>
      <c r="U1481" s="378"/>
      <c r="V1481" s="336"/>
      <c r="W1481" s="378"/>
      <c r="X1481" s="330"/>
      <c r="Y1481" s="372"/>
      <c r="Z1481" s="345"/>
      <c r="AA1481" s="384"/>
      <c r="AB1481" s="378"/>
      <c r="AC1481" s="384"/>
      <c r="AD1481" s="387"/>
      <c r="AE1481" s="339"/>
      <c r="AF1481" s="342">
        <f>IF(AE1481=0,0,IF(AG1481=0,(EOMONTH(AE1481,0)+1-(AE1481)),(1+AG1481-AE1481)))</f>
        <v>0</v>
      </c>
      <c r="AG1481" s="339"/>
      <c r="AH1481" s="366">
        <f>+AF1481+AF1485+AF1489</f>
        <v>0</v>
      </c>
      <c r="AI1481" s="345"/>
      <c r="AJ1481" s="348">
        <f>IFERROR(VLOOKUP(AI1481,'COSTOS CTO 495-2025'!$B$6:$C$180,2,FALSE),0)</f>
        <v>0</v>
      </c>
      <c r="AK1481" s="351">
        <f>+AH1481*AJ1481</f>
        <v>0</v>
      </c>
      <c r="AL1481" s="339"/>
      <c r="AM1481" s="342">
        <f>IF(AL1481=0,0,IF(AN1481=0,(EOMONTH(AL1481,0)+1-(AL1481)),(1+AN1481-AL1481)))</f>
        <v>0</v>
      </c>
      <c r="AN1481" s="339"/>
      <c r="AO1481" s="366">
        <f>+AM1481+AM1485+AM1489</f>
        <v>0</v>
      </c>
      <c r="AP1481" s="345"/>
      <c r="AQ1481" s="357">
        <f>IFERROR(VLOOKUP(AP1481,'COSTOS CTO 495-2025'!$B$6:$C$180,2,FALSE),0)</f>
        <v>0</v>
      </c>
      <c r="AR1481" s="360">
        <f>+AQ1481*AM1481</f>
        <v>0</v>
      </c>
      <c r="AS1481" s="224"/>
      <c r="AT1481" s="225">
        <f>IFERROR(VLOOKUP(AS1481,'COSTOS CTO 495-2025'!$B$6:$C$180,2,FALSE),0)</f>
        <v>0</v>
      </c>
      <c r="AU1481" s="226"/>
      <c r="AV1481" s="225">
        <f>IFERROR(VLOOKUP(AU1481,'COSTOS CTO 495-2025'!$B$6:$C$239,2,FALSE),0)</f>
        <v>0</v>
      </c>
      <c r="AW1481" s="227"/>
      <c r="AX1481" s="225">
        <f>IFERROR(VLOOKUP(AW1481,'COSTOS CTO 495-2025'!$B$6:$C$180,2,FALSE),0)</f>
        <v>0</v>
      </c>
      <c r="AY1481" s="227"/>
      <c r="AZ1481" s="225">
        <f>IFERROR(VLOOKUP(AY1481,'COSTOS CTO 495-2025'!$B$6:$C$239,2,FALSE),0)</f>
        <v>0</v>
      </c>
      <c r="BA1481" s="228"/>
      <c r="BB1481" s="225">
        <f>IFERROR(VLOOKUP(BA1481,'COSTOS CTO 495-2025'!$B$6:$C$289,2,FALSE),0)</f>
        <v>0</v>
      </c>
      <c r="BC1481" s="229"/>
      <c r="BD1481" s="225">
        <f>IFERROR(VLOOKUP(BC1481,'COSTOS CTO 495-2025'!$B$6:$C$209,2,FALSE),0)</f>
        <v>0</v>
      </c>
      <c r="BE1481" s="229"/>
      <c r="BF1481" s="225">
        <f>IFERROR(VLOOKUP(BE1481,'COSTOS CTO 495-2025'!$B$6:$C$180,2,FALSE),0)</f>
        <v>0</v>
      </c>
      <c r="BG1481" s="369"/>
      <c r="BH1481" s="363">
        <f>IFERROR(VLOOKUP(BG1481,'COSTOS CTO 495-2025'!$B$6:$C$180,2,FALSE),0)</f>
        <v>0</v>
      </c>
      <c r="BI1481" s="363">
        <f>+SUM(AZ1484+AX1484+BD1484+AT1484+AV1484+BH1484+AR1481+AK1481+BF1484+BB1484)</f>
        <v>0</v>
      </c>
      <c r="BJ1481" s="363">
        <f>BI1481+BI1485+BI1489</f>
        <v>0</v>
      </c>
      <c r="BK1481" s="327"/>
      <c r="BL1481" s="330"/>
      <c r="BM1481" s="333"/>
    </row>
    <row r="1482" spans="1:65" x14ac:dyDescent="0.3">
      <c r="A1482" s="373"/>
      <c r="B1482" s="376"/>
      <c r="C1482" s="379"/>
      <c r="D1482" s="379"/>
      <c r="E1482" s="334"/>
      <c r="F1482" s="373"/>
      <c r="G1482" s="382"/>
      <c r="H1482" s="385"/>
      <c r="I1482" s="385"/>
      <c r="J1482" s="379"/>
      <c r="K1482" s="346"/>
      <c r="L1482" s="346"/>
      <c r="M1482" s="346"/>
      <c r="N1482" s="379"/>
      <c r="O1482" s="346"/>
      <c r="P1482" s="346"/>
      <c r="Q1482" s="379"/>
      <c r="R1482" s="337"/>
      <c r="S1482" s="379"/>
      <c r="T1482" s="379"/>
      <c r="U1482" s="379"/>
      <c r="V1482" s="337"/>
      <c r="W1482" s="379"/>
      <c r="X1482" s="331"/>
      <c r="Y1482" s="373"/>
      <c r="Z1482" s="346"/>
      <c r="AA1482" s="385"/>
      <c r="AB1482" s="379"/>
      <c r="AC1482" s="385"/>
      <c r="AD1482" s="388"/>
      <c r="AE1482" s="340"/>
      <c r="AF1482" s="343"/>
      <c r="AG1482" s="340"/>
      <c r="AH1482" s="367"/>
      <c r="AI1482" s="346"/>
      <c r="AJ1482" s="349"/>
      <c r="AK1482" s="352"/>
      <c r="AL1482" s="340"/>
      <c r="AM1482" s="343"/>
      <c r="AN1482" s="340"/>
      <c r="AO1482" s="367"/>
      <c r="AP1482" s="346"/>
      <c r="AQ1482" s="358"/>
      <c r="AR1482" s="361"/>
      <c r="AS1482" s="224"/>
      <c r="AT1482" s="225">
        <f>IFERROR(VLOOKUP(AS1482,'COSTOS CTO 495-2025'!$B$6:$C$180,2,FALSE),0)</f>
        <v>0</v>
      </c>
      <c r="AU1482" s="226"/>
      <c r="AV1482" s="225">
        <f>IFERROR(VLOOKUP(AU1482,'COSTOS CTO 495-2025'!$B$6:$C$239,2,FALSE),0)</f>
        <v>0</v>
      </c>
      <c r="AW1482" s="227"/>
      <c r="AX1482" s="225">
        <f>IFERROR(VLOOKUP(AW1482,'COSTOS CTO 495-2025'!$B$6:$C$180,2,FALSE),0)</f>
        <v>0</v>
      </c>
      <c r="AY1482" s="227"/>
      <c r="AZ1482" s="225">
        <f>IFERROR(VLOOKUP(AY1482,'COSTOS CTO 495-2025'!$B$6:$C$239,2,FALSE),0)</f>
        <v>0</v>
      </c>
      <c r="BA1482" s="228"/>
      <c r="BB1482" s="225">
        <f>IFERROR(VLOOKUP(BA1482,'COSTOS CTO 495-2025'!$B$6:$C$289,2,FALSE),0)</f>
        <v>0</v>
      </c>
      <c r="BC1482" s="229"/>
      <c r="BD1482" s="225">
        <f>IFERROR(VLOOKUP(BC1482,'COSTOS CTO 495-2025'!$B$6:$C$209,2,FALSE),0)</f>
        <v>0</v>
      </c>
      <c r="BE1482" s="229"/>
      <c r="BF1482" s="225">
        <f>IFERROR(VLOOKUP(BE1482,'COSTOS CTO 495-2025'!$B$6:$C$180,2,FALSE),0)</f>
        <v>0</v>
      </c>
      <c r="BG1482" s="370"/>
      <c r="BH1482" s="364">
        <f>IFERROR(VLOOKUP(BG1482,'COSTOS CTO 495-2025'!$B$6:$C$180,2,FALSE),0)</f>
        <v>0</v>
      </c>
      <c r="BI1482" s="364"/>
      <c r="BJ1482" s="364"/>
      <c r="BK1482" s="328"/>
      <c r="BL1482" s="331"/>
      <c r="BM1482" s="334"/>
    </row>
    <row r="1483" spans="1:65" x14ac:dyDescent="0.3">
      <c r="A1483" s="373"/>
      <c r="B1483" s="376"/>
      <c r="C1483" s="379"/>
      <c r="D1483" s="379"/>
      <c r="E1483" s="334"/>
      <c r="F1483" s="373"/>
      <c r="G1483" s="382"/>
      <c r="H1483" s="385"/>
      <c r="I1483" s="385"/>
      <c r="J1483" s="379"/>
      <c r="K1483" s="346"/>
      <c r="L1483" s="346"/>
      <c r="M1483" s="346"/>
      <c r="N1483" s="379"/>
      <c r="O1483" s="346"/>
      <c r="P1483" s="346"/>
      <c r="Q1483" s="379"/>
      <c r="R1483" s="337"/>
      <c r="S1483" s="379"/>
      <c r="T1483" s="379"/>
      <c r="U1483" s="379"/>
      <c r="V1483" s="338"/>
      <c r="W1483" s="379"/>
      <c r="X1483" s="331"/>
      <c r="Y1483" s="373"/>
      <c r="Z1483" s="346"/>
      <c r="AA1483" s="385"/>
      <c r="AB1483" s="379"/>
      <c r="AC1483" s="385"/>
      <c r="AD1483" s="388"/>
      <c r="AE1483" s="341"/>
      <c r="AF1483" s="344"/>
      <c r="AG1483" s="341"/>
      <c r="AH1483" s="367"/>
      <c r="AI1483" s="347"/>
      <c r="AJ1483" s="350"/>
      <c r="AK1483" s="353"/>
      <c r="AL1483" s="341"/>
      <c r="AM1483" s="344"/>
      <c r="AN1483" s="341"/>
      <c r="AO1483" s="367"/>
      <c r="AP1483" s="347"/>
      <c r="AQ1483" s="359"/>
      <c r="AR1483" s="362"/>
      <c r="AS1483" s="224"/>
      <c r="AT1483" s="225">
        <f>IFERROR(VLOOKUP(AS1483,'COSTOS CTO 495-2025'!$B$6:$C$180,2,FALSE),0)</f>
        <v>0</v>
      </c>
      <c r="AU1483" s="226"/>
      <c r="AV1483" s="225">
        <f>IFERROR(VLOOKUP(AU1483,'COSTOS CTO 495-2025'!$B$6:$C$239,2,FALSE),0)</f>
        <v>0</v>
      </c>
      <c r="AW1483" s="227"/>
      <c r="AX1483" s="225">
        <f>IFERROR(VLOOKUP(AW1483,'COSTOS CTO 495-2025'!$B$6:$C$180,2,FALSE),0)</f>
        <v>0</v>
      </c>
      <c r="AY1483" s="227"/>
      <c r="AZ1483" s="225">
        <f>IFERROR(VLOOKUP(AY1483,'COSTOS CTO 495-2025'!$B$6:$C$239,2,FALSE),0)</f>
        <v>0</v>
      </c>
      <c r="BA1483" s="228"/>
      <c r="BB1483" s="225">
        <f>IFERROR(VLOOKUP(BA1483,'COSTOS CTO 495-2025'!$B$6:$C$289,2,FALSE),0)</f>
        <v>0</v>
      </c>
      <c r="BC1483" s="229"/>
      <c r="BD1483" s="225">
        <f>IFERROR(VLOOKUP(BC1483,'COSTOS CTO 495-2025'!$B$6:$C$209,2,FALSE),0)</f>
        <v>0</v>
      </c>
      <c r="BE1483" s="229"/>
      <c r="BF1483" s="225">
        <f>IFERROR(VLOOKUP(BE1483,'COSTOS CTO 495-2025'!$B$6:$C$180,2,FALSE),0)</f>
        <v>0</v>
      </c>
      <c r="BG1483" s="370"/>
      <c r="BH1483" s="364">
        <f>IFERROR(VLOOKUP(BG1483,'COSTOS CTO 495-2025'!$B$6:$C$180,2,FALSE),0)</f>
        <v>0</v>
      </c>
      <c r="BI1483" s="364"/>
      <c r="BJ1483" s="364"/>
      <c r="BK1483" s="328"/>
      <c r="BL1483" s="331"/>
      <c r="BM1483" s="334"/>
    </row>
    <row r="1484" spans="1:65" x14ac:dyDescent="0.3">
      <c r="A1484" s="373"/>
      <c r="B1484" s="376"/>
      <c r="C1484" s="379"/>
      <c r="D1484" s="379"/>
      <c r="E1484" s="334"/>
      <c r="F1484" s="373"/>
      <c r="G1484" s="382"/>
      <c r="H1484" s="385"/>
      <c r="I1484" s="385"/>
      <c r="J1484" s="379"/>
      <c r="K1484" s="346"/>
      <c r="L1484" s="346"/>
      <c r="M1484" s="346"/>
      <c r="N1484" s="379"/>
      <c r="O1484" s="346"/>
      <c r="P1484" s="346"/>
      <c r="Q1484" s="379"/>
      <c r="R1484" s="337"/>
      <c r="S1484" s="379"/>
      <c r="T1484" s="379"/>
      <c r="U1484" s="379"/>
      <c r="V1484" s="230"/>
      <c r="W1484" s="379"/>
      <c r="X1484" s="331"/>
      <c r="Y1484" s="373"/>
      <c r="Z1484" s="346"/>
      <c r="AA1484" s="385"/>
      <c r="AB1484" s="379"/>
      <c r="AC1484" s="385"/>
      <c r="AD1484" s="388"/>
      <c r="AE1484" s="231"/>
      <c r="AF1484" s="232"/>
      <c r="AG1484" s="230"/>
      <c r="AH1484" s="367"/>
      <c r="AI1484" s="230"/>
      <c r="AJ1484" s="230"/>
      <c r="AK1484" s="233"/>
      <c r="AL1484" s="230"/>
      <c r="AM1484" s="230"/>
      <c r="AN1484" s="230"/>
      <c r="AO1484" s="367"/>
      <c r="AP1484" s="230"/>
      <c r="AQ1484" s="230"/>
      <c r="AR1484" s="230"/>
      <c r="AS1484" s="234"/>
      <c r="AT1484" s="235">
        <f>+SUM(AT1481:AT1483)</f>
        <v>0</v>
      </c>
      <c r="AU1484" s="234"/>
      <c r="AV1484" s="235">
        <f>+SUM(AV1481:AV1483)</f>
        <v>0</v>
      </c>
      <c r="AW1484" s="235"/>
      <c r="AX1484" s="235">
        <f>+SUM(AX1481:AX1483)</f>
        <v>0</v>
      </c>
      <c r="AY1484" s="234"/>
      <c r="AZ1484" s="235">
        <f>+SUM(AZ1481:AZ1483)</f>
        <v>0</v>
      </c>
      <c r="BA1484" s="235"/>
      <c r="BB1484" s="235">
        <f>BB1481+BB1482+BB1483</f>
        <v>0</v>
      </c>
      <c r="BC1484" s="236"/>
      <c r="BD1484" s="235">
        <f>+BD1481+BD1482+BD1483</f>
        <v>0</v>
      </c>
      <c r="BE1484" s="236"/>
      <c r="BF1484" s="235">
        <f>+SUM(BF1481:BF1483)</f>
        <v>0</v>
      </c>
      <c r="BG1484" s="370"/>
      <c r="BH1484" s="364">
        <f>IFERROR(VLOOKUP(BG1484,'COSTOS CTO 495-2025'!$B$6:$C$180,2,FALSE),0)</f>
        <v>0</v>
      </c>
      <c r="BI1484" s="365"/>
      <c r="BJ1484" s="364"/>
      <c r="BK1484" s="328"/>
      <c r="BL1484" s="331"/>
      <c r="BM1484" s="334"/>
    </row>
    <row r="1485" spans="1:65" x14ac:dyDescent="0.3">
      <c r="A1485" s="373"/>
      <c r="B1485" s="376"/>
      <c r="C1485" s="379"/>
      <c r="D1485" s="379"/>
      <c r="E1485" s="334"/>
      <c r="F1485" s="373"/>
      <c r="G1485" s="382"/>
      <c r="H1485" s="385"/>
      <c r="I1485" s="385"/>
      <c r="J1485" s="379"/>
      <c r="K1485" s="346"/>
      <c r="L1485" s="346"/>
      <c r="M1485" s="346"/>
      <c r="N1485" s="379"/>
      <c r="O1485" s="346"/>
      <c r="P1485" s="346"/>
      <c r="Q1485" s="379"/>
      <c r="R1485" s="337"/>
      <c r="S1485" s="379"/>
      <c r="T1485" s="379"/>
      <c r="U1485" s="379"/>
      <c r="V1485" s="336"/>
      <c r="W1485" s="379"/>
      <c r="X1485" s="331"/>
      <c r="Y1485" s="373"/>
      <c r="Z1485" s="346"/>
      <c r="AA1485" s="385"/>
      <c r="AB1485" s="379"/>
      <c r="AC1485" s="385"/>
      <c r="AD1485" s="388"/>
      <c r="AE1485" s="339"/>
      <c r="AF1485" s="342">
        <f>IF(AE1485=0,0,IF(AG1485=0,(EOMONTH(AE1485,0)+1-(AE1485)),(1+AG1485-AE1485)))</f>
        <v>0</v>
      </c>
      <c r="AG1485" s="327"/>
      <c r="AH1485" s="367"/>
      <c r="AI1485" s="345"/>
      <c r="AJ1485" s="348">
        <f>IFERROR(VLOOKUP(AI1485,'COSTOS CTO 495-2025'!$B$6:$C$180,2,FALSE),0)</f>
        <v>0</v>
      </c>
      <c r="AK1485" s="351">
        <f>+AF1485*AJ1485</f>
        <v>0</v>
      </c>
      <c r="AL1485" s="354"/>
      <c r="AM1485" s="342">
        <f>IF(AL1485=0,0,IF(AN1485=0,(EOMONTH(AL1485,0)+1-(AL1485)),(1+AN1485-AL1485)))</f>
        <v>0</v>
      </c>
      <c r="AN1485" s="354"/>
      <c r="AO1485" s="367"/>
      <c r="AP1485" s="345"/>
      <c r="AQ1485" s="357">
        <f>IFERROR(VLOOKUP(AP1485,'COSTOS CTO 495-2025'!$B$6:$C$180,2,FALSE),0)</f>
        <v>0</v>
      </c>
      <c r="AR1485" s="360">
        <f>+AQ1485*AM1485</f>
        <v>0</v>
      </c>
      <c r="AS1485" s="224"/>
      <c r="AT1485" s="225">
        <f>IFERROR(VLOOKUP(AS1485,'COSTOS CTO 495-2025'!$B$6:$C$180,2,FALSE),0)</f>
        <v>0</v>
      </c>
      <c r="AU1485" s="226"/>
      <c r="AV1485" s="225">
        <f>IFERROR(VLOOKUP(AU1485,'COSTOS CTO 495-2025'!$B$6:$C$239,2,FALSE),0)</f>
        <v>0</v>
      </c>
      <c r="AW1485" s="227"/>
      <c r="AX1485" s="225">
        <f>IFERROR(VLOOKUP(AW1485,'COSTOS CTO 495-2025'!$B$6:$C$180,2,FALSE),0)</f>
        <v>0</v>
      </c>
      <c r="AY1485" s="227"/>
      <c r="AZ1485" s="225">
        <f>IFERROR(VLOOKUP(AY1485,'COSTOS CTO 495-2025'!$B$6:$C$239,2,FALSE),0)</f>
        <v>0</v>
      </c>
      <c r="BA1485" s="228"/>
      <c r="BB1485" s="225">
        <f>IFERROR(VLOOKUP(BA1485,'COSTOS CTO 495-2025'!$B$6:$C$289,2,FALSE),0)</f>
        <v>0</v>
      </c>
      <c r="BC1485" s="229"/>
      <c r="BD1485" s="225">
        <f>IFERROR(VLOOKUP(BC1485,'COSTOS CTO 495-2025'!$B$6:$C$209,2,FALSE),0)</f>
        <v>0</v>
      </c>
      <c r="BE1485" s="229"/>
      <c r="BF1485" s="225">
        <f>IFERROR(VLOOKUP(BE1485,'COSTOS CTO 495-2025'!$B$6:$C$180,2,FALSE),0)</f>
        <v>0</v>
      </c>
      <c r="BG1485" s="370"/>
      <c r="BH1485" s="364">
        <f>IFERROR(VLOOKUP(BG1485,'COSTOS CTO 495-2025'!$B$6:$C$180,2,FALSE),0)</f>
        <v>0</v>
      </c>
      <c r="BI1485" s="363">
        <f>+SUM(AZ1488+AX1488+BD1488+AT1488+AV1488+BH1488+AR1485+AK1485+BF1488+BB1488)</f>
        <v>0</v>
      </c>
      <c r="BJ1485" s="364"/>
      <c r="BK1485" s="328"/>
      <c r="BL1485" s="331"/>
      <c r="BM1485" s="334"/>
    </row>
    <row r="1486" spans="1:65" x14ac:dyDescent="0.3">
      <c r="A1486" s="373"/>
      <c r="B1486" s="376"/>
      <c r="C1486" s="379"/>
      <c r="D1486" s="379"/>
      <c r="E1486" s="334"/>
      <c r="F1486" s="373"/>
      <c r="G1486" s="382"/>
      <c r="H1486" s="385"/>
      <c r="I1486" s="385"/>
      <c r="J1486" s="379"/>
      <c r="K1486" s="346"/>
      <c r="L1486" s="346"/>
      <c r="M1486" s="346"/>
      <c r="N1486" s="379"/>
      <c r="O1486" s="346"/>
      <c r="P1486" s="346"/>
      <c r="Q1486" s="379"/>
      <c r="R1486" s="337"/>
      <c r="S1486" s="379"/>
      <c r="T1486" s="379"/>
      <c r="U1486" s="379"/>
      <c r="V1486" s="337"/>
      <c r="W1486" s="379"/>
      <c r="X1486" s="331"/>
      <c r="Y1486" s="373"/>
      <c r="Z1486" s="346"/>
      <c r="AA1486" s="385"/>
      <c r="AB1486" s="379"/>
      <c r="AC1486" s="385"/>
      <c r="AD1486" s="388"/>
      <c r="AE1486" s="340"/>
      <c r="AF1486" s="343"/>
      <c r="AG1486" s="328"/>
      <c r="AH1486" s="367"/>
      <c r="AI1486" s="346"/>
      <c r="AJ1486" s="349"/>
      <c r="AK1486" s="352"/>
      <c r="AL1486" s="355"/>
      <c r="AM1486" s="343"/>
      <c r="AN1486" s="355"/>
      <c r="AO1486" s="367"/>
      <c r="AP1486" s="346"/>
      <c r="AQ1486" s="358"/>
      <c r="AR1486" s="361"/>
      <c r="AS1486" s="224"/>
      <c r="AT1486" s="225">
        <f>IFERROR(VLOOKUP(AS1486,'COSTOS CTO 495-2025'!$B$6:$C$180,2,FALSE),0)</f>
        <v>0</v>
      </c>
      <c r="AU1486" s="226"/>
      <c r="AV1486" s="225">
        <f>IFERROR(VLOOKUP(AU1486,'COSTOS CTO 495-2025'!$B$6:$C$239,2,FALSE),0)</f>
        <v>0</v>
      </c>
      <c r="AW1486" s="227"/>
      <c r="AX1486" s="225">
        <f>IFERROR(VLOOKUP(AW1486,'COSTOS CTO 495-2025'!$B$6:$C$180,2,FALSE),0)</f>
        <v>0</v>
      </c>
      <c r="AY1486" s="227"/>
      <c r="AZ1486" s="225">
        <f>IFERROR(VLOOKUP(AY1486,'COSTOS CTO 495-2025'!$B$6:$C$239,2,FALSE),0)</f>
        <v>0</v>
      </c>
      <c r="BA1486" s="228"/>
      <c r="BB1486" s="225">
        <f>IFERROR(VLOOKUP(BA1486,'COSTOS CTO 495-2025'!$B$6:$C$289,2,FALSE),0)</f>
        <v>0</v>
      </c>
      <c r="BC1486" s="229"/>
      <c r="BD1486" s="225">
        <f>IFERROR(VLOOKUP(BC1486,'COSTOS CTO 495-2025'!$B$6:$C$209,2,FALSE),0)</f>
        <v>0</v>
      </c>
      <c r="BE1486" s="229"/>
      <c r="BF1486" s="225">
        <f>IFERROR(VLOOKUP(BE1486,'COSTOS CTO 495-2025'!$B$6:$C$180,2,FALSE),0)</f>
        <v>0</v>
      </c>
      <c r="BG1486" s="370"/>
      <c r="BH1486" s="364">
        <f>IFERROR(VLOOKUP(BG1486,'COSTOS CTO 495-2025'!$B$6:$C$180,2,FALSE),0)</f>
        <v>0</v>
      </c>
      <c r="BI1486" s="364"/>
      <c r="BJ1486" s="364"/>
      <c r="BK1486" s="328"/>
      <c r="BL1486" s="331"/>
      <c r="BM1486" s="334"/>
    </row>
    <row r="1487" spans="1:65" x14ac:dyDescent="0.3">
      <c r="A1487" s="373"/>
      <c r="B1487" s="376"/>
      <c r="C1487" s="379"/>
      <c r="D1487" s="379"/>
      <c r="E1487" s="334"/>
      <c r="F1487" s="373"/>
      <c r="G1487" s="382"/>
      <c r="H1487" s="385"/>
      <c r="I1487" s="385"/>
      <c r="J1487" s="379"/>
      <c r="K1487" s="346"/>
      <c r="L1487" s="346"/>
      <c r="M1487" s="346"/>
      <c r="N1487" s="379"/>
      <c r="O1487" s="346"/>
      <c r="P1487" s="346"/>
      <c r="Q1487" s="379"/>
      <c r="R1487" s="337"/>
      <c r="S1487" s="379"/>
      <c r="T1487" s="379"/>
      <c r="U1487" s="379"/>
      <c r="V1487" s="338"/>
      <c r="W1487" s="379"/>
      <c r="X1487" s="331"/>
      <c r="Y1487" s="373"/>
      <c r="Z1487" s="346"/>
      <c r="AA1487" s="385"/>
      <c r="AB1487" s="379"/>
      <c r="AC1487" s="385"/>
      <c r="AD1487" s="388"/>
      <c r="AE1487" s="341"/>
      <c r="AF1487" s="344"/>
      <c r="AG1487" s="329"/>
      <c r="AH1487" s="367"/>
      <c r="AI1487" s="347"/>
      <c r="AJ1487" s="350"/>
      <c r="AK1487" s="353"/>
      <c r="AL1487" s="356"/>
      <c r="AM1487" s="344"/>
      <c r="AN1487" s="356"/>
      <c r="AO1487" s="367"/>
      <c r="AP1487" s="347"/>
      <c r="AQ1487" s="359"/>
      <c r="AR1487" s="362"/>
      <c r="AS1487" s="224"/>
      <c r="AT1487" s="225">
        <f>IFERROR(VLOOKUP(AS1487,'COSTOS CTO 495-2025'!$B$6:$C$180,2,FALSE),0)</f>
        <v>0</v>
      </c>
      <c r="AU1487" s="226"/>
      <c r="AV1487" s="225">
        <f>IFERROR(VLOOKUP(AU1487,'COSTOS CTO 495-2025'!$B$6:$C$239,2,FALSE),0)</f>
        <v>0</v>
      </c>
      <c r="AW1487" s="227"/>
      <c r="AX1487" s="225">
        <f>IFERROR(VLOOKUP(AW1487,'COSTOS CTO 495-2025'!$B$6:$C$180,2,FALSE),0)</f>
        <v>0</v>
      </c>
      <c r="AY1487" s="227"/>
      <c r="AZ1487" s="225">
        <f>IFERROR(VLOOKUP(AY1487,'COSTOS CTO 495-2025'!$B$6:$C$239,2,FALSE),0)</f>
        <v>0</v>
      </c>
      <c r="BA1487" s="228"/>
      <c r="BB1487" s="225">
        <f>IFERROR(VLOOKUP(BA1487,'COSTOS CTO 495-2025'!$B$6:$C$289,2,FALSE),0)</f>
        <v>0</v>
      </c>
      <c r="BC1487" s="229"/>
      <c r="BD1487" s="225">
        <f>IFERROR(VLOOKUP(BC1487,'COSTOS CTO 495-2025'!$B$6:$C$209,2,FALSE),0)</f>
        <v>0</v>
      </c>
      <c r="BE1487" s="229"/>
      <c r="BF1487" s="225">
        <f>IFERROR(VLOOKUP(BE1487,'COSTOS CTO 495-2025'!$B$6:$C$180,2,FALSE),0)</f>
        <v>0</v>
      </c>
      <c r="BG1487" s="370"/>
      <c r="BH1487" s="364">
        <f>IFERROR(VLOOKUP(BG1487,'COSTOS CTO 495-2025'!$B$6:$C$180,2,FALSE),0)</f>
        <v>0</v>
      </c>
      <c r="BI1487" s="364"/>
      <c r="BJ1487" s="364"/>
      <c r="BK1487" s="328"/>
      <c r="BL1487" s="331"/>
      <c r="BM1487" s="334"/>
    </row>
    <row r="1488" spans="1:65" x14ac:dyDescent="0.3">
      <c r="A1488" s="373"/>
      <c r="B1488" s="376"/>
      <c r="C1488" s="379"/>
      <c r="D1488" s="379"/>
      <c r="E1488" s="334"/>
      <c r="F1488" s="373"/>
      <c r="G1488" s="382"/>
      <c r="H1488" s="385"/>
      <c r="I1488" s="385"/>
      <c r="J1488" s="379"/>
      <c r="K1488" s="346"/>
      <c r="L1488" s="346"/>
      <c r="M1488" s="346"/>
      <c r="N1488" s="379"/>
      <c r="O1488" s="346"/>
      <c r="P1488" s="346"/>
      <c r="Q1488" s="379"/>
      <c r="R1488" s="337"/>
      <c r="S1488" s="379"/>
      <c r="T1488" s="379"/>
      <c r="U1488" s="379"/>
      <c r="V1488" s="230"/>
      <c r="W1488" s="379"/>
      <c r="X1488" s="331"/>
      <c r="Y1488" s="373"/>
      <c r="Z1488" s="346"/>
      <c r="AA1488" s="385"/>
      <c r="AB1488" s="379"/>
      <c r="AC1488" s="385"/>
      <c r="AD1488" s="388"/>
      <c r="AE1488" s="231"/>
      <c r="AF1488" s="232"/>
      <c r="AG1488" s="230"/>
      <c r="AH1488" s="367"/>
      <c r="AI1488" s="230"/>
      <c r="AJ1488" s="230"/>
      <c r="AK1488" s="233"/>
      <c r="AL1488" s="230"/>
      <c r="AM1488" s="230"/>
      <c r="AN1488" s="230"/>
      <c r="AO1488" s="367"/>
      <c r="AP1488" s="233"/>
      <c r="AQ1488" s="233"/>
      <c r="AR1488" s="233"/>
      <c r="AS1488" s="234"/>
      <c r="AT1488" s="235">
        <f>+SUM(AT1485:AT1487)</f>
        <v>0</v>
      </c>
      <c r="AU1488" s="234"/>
      <c r="AV1488" s="235">
        <f>+SUM(AV1485:AV1487)</f>
        <v>0</v>
      </c>
      <c r="AW1488" s="235"/>
      <c r="AX1488" s="235">
        <f>+SUM(AX1485:AX1487)</f>
        <v>0</v>
      </c>
      <c r="AY1488" s="234"/>
      <c r="AZ1488" s="235">
        <f>+SUM(AZ1485:AZ1487)</f>
        <v>0</v>
      </c>
      <c r="BA1488" s="235"/>
      <c r="BB1488" s="235">
        <f>SUM(BB1485:BB1487)</f>
        <v>0</v>
      </c>
      <c r="BC1488" s="236"/>
      <c r="BD1488" s="235">
        <f>+SUM(BD1485:BD1487)</f>
        <v>0</v>
      </c>
      <c r="BE1488" s="236"/>
      <c r="BF1488" s="235">
        <f>+SUM(BF1485:BF1487)</f>
        <v>0</v>
      </c>
      <c r="BG1488" s="370"/>
      <c r="BH1488" s="364">
        <f>IFERROR(VLOOKUP(BG1488,'COSTOS CTO 495-2025'!$B$6:$C$180,2,FALSE),0)</f>
        <v>0</v>
      </c>
      <c r="BI1488" s="365"/>
      <c r="BJ1488" s="364"/>
      <c r="BK1488" s="328"/>
      <c r="BL1488" s="331"/>
      <c r="BM1488" s="334"/>
    </row>
    <row r="1489" spans="1:65" x14ac:dyDescent="0.3">
      <c r="A1489" s="373"/>
      <c r="B1489" s="376"/>
      <c r="C1489" s="379"/>
      <c r="D1489" s="379"/>
      <c r="E1489" s="334"/>
      <c r="F1489" s="373"/>
      <c r="G1489" s="382"/>
      <c r="H1489" s="385"/>
      <c r="I1489" s="385"/>
      <c r="J1489" s="379"/>
      <c r="K1489" s="346"/>
      <c r="L1489" s="346"/>
      <c r="M1489" s="346"/>
      <c r="N1489" s="379"/>
      <c r="O1489" s="346"/>
      <c r="P1489" s="346"/>
      <c r="Q1489" s="379"/>
      <c r="R1489" s="337"/>
      <c r="S1489" s="379"/>
      <c r="T1489" s="379"/>
      <c r="U1489" s="379"/>
      <c r="V1489" s="336"/>
      <c r="W1489" s="379"/>
      <c r="X1489" s="331"/>
      <c r="Y1489" s="373"/>
      <c r="Z1489" s="346"/>
      <c r="AA1489" s="385"/>
      <c r="AB1489" s="379"/>
      <c r="AC1489" s="385"/>
      <c r="AD1489" s="388"/>
      <c r="AE1489" s="339"/>
      <c r="AF1489" s="342">
        <f>IF(AE1489=0,0,IF(AG1489=0,(EOMONTH(AE1489,0)+1-(AE1489)),(1+AG1489-AE1489)))</f>
        <v>0</v>
      </c>
      <c r="AG1489" s="327"/>
      <c r="AH1489" s="367"/>
      <c r="AI1489" s="345"/>
      <c r="AJ1489" s="348">
        <f>IFERROR(VLOOKUP(AI1489,'COSTOS CTO 495-2025'!$B$6:$C$180,2,FALSE),0)</f>
        <v>0</v>
      </c>
      <c r="AK1489" s="351">
        <f>+AF1489*AJ1489</f>
        <v>0</v>
      </c>
      <c r="AL1489" s="354"/>
      <c r="AM1489" s="342">
        <f>IF(AL1489=0,0,IF(AN1489=0,(EOMONTH(AL1489,0)+1-(AL1489)),(1+AN1489-AL1489)))</f>
        <v>0</v>
      </c>
      <c r="AN1489" s="354"/>
      <c r="AO1489" s="367"/>
      <c r="AP1489" s="345"/>
      <c r="AQ1489" s="357">
        <f>IFERROR(VLOOKUP(AP1489,'COSTOS CTO 495-2025'!$B$6:$C$180,2,FALSE),0)</f>
        <v>0</v>
      </c>
      <c r="AR1489" s="360">
        <f>+AQ1489*AM1489</f>
        <v>0</v>
      </c>
      <c r="AS1489" s="224"/>
      <c r="AT1489" s="225">
        <f>IFERROR(VLOOKUP(AS1489,'COSTOS CTO 495-2025'!$B$6:$C$180,2,FALSE),0)</f>
        <v>0</v>
      </c>
      <c r="AU1489" s="226"/>
      <c r="AV1489" s="225">
        <f>IFERROR(VLOOKUP(AU1489,'COSTOS CTO 495-2025'!$B$6:$C$239,2,FALSE),0)</f>
        <v>0</v>
      </c>
      <c r="AW1489" s="227"/>
      <c r="AX1489" s="225">
        <f>IFERROR(VLOOKUP(AW1489,'COSTOS CTO 495-2025'!$B$6:$C$180,2,FALSE),0)</f>
        <v>0</v>
      </c>
      <c r="AY1489" s="227"/>
      <c r="AZ1489" s="225">
        <f>IFERROR(VLOOKUP(AY1489,'COSTOS CTO 495-2025'!$B$6:$C$239,2,FALSE),0)</f>
        <v>0</v>
      </c>
      <c r="BA1489" s="228"/>
      <c r="BB1489" s="225">
        <f>IFERROR(VLOOKUP(BA1489,'COSTOS CTO 495-2025'!$B$6:$C$289,2,FALSE),0)</f>
        <v>0</v>
      </c>
      <c r="BC1489" s="229"/>
      <c r="BD1489" s="225">
        <f>IFERROR(VLOOKUP(BC1489,'COSTOS CTO 495-2025'!$B$6:$C$209,2,FALSE),0)</f>
        <v>0</v>
      </c>
      <c r="BE1489" s="229"/>
      <c r="BF1489" s="225">
        <f>IFERROR(VLOOKUP(BE1489,'COSTOS CTO 495-2025'!$B$6:$C$209,2,FALSE),0)</f>
        <v>0</v>
      </c>
      <c r="BG1489" s="370"/>
      <c r="BH1489" s="364">
        <f>IFERROR(VLOOKUP(BG1489,'COSTOS CTO 495-2025'!$B$6:$C$180,2,FALSE),0)</f>
        <v>0</v>
      </c>
      <c r="BI1489" s="363">
        <f>+SUM(AZ1492+AX1492+BD1492+AT1492+AV1492+BH1492+AR1489+AK1489+BF1492+BB1492)</f>
        <v>0</v>
      </c>
      <c r="BJ1489" s="364"/>
      <c r="BK1489" s="328"/>
      <c r="BL1489" s="331"/>
      <c r="BM1489" s="334"/>
    </row>
    <row r="1490" spans="1:65" x14ac:dyDescent="0.3">
      <c r="A1490" s="373"/>
      <c r="B1490" s="376"/>
      <c r="C1490" s="379"/>
      <c r="D1490" s="379"/>
      <c r="E1490" s="334"/>
      <c r="F1490" s="373"/>
      <c r="G1490" s="382"/>
      <c r="H1490" s="385"/>
      <c r="I1490" s="385"/>
      <c r="J1490" s="379"/>
      <c r="K1490" s="346"/>
      <c r="L1490" s="346"/>
      <c r="M1490" s="346"/>
      <c r="N1490" s="379"/>
      <c r="O1490" s="346"/>
      <c r="P1490" s="346"/>
      <c r="Q1490" s="379"/>
      <c r="R1490" s="337"/>
      <c r="S1490" s="379"/>
      <c r="T1490" s="379"/>
      <c r="U1490" s="379"/>
      <c r="V1490" s="337"/>
      <c r="W1490" s="379"/>
      <c r="X1490" s="331"/>
      <c r="Y1490" s="373"/>
      <c r="Z1490" s="346"/>
      <c r="AA1490" s="385"/>
      <c r="AB1490" s="379"/>
      <c r="AC1490" s="385"/>
      <c r="AD1490" s="388"/>
      <c r="AE1490" s="340"/>
      <c r="AF1490" s="343"/>
      <c r="AG1490" s="328"/>
      <c r="AH1490" s="367"/>
      <c r="AI1490" s="346"/>
      <c r="AJ1490" s="349"/>
      <c r="AK1490" s="352"/>
      <c r="AL1490" s="355"/>
      <c r="AM1490" s="343"/>
      <c r="AN1490" s="355"/>
      <c r="AO1490" s="367"/>
      <c r="AP1490" s="346"/>
      <c r="AQ1490" s="358"/>
      <c r="AR1490" s="361"/>
      <c r="AS1490" s="224"/>
      <c r="AT1490" s="225">
        <f>IFERROR(VLOOKUP(AS1490,'COSTOS CTO 495-2025'!$B$6:$C$180,2,FALSE),0)</f>
        <v>0</v>
      </c>
      <c r="AU1490" s="226"/>
      <c r="AV1490" s="225">
        <f>IFERROR(VLOOKUP(AU1490,'COSTOS CTO 495-2025'!$B$6:$C$239,2,FALSE),0)</f>
        <v>0</v>
      </c>
      <c r="AW1490" s="227"/>
      <c r="AX1490" s="225">
        <f>IFERROR(VLOOKUP(AW1490,'COSTOS CTO 495-2025'!$B$6:$C$180,2,FALSE),0)</f>
        <v>0</v>
      </c>
      <c r="AY1490" s="227"/>
      <c r="AZ1490" s="225">
        <f>IFERROR(VLOOKUP(AY1490,'COSTOS CTO 495-2025'!$B$6:$C$239,2,FALSE),0)</f>
        <v>0</v>
      </c>
      <c r="BA1490" s="228"/>
      <c r="BB1490" s="225">
        <f>IFERROR(VLOOKUP(BA1490,'COSTOS CTO 495-2025'!$B$6:$C$289,2,FALSE),0)</f>
        <v>0</v>
      </c>
      <c r="BC1490" s="229"/>
      <c r="BD1490" s="225">
        <f>IFERROR(VLOOKUP(BC1490,'COSTOS CTO 495-2025'!$B$6:$C$209,2,FALSE),0)</f>
        <v>0</v>
      </c>
      <c r="BE1490" s="229"/>
      <c r="BF1490" s="225">
        <f>IFERROR(VLOOKUP(BE1490,'COSTOS CTO 495-2025'!$B$6:$C$209,2,FALSE),0)</f>
        <v>0</v>
      </c>
      <c r="BG1490" s="370"/>
      <c r="BH1490" s="364">
        <f>IFERROR(VLOOKUP(BG1490,'COSTOS CTO 495-2025'!$B$6:$C$180,2,FALSE),0)</f>
        <v>0</v>
      </c>
      <c r="BI1490" s="364"/>
      <c r="BJ1490" s="364"/>
      <c r="BK1490" s="328"/>
      <c r="BL1490" s="331"/>
      <c r="BM1490" s="334"/>
    </row>
    <row r="1491" spans="1:65" x14ac:dyDescent="0.3">
      <c r="A1491" s="373"/>
      <c r="B1491" s="376"/>
      <c r="C1491" s="379"/>
      <c r="D1491" s="379"/>
      <c r="E1491" s="334"/>
      <c r="F1491" s="373"/>
      <c r="G1491" s="382"/>
      <c r="H1491" s="385"/>
      <c r="I1491" s="385"/>
      <c r="J1491" s="379"/>
      <c r="K1491" s="346"/>
      <c r="L1491" s="346"/>
      <c r="M1491" s="346"/>
      <c r="N1491" s="379"/>
      <c r="O1491" s="346"/>
      <c r="P1491" s="346"/>
      <c r="Q1491" s="379"/>
      <c r="R1491" s="337"/>
      <c r="S1491" s="379"/>
      <c r="T1491" s="379"/>
      <c r="U1491" s="379"/>
      <c r="V1491" s="338"/>
      <c r="W1491" s="379"/>
      <c r="X1491" s="331"/>
      <c r="Y1491" s="373"/>
      <c r="Z1491" s="346"/>
      <c r="AA1491" s="385"/>
      <c r="AB1491" s="379"/>
      <c r="AC1491" s="385"/>
      <c r="AD1491" s="388"/>
      <c r="AE1491" s="341"/>
      <c r="AF1491" s="344"/>
      <c r="AG1491" s="329"/>
      <c r="AH1491" s="367"/>
      <c r="AI1491" s="347"/>
      <c r="AJ1491" s="350"/>
      <c r="AK1491" s="353"/>
      <c r="AL1491" s="356"/>
      <c r="AM1491" s="344"/>
      <c r="AN1491" s="356"/>
      <c r="AO1491" s="367"/>
      <c r="AP1491" s="347"/>
      <c r="AQ1491" s="359"/>
      <c r="AR1491" s="362"/>
      <c r="AS1491" s="224"/>
      <c r="AT1491" s="225">
        <f>IFERROR(VLOOKUP(AS1491,'COSTOS CTO 495-2025'!$B$6:$C$180,2,FALSE),0)</f>
        <v>0</v>
      </c>
      <c r="AU1491" s="226"/>
      <c r="AV1491" s="225">
        <f>IFERROR(VLOOKUP(AU1491,'COSTOS CTO 495-2025'!$B$6:$C$239,2,FALSE),0)</f>
        <v>0</v>
      </c>
      <c r="AW1491" s="227"/>
      <c r="AX1491" s="225">
        <f>IFERROR(VLOOKUP(AW1491,'COSTOS CTO 495-2025'!$B$6:$C$180,2,FALSE),0)</f>
        <v>0</v>
      </c>
      <c r="AY1491" s="227"/>
      <c r="AZ1491" s="225">
        <f>IFERROR(VLOOKUP(AY1491,'COSTOS CTO 495-2025'!$B$6:$C$239,2,FALSE),0)</f>
        <v>0</v>
      </c>
      <c r="BA1491" s="228"/>
      <c r="BB1491" s="225">
        <f>IFERROR(VLOOKUP(BA1491,'COSTOS CTO 495-2025'!$B$6:$C$289,2,FALSE),0)</f>
        <v>0</v>
      </c>
      <c r="BC1491" s="229"/>
      <c r="BD1491" s="225">
        <f>IFERROR(VLOOKUP(BC1491,'COSTOS CTO 495-2025'!$B$6:$C$209,2,FALSE),0)</f>
        <v>0</v>
      </c>
      <c r="BE1491" s="229"/>
      <c r="BF1491" s="225">
        <f>IFERROR(VLOOKUP(BE1491,'COSTOS CTO 495-2025'!$B$6:$C$209,2,FALSE),0)</f>
        <v>0</v>
      </c>
      <c r="BG1491" s="370"/>
      <c r="BH1491" s="364">
        <f>IFERROR(VLOOKUP(BG1491,'COSTOS CTO 495-2025'!$B$6:$C$180,2,FALSE),0)</f>
        <v>0</v>
      </c>
      <c r="BI1491" s="364"/>
      <c r="BJ1491" s="364"/>
      <c r="BK1491" s="328"/>
      <c r="BL1491" s="331"/>
      <c r="BM1491" s="334"/>
    </row>
    <row r="1492" spans="1:65" x14ac:dyDescent="0.3">
      <c r="A1492" s="374"/>
      <c r="B1492" s="377"/>
      <c r="C1492" s="380"/>
      <c r="D1492" s="380"/>
      <c r="E1492" s="335"/>
      <c r="F1492" s="374"/>
      <c r="G1492" s="383"/>
      <c r="H1492" s="386"/>
      <c r="I1492" s="386"/>
      <c r="J1492" s="380"/>
      <c r="K1492" s="347"/>
      <c r="L1492" s="347"/>
      <c r="M1492" s="347"/>
      <c r="N1492" s="380"/>
      <c r="O1492" s="347"/>
      <c r="P1492" s="347"/>
      <c r="Q1492" s="380"/>
      <c r="R1492" s="338"/>
      <c r="S1492" s="380"/>
      <c r="T1492" s="380"/>
      <c r="U1492" s="380"/>
      <c r="V1492" s="230"/>
      <c r="W1492" s="380"/>
      <c r="X1492" s="332"/>
      <c r="Y1492" s="374"/>
      <c r="Z1492" s="347"/>
      <c r="AA1492" s="386"/>
      <c r="AB1492" s="380"/>
      <c r="AC1492" s="386"/>
      <c r="AD1492" s="389"/>
      <c r="AE1492" s="231"/>
      <c r="AF1492" s="232"/>
      <c r="AG1492" s="230"/>
      <c r="AH1492" s="368"/>
      <c r="AI1492" s="230"/>
      <c r="AJ1492" s="230"/>
      <c r="AK1492" s="233"/>
      <c r="AL1492" s="230"/>
      <c r="AM1492" s="230"/>
      <c r="AN1492" s="230"/>
      <c r="AO1492" s="368"/>
      <c r="AP1492" s="233"/>
      <c r="AQ1492" s="233"/>
      <c r="AR1492" s="233"/>
      <c r="AS1492" s="234"/>
      <c r="AT1492" s="235">
        <f>+SUM(AT1489:AT1491)</f>
        <v>0</v>
      </c>
      <c r="AU1492" s="234"/>
      <c r="AV1492" s="235">
        <f>+SUM(AV1489:AV1491)</f>
        <v>0</v>
      </c>
      <c r="AW1492" s="235"/>
      <c r="AX1492" s="235">
        <f>+SUM(AX1489:AX1491)</f>
        <v>0</v>
      </c>
      <c r="AY1492" s="234"/>
      <c r="AZ1492" s="235">
        <f>+SUM(AZ1489:AZ1491)</f>
        <v>0</v>
      </c>
      <c r="BA1492" s="235"/>
      <c r="BB1492" s="235">
        <f>SUM(BB1489:BB1491)</f>
        <v>0</v>
      </c>
      <c r="BC1492" s="236"/>
      <c r="BD1492" s="235">
        <f>+SUM(BD1489:BD1491)</f>
        <v>0</v>
      </c>
      <c r="BE1492" s="236"/>
      <c r="BF1492" s="235">
        <f>+SUM(BF1489:BF1491)</f>
        <v>0</v>
      </c>
      <c r="BG1492" s="371"/>
      <c r="BH1492" s="365">
        <f>IFERROR(VLOOKUP(BG1492,'COSTOS CTO 495-2025'!$B$6:$C$180,2,FALSE),0)</f>
        <v>0</v>
      </c>
      <c r="BI1492" s="365"/>
      <c r="BJ1492" s="365"/>
      <c r="BK1492" s="329"/>
      <c r="BL1492" s="332"/>
      <c r="BM1492" s="335"/>
    </row>
    <row r="1493" spans="1:65" x14ac:dyDescent="0.3">
      <c r="A1493" s="372"/>
      <c r="B1493" s="375"/>
      <c r="C1493" s="378"/>
      <c r="D1493" s="378"/>
      <c r="E1493" s="333"/>
      <c r="F1493" s="372"/>
      <c r="G1493" s="381"/>
      <c r="H1493" s="384"/>
      <c r="I1493" s="384"/>
      <c r="J1493" s="378"/>
      <c r="K1493" s="345"/>
      <c r="L1493" s="345"/>
      <c r="M1493" s="345"/>
      <c r="N1493" s="378"/>
      <c r="O1493" s="345"/>
      <c r="P1493" s="345"/>
      <c r="Q1493" s="378"/>
      <c r="R1493" s="336"/>
      <c r="S1493" s="378"/>
      <c r="T1493" s="378"/>
      <c r="U1493" s="378"/>
      <c r="V1493" s="336"/>
      <c r="W1493" s="378"/>
      <c r="X1493" s="330"/>
      <c r="Y1493" s="372"/>
      <c r="Z1493" s="345"/>
      <c r="AA1493" s="384"/>
      <c r="AB1493" s="378"/>
      <c r="AC1493" s="384"/>
      <c r="AD1493" s="387"/>
      <c r="AE1493" s="339"/>
      <c r="AF1493" s="342">
        <f>IF(AE1493=0,0,IF(AG1493=0,(EOMONTH(AE1493,0)+1-(AE1493)),(1+AG1493-AE1493)))</f>
        <v>0</v>
      </c>
      <c r="AG1493" s="339"/>
      <c r="AH1493" s="366">
        <f>+AF1493+AF1497+AF1501</f>
        <v>0</v>
      </c>
      <c r="AI1493" s="345"/>
      <c r="AJ1493" s="348">
        <f>IFERROR(VLOOKUP(AI1493,'COSTOS CTO 495-2025'!$B$6:$C$180,2,FALSE),0)</f>
        <v>0</v>
      </c>
      <c r="AK1493" s="351">
        <f>+AH1493*AJ1493</f>
        <v>0</v>
      </c>
      <c r="AL1493" s="339"/>
      <c r="AM1493" s="342">
        <f>IF(AL1493=0,0,IF(AN1493=0,(EOMONTH(AL1493,0)+1-(AL1493)),(1+AN1493-AL1493)))</f>
        <v>0</v>
      </c>
      <c r="AN1493" s="339"/>
      <c r="AO1493" s="366">
        <f>+AM1493+AM1497+AM1501</f>
        <v>0</v>
      </c>
      <c r="AP1493" s="345"/>
      <c r="AQ1493" s="357">
        <f>IFERROR(VLOOKUP(AP1493,'COSTOS CTO 495-2025'!$B$6:$C$180,2,FALSE),0)</f>
        <v>0</v>
      </c>
      <c r="AR1493" s="360">
        <f>+AQ1493*AM1493</f>
        <v>0</v>
      </c>
      <c r="AS1493" s="224"/>
      <c r="AT1493" s="225">
        <f>IFERROR(VLOOKUP(AS1493,'COSTOS CTO 495-2025'!$B$6:$C$180,2,FALSE),0)</f>
        <v>0</v>
      </c>
      <c r="AU1493" s="226"/>
      <c r="AV1493" s="225">
        <f>IFERROR(VLOOKUP(AU1493,'COSTOS CTO 495-2025'!$B$6:$C$239,2,FALSE),0)</f>
        <v>0</v>
      </c>
      <c r="AW1493" s="227"/>
      <c r="AX1493" s="225">
        <f>IFERROR(VLOOKUP(AW1493,'COSTOS CTO 495-2025'!$B$6:$C$180,2,FALSE),0)</f>
        <v>0</v>
      </c>
      <c r="AY1493" s="227"/>
      <c r="AZ1493" s="225">
        <f>IFERROR(VLOOKUP(AY1493,'COSTOS CTO 495-2025'!$B$6:$C$239,2,FALSE),0)</f>
        <v>0</v>
      </c>
      <c r="BA1493" s="228"/>
      <c r="BB1493" s="225">
        <f>IFERROR(VLOOKUP(BA1493,'COSTOS CTO 495-2025'!$B$6:$C$289,2,FALSE),0)</f>
        <v>0</v>
      </c>
      <c r="BC1493" s="229"/>
      <c r="BD1493" s="225">
        <f>IFERROR(VLOOKUP(BC1493,'COSTOS CTO 495-2025'!$B$6:$C$209,2,FALSE),0)</f>
        <v>0</v>
      </c>
      <c r="BE1493" s="229"/>
      <c r="BF1493" s="225">
        <f>IFERROR(VLOOKUP(BE1493,'COSTOS CTO 495-2025'!$B$6:$C$180,2,FALSE),0)</f>
        <v>0</v>
      </c>
      <c r="BG1493" s="369"/>
      <c r="BH1493" s="363">
        <f>IFERROR(VLOOKUP(BG1493,'COSTOS CTO 495-2025'!$B$6:$C$180,2,FALSE),0)</f>
        <v>0</v>
      </c>
      <c r="BI1493" s="363">
        <f>+SUM(AZ1496+AX1496+BD1496+AT1496+AV1496+BH1496+AR1493+AK1493+BF1496+BB1496)</f>
        <v>0</v>
      </c>
      <c r="BJ1493" s="363">
        <f>BI1493+BI1497+BI1501</f>
        <v>0</v>
      </c>
      <c r="BK1493" s="327"/>
      <c r="BL1493" s="330"/>
      <c r="BM1493" s="333"/>
    </row>
    <row r="1494" spans="1:65" x14ac:dyDescent="0.3">
      <c r="A1494" s="373"/>
      <c r="B1494" s="376"/>
      <c r="C1494" s="379"/>
      <c r="D1494" s="379"/>
      <c r="E1494" s="334"/>
      <c r="F1494" s="373"/>
      <c r="G1494" s="382"/>
      <c r="H1494" s="385"/>
      <c r="I1494" s="385"/>
      <c r="J1494" s="379"/>
      <c r="K1494" s="346"/>
      <c r="L1494" s="346"/>
      <c r="M1494" s="346"/>
      <c r="N1494" s="379"/>
      <c r="O1494" s="346"/>
      <c r="P1494" s="346"/>
      <c r="Q1494" s="379"/>
      <c r="R1494" s="337"/>
      <c r="S1494" s="379"/>
      <c r="T1494" s="379"/>
      <c r="U1494" s="379"/>
      <c r="V1494" s="337"/>
      <c r="W1494" s="379"/>
      <c r="X1494" s="331"/>
      <c r="Y1494" s="373"/>
      <c r="Z1494" s="346"/>
      <c r="AA1494" s="385"/>
      <c r="AB1494" s="379"/>
      <c r="AC1494" s="385"/>
      <c r="AD1494" s="388"/>
      <c r="AE1494" s="340"/>
      <c r="AF1494" s="343"/>
      <c r="AG1494" s="340"/>
      <c r="AH1494" s="367"/>
      <c r="AI1494" s="346"/>
      <c r="AJ1494" s="349"/>
      <c r="AK1494" s="352"/>
      <c r="AL1494" s="340"/>
      <c r="AM1494" s="343"/>
      <c r="AN1494" s="340"/>
      <c r="AO1494" s="367"/>
      <c r="AP1494" s="346"/>
      <c r="AQ1494" s="358"/>
      <c r="AR1494" s="361"/>
      <c r="AS1494" s="224"/>
      <c r="AT1494" s="225">
        <f>IFERROR(VLOOKUP(AS1494,'COSTOS CTO 495-2025'!$B$6:$C$180,2,FALSE),0)</f>
        <v>0</v>
      </c>
      <c r="AU1494" s="226"/>
      <c r="AV1494" s="225">
        <f>IFERROR(VLOOKUP(AU1494,'COSTOS CTO 495-2025'!$B$6:$C$239,2,FALSE),0)</f>
        <v>0</v>
      </c>
      <c r="AW1494" s="227"/>
      <c r="AX1494" s="225">
        <f>IFERROR(VLOOKUP(AW1494,'COSTOS CTO 495-2025'!$B$6:$C$180,2,FALSE),0)</f>
        <v>0</v>
      </c>
      <c r="AY1494" s="227"/>
      <c r="AZ1494" s="225">
        <f>IFERROR(VLOOKUP(AY1494,'COSTOS CTO 495-2025'!$B$6:$C$239,2,FALSE),0)</f>
        <v>0</v>
      </c>
      <c r="BA1494" s="228"/>
      <c r="BB1494" s="225">
        <f>IFERROR(VLOOKUP(BA1494,'COSTOS CTO 495-2025'!$B$6:$C$289,2,FALSE),0)</f>
        <v>0</v>
      </c>
      <c r="BC1494" s="229"/>
      <c r="BD1494" s="225">
        <f>IFERROR(VLOOKUP(BC1494,'COSTOS CTO 495-2025'!$B$6:$C$209,2,FALSE),0)</f>
        <v>0</v>
      </c>
      <c r="BE1494" s="229"/>
      <c r="BF1494" s="225">
        <f>IFERROR(VLOOKUP(BE1494,'COSTOS CTO 495-2025'!$B$6:$C$180,2,FALSE),0)</f>
        <v>0</v>
      </c>
      <c r="BG1494" s="370"/>
      <c r="BH1494" s="364">
        <f>IFERROR(VLOOKUP(BG1494,'COSTOS CTO 495-2025'!$B$6:$C$180,2,FALSE),0)</f>
        <v>0</v>
      </c>
      <c r="BI1494" s="364"/>
      <c r="BJ1494" s="364"/>
      <c r="BK1494" s="328"/>
      <c r="BL1494" s="331"/>
      <c r="BM1494" s="334"/>
    </row>
    <row r="1495" spans="1:65" x14ac:dyDescent="0.3">
      <c r="A1495" s="373"/>
      <c r="B1495" s="376"/>
      <c r="C1495" s="379"/>
      <c r="D1495" s="379"/>
      <c r="E1495" s="334"/>
      <c r="F1495" s="373"/>
      <c r="G1495" s="382"/>
      <c r="H1495" s="385"/>
      <c r="I1495" s="385"/>
      <c r="J1495" s="379"/>
      <c r="K1495" s="346"/>
      <c r="L1495" s="346"/>
      <c r="M1495" s="346"/>
      <c r="N1495" s="379"/>
      <c r="O1495" s="346"/>
      <c r="P1495" s="346"/>
      <c r="Q1495" s="379"/>
      <c r="R1495" s="337"/>
      <c r="S1495" s="379"/>
      <c r="T1495" s="379"/>
      <c r="U1495" s="379"/>
      <c r="V1495" s="338"/>
      <c r="W1495" s="379"/>
      <c r="X1495" s="331"/>
      <c r="Y1495" s="373"/>
      <c r="Z1495" s="346"/>
      <c r="AA1495" s="385"/>
      <c r="AB1495" s="379"/>
      <c r="AC1495" s="385"/>
      <c r="AD1495" s="388"/>
      <c r="AE1495" s="341"/>
      <c r="AF1495" s="344"/>
      <c r="AG1495" s="341"/>
      <c r="AH1495" s="367"/>
      <c r="AI1495" s="347"/>
      <c r="AJ1495" s="350"/>
      <c r="AK1495" s="353"/>
      <c r="AL1495" s="341"/>
      <c r="AM1495" s="344"/>
      <c r="AN1495" s="341"/>
      <c r="AO1495" s="367"/>
      <c r="AP1495" s="347"/>
      <c r="AQ1495" s="359"/>
      <c r="AR1495" s="362"/>
      <c r="AS1495" s="224"/>
      <c r="AT1495" s="225">
        <f>IFERROR(VLOOKUP(AS1495,'COSTOS CTO 495-2025'!$B$6:$C$180,2,FALSE),0)</f>
        <v>0</v>
      </c>
      <c r="AU1495" s="226"/>
      <c r="AV1495" s="225">
        <f>IFERROR(VLOOKUP(AU1495,'COSTOS CTO 495-2025'!$B$6:$C$239,2,FALSE),0)</f>
        <v>0</v>
      </c>
      <c r="AW1495" s="227"/>
      <c r="AX1495" s="225">
        <f>IFERROR(VLOOKUP(AW1495,'COSTOS CTO 495-2025'!$B$6:$C$180,2,FALSE),0)</f>
        <v>0</v>
      </c>
      <c r="AY1495" s="227"/>
      <c r="AZ1495" s="225">
        <f>IFERROR(VLOOKUP(AY1495,'COSTOS CTO 495-2025'!$B$6:$C$239,2,FALSE),0)</f>
        <v>0</v>
      </c>
      <c r="BA1495" s="228"/>
      <c r="BB1495" s="225">
        <f>IFERROR(VLOOKUP(BA1495,'COSTOS CTO 495-2025'!$B$6:$C$289,2,FALSE),0)</f>
        <v>0</v>
      </c>
      <c r="BC1495" s="229"/>
      <c r="BD1495" s="225">
        <f>IFERROR(VLOOKUP(BC1495,'COSTOS CTO 495-2025'!$B$6:$C$209,2,FALSE),0)</f>
        <v>0</v>
      </c>
      <c r="BE1495" s="229"/>
      <c r="BF1495" s="225">
        <f>IFERROR(VLOOKUP(BE1495,'COSTOS CTO 495-2025'!$B$6:$C$180,2,FALSE),0)</f>
        <v>0</v>
      </c>
      <c r="BG1495" s="370"/>
      <c r="BH1495" s="364">
        <f>IFERROR(VLOOKUP(BG1495,'COSTOS CTO 495-2025'!$B$6:$C$180,2,FALSE),0)</f>
        <v>0</v>
      </c>
      <c r="BI1495" s="364"/>
      <c r="BJ1495" s="364"/>
      <c r="BK1495" s="328"/>
      <c r="BL1495" s="331"/>
      <c r="BM1495" s="334"/>
    </row>
    <row r="1496" spans="1:65" x14ac:dyDescent="0.3">
      <c r="A1496" s="373"/>
      <c r="B1496" s="376"/>
      <c r="C1496" s="379"/>
      <c r="D1496" s="379"/>
      <c r="E1496" s="334"/>
      <c r="F1496" s="373"/>
      <c r="G1496" s="382"/>
      <c r="H1496" s="385"/>
      <c r="I1496" s="385"/>
      <c r="J1496" s="379"/>
      <c r="K1496" s="346"/>
      <c r="L1496" s="346"/>
      <c r="M1496" s="346"/>
      <c r="N1496" s="379"/>
      <c r="O1496" s="346"/>
      <c r="P1496" s="346"/>
      <c r="Q1496" s="379"/>
      <c r="R1496" s="337"/>
      <c r="S1496" s="379"/>
      <c r="T1496" s="379"/>
      <c r="U1496" s="379"/>
      <c r="V1496" s="230"/>
      <c r="W1496" s="379"/>
      <c r="X1496" s="331"/>
      <c r="Y1496" s="373"/>
      <c r="Z1496" s="346"/>
      <c r="AA1496" s="385"/>
      <c r="AB1496" s="379"/>
      <c r="AC1496" s="385"/>
      <c r="AD1496" s="388"/>
      <c r="AE1496" s="231"/>
      <c r="AF1496" s="232"/>
      <c r="AG1496" s="230"/>
      <c r="AH1496" s="367"/>
      <c r="AI1496" s="230"/>
      <c r="AJ1496" s="230"/>
      <c r="AK1496" s="233"/>
      <c r="AL1496" s="230"/>
      <c r="AM1496" s="230"/>
      <c r="AN1496" s="230"/>
      <c r="AO1496" s="367"/>
      <c r="AP1496" s="230"/>
      <c r="AQ1496" s="230"/>
      <c r="AR1496" s="230"/>
      <c r="AS1496" s="234"/>
      <c r="AT1496" s="235">
        <f>+SUM(AT1493:AT1495)</f>
        <v>0</v>
      </c>
      <c r="AU1496" s="234"/>
      <c r="AV1496" s="235">
        <f>+SUM(AV1493:AV1495)</f>
        <v>0</v>
      </c>
      <c r="AW1496" s="235"/>
      <c r="AX1496" s="235">
        <f>+SUM(AX1493:AX1495)</f>
        <v>0</v>
      </c>
      <c r="AY1496" s="234"/>
      <c r="AZ1496" s="235">
        <f>+SUM(AZ1493:AZ1495)</f>
        <v>0</v>
      </c>
      <c r="BA1496" s="235"/>
      <c r="BB1496" s="235">
        <f>BB1493+BB1494+BB1495</f>
        <v>0</v>
      </c>
      <c r="BC1496" s="236"/>
      <c r="BD1496" s="235">
        <f>+BD1493+BD1494+BD1495</f>
        <v>0</v>
      </c>
      <c r="BE1496" s="236"/>
      <c r="BF1496" s="235">
        <f>+SUM(BF1493:BF1495)</f>
        <v>0</v>
      </c>
      <c r="BG1496" s="370"/>
      <c r="BH1496" s="364">
        <f>IFERROR(VLOOKUP(BG1496,'COSTOS CTO 495-2025'!$B$6:$C$180,2,FALSE),0)</f>
        <v>0</v>
      </c>
      <c r="BI1496" s="365"/>
      <c r="BJ1496" s="364"/>
      <c r="BK1496" s="328"/>
      <c r="BL1496" s="331"/>
      <c r="BM1496" s="334"/>
    </row>
    <row r="1497" spans="1:65" x14ac:dyDescent="0.3">
      <c r="A1497" s="373"/>
      <c r="B1497" s="376"/>
      <c r="C1497" s="379"/>
      <c r="D1497" s="379"/>
      <c r="E1497" s="334"/>
      <c r="F1497" s="373"/>
      <c r="G1497" s="382"/>
      <c r="H1497" s="385"/>
      <c r="I1497" s="385"/>
      <c r="J1497" s="379"/>
      <c r="K1497" s="346"/>
      <c r="L1497" s="346"/>
      <c r="M1497" s="346"/>
      <c r="N1497" s="379"/>
      <c r="O1497" s="346"/>
      <c r="P1497" s="346"/>
      <c r="Q1497" s="379"/>
      <c r="R1497" s="337"/>
      <c r="S1497" s="379"/>
      <c r="T1497" s="379"/>
      <c r="U1497" s="379"/>
      <c r="V1497" s="336"/>
      <c r="W1497" s="379"/>
      <c r="X1497" s="331"/>
      <c r="Y1497" s="373"/>
      <c r="Z1497" s="346"/>
      <c r="AA1497" s="385"/>
      <c r="AB1497" s="379"/>
      <c r="AC1497" s="385"/>
      <c r="AD1497" s="388"/>
      <c r="AE1497" s="339"/>
      <c r="AF1497" s="342">
        <f>IF(AE1497=0,0,IF(AG1497=0,(EOMONTH(AE1497,0)+1-(AE1497)),(1+AG1497-AE1497)))</f>
        <v>0</v>
      </c>
      <c r="AG1497" s="327"/>
      <c r="AH1497" s="367"/>
      <c r="AI1497" s="345"/>
      <c r="AJ1497" s="348">
        <f>IFERROR(VLOOKUP(AI1497,'COSTOS CTO 495-2025'!$B$6:$C$180,2,FALSE),0)</f>
        <v>0</v>
      </c>
      <c r="AK1497" s="351">
        <f>+AF1497*AJ1497</f>
        <v>0</v>
      </c>
      <c r="AL1497" s="354"/>
      <c r="AM1497" s="342">
        <f>IF(AL1497=0,0,IF(AN1497=0,(EOMONTH(AL1497,0)+1-(AL1497)),(1+AN1497-AL1497)))</f>
        <v>0</v>
      </c>
      <c r="AN1497" s="354"/>
      <c r="AO1497" s="367"/>
      <c r="AP1497" s="345"/>
      <c r="AQ1497" s="357">
        <f>IFERROR(VLOOKUP(AP1497,'COSTOS CTO 495-2025'!$B$6:$C$180,2,FALSE),0)</f>
        <v>0</v>
      </c>
      <c r="AR1497" s="360">
        <f>+AQ1497*AM1497</f>
        <v>0</v>
      </c>
      <c r="AS1497" s="224"/>
      <c r="AT1497" s="225">
        <f>IFERROR(VLOOKUP(AS1497,'COSTOS CTO 495-2025'!$B$6:$C$180,2,FALSE),0)</f>
        <v>0</v>
      </c>
      <c r="AU1497" s="226"/>
      <c r="AV1497" s="225">
        <f>IFERROR(VLOOKUP(AU1497,'COSTOS CTO 495-2025'!$B$6:$C$239,2,FALSE),0)</f>
        <v>0</v>
      </c>
      <c r="AW1497" s="227"/>
      <c r="AX1497" s="225">
        <f>IFERROR(VLOOKUP(AW1497,'COSTOS CTO 495-2025'!$B$6:$C$180,2,FALSE),0)</f>
        <v>0</v>
      </c>
      <c r="AY1497" s="227"/>
      <c r="AZ1497" s="225">
        <f>IFERROR(VLOOKUP(AY1497,'COSTOS CTO 495-2025'!$B$6:$C$239,2,FALSE),0)</f>
        <v>0</v>
      </c>
      <c r="BA1497" s="228"/>
      <c r="BB1497" s="225">
        <f>IFERROR(VLOOKUP(BA1497,'COSTOS CTO 495-2025'!$B$6:$C$289,2,FALSE),0)</f>
        <v>0</v>
      </c>
      <c r="BC1497" s="229"/>
      <c r="BD1497" s="225">
        <f>IFERROR(VLOOKUP(BC1497,'COSTOS CTO 495-2025'!$B$6:$C$209,2,FALSE),0)</f>
        <v>0</v>
      </c>
      <c r="BE1497" s="229"/>
      <c r="BF1497" s="225">
        <f>IFERROR(VLOOKUP(BE1497,'COSTOS CTO 495-2025'!$B$6:$C$180,2,FALSE),0)</f>
        <v>0</v>
      </c>
      <c r="BG1497" s="370"/>
      <c r="BH1497" s="364">
        <f>IFERROR(VLOOKUP(BG1497,'COSTOS CTO 495-2025'!$B$6:$C$180,2,FALSE),0)</f>
        <v>0</v>
      </c>
      <c r="BI1497" s="363">
        <f>+SUM(AZ1500+AX1500+BD1500+AT1500+AV1500+BH1500+AR1497+AK1497+BF1500+BB1500)</f>
        <v>0</v>
      </c>
      <c r="BJ1497" s="364"/>
      <c r="BK1497" s="328"/>
      <c r="BL1497" s="331"/>
      <c r="BM1497" s="334"/>
    </row>
    <row r="1498" spans="1:65" x14ac:dyDescent="0.3">
      <c r="A1498" s="373"/>
      <c r="B1498" s="376"/>
      <c r="C1498" s="379"/>
      <c r="D1498" s="379"/>
      <c r="E1498" s="334"/>
      <c r="F1498" s="373"/>
      <c r="G1498" s="382"/>
      <c r="H1498" s="385"/>
      <c r="I1498" s="385"/>
      <c r="J1498" s="379"/>
      <c r="K1498" s="346"/>
      <c r="L1498" s="346"/>
      <c r="M1498" s="346"/>
      <c r="N1498" s="379"/>
      <c r="O1498" s="346"/>
      <c r="P1498" s="346"/>
      <c r="Q1498" s="379"/>
      <c r="R1498" s="337"/>
      <c r="S1498" s="379"/>
      <c r="T1498" s="379"/>
      <c r="U1498" s="379"/>
      <c r="V1498" s="337"/>
      <c r="W1498" s="379"/>
      <c r="X1498" s="331"/>
      <c r="Y1498" s="373"/>
      <c r="Z1498" s="346"/>
      <c r="AA1498" s="385"/>
      <c r="AB1498" s="379"/>
      <c r="AC1498" s="385"/>
      <c r="AD1498" s="388"/>
      <c r="AE1498" s="340"/>
      <c r="AF1498" s="343"/>
      <c r="AG1498" s="328"/>
      <c r="AH1498" s="367"/>
      <c r="AI1498" s="346"/>
      <c r="AJ1498" s="349"/>
      <c r="AK1498" s="352"/>
      <c r="AL1498" s="355"/>
      <c r="AM1498" s="343"/>
      <c r="AN1498" s="355"/>
      <c r="AO1498" s="367"/>
      <c r="AP1498" s="346"/>
      <c r="AQ1498" s="358"/>
      <c r="AR1498" s="361"/>
      <c r="AS1498" s="224"/>
      <c r="AT1498" s="225">
        <f>IFERROR(VLOOKUP(AS1498,'COSTOS CTO 495-2025'!$B$6:$C$180,2,FALSE),0)</f>
        <v>0</v>
      </c>
      <c r="AU1498" s="226"/>
      <c r="AV1498" s="225">
        <f>IFERROR(VLOOKUP(AU1498,'COSTOS CTO 495-2025'!$B$6:$C$239,2,FALSE),0)</f>
        <v>0</v>
      </c>
      <c r="AW1498" s="227"/>
      <c r="AX1498" s="225">
        <f>IFERROR(VLOOKUP(AW1498,'COSTOS CTO 495-2025'!$B$6:$C$180,2,FALSE),0)</f>
        <v>0</v>
      </c>
      <c r="AY1498" s="227"/>
      <c r="AZ1498" s="225">
        <f>IFERROR(VLOOKUP(AY1498,'COSTOS CTO 495-2025'!$B$6:$C$239,2,FALSE),0)</f>
        <v>0</v>
      </c>
      <c r="BA1498" s="228"/>
      <c r="BB1498" s="225">
        <f>IFERROR(VLOOKUP(BA1498,'COSTOS CTO 495-2025'!$B$6:$C$289,2,FALSE),0)</f>
        <v>0</v>
      </c>
      <c r="BC1498" s="229"/>
      <c r="BD1498" s="225">
        <f>IFERROR(VLOOKUP(BC1498,'COSTOS CTO 495-2025'!$B$6:$C$209,2,FALSE),0)</f>
        <v>0</v>
      </c>
      <c r="BE1498" s="229"/>
      <c r="BF1498" s="225">
        <f>IFERROR(VLOOKUP(BE1498,'COSTOS CTO 495-2025'!$B$6:$C$180,2,FALSE),0)</f>
        <v>0</v>
      </c>
      <c r="BG1498" s="370"/>
      <c r="BH1498" s="364">
        <f>IFERROR(VLOOKUP(BG1498,'COSTOS CTO 495-2025'!$B$6:$C$180,2,FALSE),0)</f>
        <v>0</v>
      </c>
      <c r="BI1498" s="364"/>
      <c r="BJ1498" s="364"/>
      <c r="BK1498" s="328"/>
      <c r="BL1498" s="331"/>
      <c r="BM1498" s="334"/>
    </row>
    <row r="1499" spans="1:65" x14ac:dyDescent="0.3">
      <c r="A1499" s="373"/>
      <c r="B1499" s="376"/>
      <c r="C1499" s="379"/>
      <c r="D1499" s="379"/>
      <c r="E1499" s="334"/>
      <c r="F1499" s="373"/>
      <c r="G1499" s="382"/>
      <c r="H1499" s="385"/>
      <c r="I1499" s="385"/>
      <c r="J1499" s="379"/>
      <c r="K1499" s="346"/>
      <c r="L1499" s="346"/>
      <c r="M1499" s="346"/>
      <c r="N1499" s="379"/>
      <c r="O1499" s="346"/>
      <c r="P1499" s="346"/>
      <c r="Q1499" s="379"/>
      <c r="R1499" s="337"/>
      <c r="S1499" s="379"/>
      <c r="T1499" s="379"/>
      <c r="U1499" s="379"/>
      <c r="V1499" s="338"/>
      <c r="W1499" s="379"/>
      <c r="X1499" s="331"/>
      <c r="Y1499" s="373"/>
      <c r="Z1499" s="346"/>
      <c r="AA1499" s="385"/>
      <c r="AB1499" s="379"/>
      <c r="AC1499" s="385"/>
      <c r="AD1499" s="388"/>
      <c r="AE1499" s="341"/>
      <c r="AF1499" s="344"/>
      <c r="AG1499" s="329"/>
      <c r="AH1499" s="367"/>
      <c r="AI1499" s="347"/>
      <c r="AJ1499" s="350"/>
      <c r="AK1499" s="353"/>
      <c r="AL1499" s="356"/>
      <c r="AM1499" s="344"/>
      <c r="AN1499" s="356"/>
      <c r="AO1499" s="367"/>
      <c r="AP1499" s="347"/>
      <c r="AQ1499" s="359"/>
      <c r="AR1499" s="362"/>
      <c r="AS1499" s="224"/>
      <c r="AT1499" s="225">
        <f>IFERROR(VLOOKUP(AS1499,'COSTOS CTO 495-2025'!$B$6:$C$180,2,FALSE),0)</f>
        <v>0</v>
      </c>
      <c r="AU1499" s="226"/>
      <c r="AV1499" s="225">
        <f>IFERROR(VLOOKUP(AU1499,'COSTOS CTO 495-2025'!$B$6:$C$239,2,FALSE),0)</f>
        <v>0</v>
      </c>
      <c r="AW1499" s="227"/>
      <c r="AX1499" s="225">
        <f>IFERROR(VLOOKUP(AW1499,'COSTOS CTO 495-2025'!$B$6:$C$180,2,FALSE),0)</f>
        <v>0</v>
      </c>
      <c r="AY1499" s="227"/>
      <c r="AZ1499" s="225">
        <f>IFERROR(VLOOKUP(AY1499,'COSTOS CTO 495-2025'!$B$6:$C$239,2,FALSE),0)</f>
        <v>0</v>
      </c>
      <c r="BA1499" s="228"/>
      <c r="BB1499" s="225">
        <f>IFERROR(VLOOKUP(BA1499,'COSTOS CTO 495-2025'!$B$6:$C$289,2,FALSE),0)</f>
        <v>0</v>
      </c>
      <c r="BC1499" s="229"/>
      <c r="BD1499" s="225">
        <f>IFERROR(VLOOKUP(BC1499,'COSTOS CTO 495-2025'!$B$6:$C$209,2,FALSE),0)</f>
        <v>0</v>
      </c>
      <c r="BE1499" s="229"/>
      <c r="BF1499" s="225">
        <f>IFERROR(VLOOKUP(BE1499,'COSTOS CTO 495-2025'!$B$6:$C$180,2,FALSE),0)</f>
        <v>0</v>
      </c>
      <c r="BG1499" s="370"/>
      <c r="BH1499" s="364">
        <f>IFERROR(VLOOKUP(BG1499,'COSTOS CTO 495-2025'!$B$6:$C$180,2,FALSE),0)</f>
        <v>0</v>
      </c>
      <c r="BI1499" s="364"/>
      <c r="BJ1499" s="364"/>
      <c r="BK1499" s="328"/>
      <c r="BL1499" s="331"/>
      <c r="BM1499" s="334"/>
    </row>
    <row r="1500" spans="1:65" x14ac:dyDescent="0.3">
      <c r="A1500" s="373"/>
      <c r="B1500" s="376"/>
      <c r="C1500" s="379"/>
      <c r="D1500" s="379"/>
      <c r="E1500" s="334"/>
      <c r="F1500" s="373"/>
      <c r="G1500" s="382"/>
      <c r="H1500" s="385"/>
      <c r="I1500" s="385"/>
      <c r="J1500" s="379"/>
      <c r="K1500" s="346"/>
      <c r="L1500" s="346"/>
      <c r="M1500" s="346"/>
      <c r="N1500" s="379"/>
      <c r="O1500" s="346"/>
      <c r="P1500" s="346"/>
      <c r="Q1500" s="379"/>
      <c r="R1500" s="337"/>
      <c r="S1500" s="379"/>
      <c r="T1500" s="379"/>
      <c r="U1500" s="379"/>
      <c r="V1500" s="230"/>
      <c r="W1500" s="379"/>
      <c r="X1500" s="331"/>
      <c r="Y1500" s="373"/>
      <c r="Z1500" s="346"/>
      <c r="AA1500" s="385"/>
      <c r="AB1500" s="379"/>
      <c r="AC1500" s="385"/>
      <c r="AD1500" s="388"/>
      <c r="AE1500" s="231"/>
      <c r="AF1500" s="232"/>
      <c r="AG1500" s="230"/>
      <c r="AH1500" s="367"/>
      <c r="AI1500" s="230"/>
      <c r="AJ1500" s="230"/>
      <c r="AK1500" s="233"/>
      <c r="AL1500" s="230"/>
      <c r="AM1500" s="230"/>
      <c r="AN1500" s="230"/>
      <c r="AO1500" s="367"/>
      <c r="AP1500" s="233"/>
      <c r="AQ1500" s="233"/>
      <c r="AR1500" s="233"/>
      <c r="AS1500" s="234"/>
      <c r="AT1500" s="235">
        <f>+SUM(AT1497:AT1499)</f>
        <v>0</v>
      </c>
      <c r="AU1500" s="234"/>
      <c r="AV1500" s="235">
        <f>+SUM(AV1497:AV1499)</f>
        <v>0</v>
      </c>
      <c r="AW1500" s="235"/>
      <c r="AX1500" s="235">
        <f>+SUM(AX1497:AX1499)</f>
        <v>0</v>
      </c>
      <c r="AY1500" s="234"/>
      <c r="AZ1500" s="235">
        <f>+SUM(AZ1497:AZ1499)</f>
        <v>0</v>
      </c>
      <c r="BA1500" s="235"/>
      <c r="BB1500" s="235">
        <f>SUM(BB1497:BB1499)</f>
        <v>0</v>
      </c>
      <c r="BC1500" s="236"/>
      <c r="BD1500" s="235">
        <f>+SUM(BD1497:BD1499)</f>
        <v>0</v>
      </c>
      <c r="BE1500" s="236"/>
      <c r="BF1500" s="235">
        <f>+SUM(BF1497:BF1499)</f>
        <v>0</v>
      </c>
      <c r="BG1500" s="370"/>
      <c r="BH1500" s="364">
        <f>IFERROR(VLOOKUP(BG1500,'COSTOS CTO 495-2025'!$B$6:$C$180,2,FALSE),0)</f>
        <v>0</v>
      </c>
      <c r="BI1500" s="365"/>
      <c r="BJ1500" s="364"/>
      <c r="BK1500" s="328"/>
      <c r="BL1500" s="331"/>
      <c r="BM1500" s="334"/>
    </row>
    <row r="1501" spans="1:65" x14ac:dyDescent="0.3">
      <c r="A1501" s="373"/>
      <c r="B1501" s="376"/>
      <c r="C1501" s="379"/>
      <c r="D1501" s="379"/>
      <c r="E1501" s="334"/>
      <c r="F1501" s="373"/>
      <c r="G1501" s="382"/>
      <c r="H1501" s="385"/>
      <c r="I1501" s="385"/>
      <c r="J1501" s="379"/>
      <c r="K1501" s="346"/>
      <c r="L1501" s="346"/>
      <c r="M1501" s="346"/>
      <c r="N1501" s="379"/>
      <c r="O1501" s="346"/>
      <c r="P1501" s="346"/>
      <c r="Q1501" s="379"/>
      <c r="R1501" s="337"/>
      <c r="S1501" s="379"/>
      <c r="T1501" s="379"/>
      <c r="U1501" s="379"/>
      <c r="V1501" s="336"/>
      <c r="W1501" s="379"/>
      <c r="X1501" s="331"/>
      <c r="Y1501" s="373"/>
      <c r="Z1501" s="346"/>
      <c r="AA1501" s="385"/>
      <c r="AB1501" s="379"/>
      <c r="AC1501" s="385"/>
      <c r="AD1501" s="388"/>
      <c r="AE1501" s="339"/>
      <c r="AF1501" s="342">
        <f>IF(AE1501=0,0,IF(AG1501=0,(EOMONTH(AE1501,0)+1-(AE1501)),(1+AG1501-AE1501)))</f>
        <v>0</v>
      </c>
      <c r="AG1501" s="327"/>
      <c r="AH1501" s="367"/>
      <c r="AI1501" s="345"/>
      <c r="AJ1501" s="348">
        <f>IFERROR(VLOOKUP(AI1501,'COSTOS CTO 495-2025'!$B$6:$C$180,2,FALSE),0)</f>
        <v>0</v>
      </c>
      <c r="AK1501" s="351">
        <f>+AF1501*AJ1501</f>
        <v>0</v>
      </c>
      <c r="AL1501" s="354"/>
      <c r="AM1501" s="342">
        <f>IF(AL1501=0,0,IF(AN1501=0,(EOMONTH(AL1501,0)+1-(AL1501)),(1+AN1501-AL1501)))</f>
        <v>0</v>
      </c>
      <c r="AN1501" s="354"/>
      <c r="AO1501" s="367"/>
      <c r="AP1501" s="345"/>
      <c r="AQ1501" s="357">
        <f>IFERROR(VLOOKUP(AP1501,'COSTOS CTO 495-2025'!$B$6:$C$180,2,FALSE),0)</f>
        <v>0</v>
      </c>
      <c r="AR1501" s="360">
        <f>+AQ1501*AM1501</f>
        <v>0</v>
      </c>
      <c r="AS1501" s="224"/>
      <c r="AT1501" s="225">
        <f>IFERROR(VLOOKUP(AS1501,'COSTOS CTO 495-2025'!$B$6:$C$180,2,FALSE),0)</f>
        <v>0</v>
      </c>
      <c r="AU1501" s="226"/>
      <c r="AV1501" s="225">
        <f>IFERROR(VLOOKUP(AU1501,'COSTOS CTO 495-2025'!$B$6:$C$239,2,FALSE),0)</f>
        <v>0</v>
      </c>
      <c r="AW1501" s="227"/>
      <c r="AX1501" s="225">
        <f>IFERROR(VLOOKUP(AW1501,'COSTOS CTO 495-2025'!$B$6:$C$180,2,FALSE),0)</f>
        <v>0</v>
      </c>
      <c r="AY1501" s="227"/>
      <c r="AZ1501" s="225">
        <f>IFERROR(VLOOKUP(AY1501,'COSTOS CTO 495-2025'!$B$6:$C$239,2,FALSE),0)</f>
        <v>0</v>
      </c>
      <c r="BA1501" s="228"/>
      <c r="BB1501" s="225">
        <f>IFERROR(VLOOKUP(BA1501,'COSTOS CTO 495-2025'!$B$6:$C$289,2,FALSE),0)</f>
        <v>0</v>
      </c>
      <c r="BC1501" s="229"/>
      <c r="BD1501" s="225">
        <f>IFERROR(VLOOKUP(BC1501,'COSTOS CTO 495-2025'!$B$6:$C$209,2,FALSE),0)</f>
        <v>0</v>
      </c>
      <c r="BE1501" s="229"/>
      <c r="BF1501" s="225">
        <f>IFERROR(VLOOKUP(BE1501,'COSTOS CTO 495-2025'!$B$6:$C$209,2,FALSE),0)</f>
        <v>0</v>
      </c>
      <c r="BG1501" s="370"/>
      <c r="BH1501" s="364">
        <f>IFERROR(VLOOKUP(BG1501,'COSTOS CTO 495-2025'!$B$6:$C$180,2,FALSE),0)</f>
        <v>0</v>
      </c>
      <c r="BI1501" s="363">
        <f>+SUM(AZ1504+AX1504+BD1504+AT1504+AV1504+BH1504+AR1501+AK1501+BF1504+BB1504)</f>
        <v>0</v>
      </c>
      <c r="BJ1501" s="364"/>
      <c r="BK1501" s="328"/>
      <c r="BL1501" s="331"/>
      <c r="BM1501" s="334"/>
    </row>
    <row r="1502" spans="1:65" x14ac:dyDescent="0.3">
      <c r="A1502" s="373"/>
      <c r="B1502" s="376"/>
      <c r="C1502" s="379"/>
      <c r="D1502" s="379"/>
      <c r="E1502" s="334"/>
      <c r="F1502" s="373"/>
      <c r="G1502" s="382"/>
      <c r="H1502" s="385"/>
      <c r="I1502" s="385"/>
      <c r="J1502" s="379"/>
      <c r="K1502" s="346"/>
      <c r="L1502" s="346"/>
      <c r="M1502" s="346"/>
      <c r="N1502" s="379"/>
      <c r="O1502" s="346"/>
      <c r="P1502" s="346"/>
      <c r="Q1502" s="379"/>
      <c r="R1502" s="337"/>
      <c r="S1502" s="379"/>
      <c r="T1502" s="379"/>
      <c r="U1502" s="379"/>
      <c r="V1502" s="337"/>
      <c r="W1502" s="379"/>
      <c r="X1502" s="331"/>
      <c r="Y1502" s="373"/>
      <c r="Z1502" s="346"/>
      <c r="AA1502" s="385"/>
      <c r="AB1502" s="379"/>
      <c r="AC1502" s="385"/>
      <c r="AD1502" s="388"/>
      <c r="AE1502" s="340"/>
      <c r="AF1502" s="343"/>
      <c r="AG1502" s="328"/>
      <c r="AH1502" s="367"/>
      <c r="AI1502" s="346"/>
      <c r="AJ1502" s="349"/>
      <c r="AK1502" s="352"/>
      <c r="AL1502" s="355"/>
      <c r="AM1502" s="343"/>
      <c r="AN1502" s="355"/>
      <c r="AO1502" s="367"/>
      <c r="AP1502" s="346"/>
      <c r="AQ1502" s="358"/>
      <c r="AR1502" s="361"/>
      <c r="AS1502" s="224"/>
      <c r="AT1502" s="225">
        <f>IFERROR(VLOOKUP(AS1502,'COSTOS CTO 495-2025'!$B$6:$C$180,2,FALSE),0)</f>
        <v>0</v>
      </c>
      <c r="AU1502" s="226"/>
      <c r="AV1502" s="225">
        <f>IFERROR(VLOOKUP(AU1502,'COSTOS CTO 495-2025'!$B$6:$C$239,2,FALSE),0)</f>
        <v>0</v>
      </c>
      <c r="AW1502" s="227"/>
      <c r="AX1502" s="225">
        <f>IFERROR(VLOOKUP(AW1502,'COSTOS CTO 495-2025'!$B$6:$C$180,2,FALSE),0)</f>
        <v>0</v>
      </c>
      <c r="AY1502" s="227"/>
      <c r="AZ1502" s="225">
        <f>IFERROR(VLOOKUP(AY1502,'COSTOS CTO 495-2025'!$B$6:$C$239,2,FALSE),0)</f>
        <v>0</v>
      </c>
      <c r="BA1502" s="228"/>
      <c r="BB1502" s="225">
        <f>IFERROR(VLOOKUP(BA1502,'COSTOS CTO 495-2025'!$B$6:$C$289,2,FALSE),0)</f>
        <v>0</v>
      </c>
      <c r="BC1502" s="229"/>
      <c r="BD1502" s="225">
        <f>IFERROR(VLOOKUP(BC1502,'COSTOS CTO 495-2025'!$B$6:$C$209,2,FALSE),0)</f>
        <v>0</v>
      </c>
      <c r="BE1502" s="229"/>
      <c r="BF1502" s="225">
        <f>IFERROR(VLOOKUP(BE1502,'COSTOS CTO 495-2025'!$B$6:$C$209,2,FALSE),0)</f>
        <v>0</v>
      </c>
      <c r="BG1502" s="370"/>
      <c r="BH1502" s="364">
        <f>IFERROR(VLOOKUP(BG1502,'COSTOS CTO 495-2025'!$B$6:$C$180,2,FALSE),0)</f>
        <v>0</v>
      </c>
      <c r="BI1502" s="364"/>
      <c r="BJ1502" s="364"/>
      <c r="BK1502" s="328"/>
      <c r="BL1502" s="331"/>
      <c r="BM1502" s="334"/>
    </row>
    <row r="1503" spans="1:65" x14ac:dyDescent="0.3">
      <c r="A1503" s="373"/>
      <c r="B1503" s="376"/>
      <c r="C1503" s="379"/>
      <c r="D1503" s="379"/>
      <c r="E1503" s="334"/>
      <c r="F1503" s="373"/>
      <c r="G1503" s="382"/>
      <c r="H1503" s="385"/>
      <c r="I1503" s="385"/>
      <c r="J1503" s="379"/>
      <c r="K1503" s="346"/>
      <c r="L1503" s="346"/>
      <c r="M1503" s="346"/>
      <c r="N1503" s="379"/>
      <c r="O1503" s="346"/>
      <c r="P1503" s="346"/>
      <c r="Q1503" s="379"/>
      <c r="R1503" s="337"/>
      <c r="S1503" s="379"/>
      <c r="T1503" s="379"/>
      <c r="U1503" s="379"/>
      <c r="V1503" s="338"/>
      <c r="W1503" s="379"/>
      <c r="X1503" s="331"/>
      <c r="Y1503" s="373"/>
      <c r="Z1503" s="346"/>
      <c r="AA1503" s="385"/>
      <c r="AB1503" s="379"/>
      <c r="AC1503" s="385"/>
      <c r="AD1503" s="388"/>
      <c r="AE1503" s="341"/>
      <c r="AF1503" s="344"/>
      <c r="AG1503" s="329"/>
      <c r="AH1503" s="367"/>
      <c r="AI1503" s="347"/>
      <c r="AJ1503" s="350"/>
      <c r="AK1503" s="353"/>
      <c r="AL1503" s="356"/>
      <c r="AM1503" s="344"/>
      <c r="AN1503" s="356"/>
      <c r="AO1503" s="367"/>
      <c r="AP1503" s="347"/>
      <c r="AQ1503" s="359"/>
      <c r="AR1503" s="362"/>
      <c r="AS1503" s="224"/>
      <c r="AT1503" s="225">
        <f>IFERROR(VLOOKUP(AS1503,'COSTOS CTO 495-2025'!$B$6:$C$180,2,FALSE),0)</f>
        <v>0</v>
      </c>
      <c r="AU1503" s="226"/>
      <c r="AV1503" s="225">
        <f>IFERROR(VLOOKUP(AU1503,'COSTOS CTO 495-2025'!$B$6:$C$239,2,FALSE),0)</f>
        <v>0</v>
      </c>
      <c r="AW1503" s="227"/>
      <c r="AX1503" s="225">
        <f>IFERROR(VLOOKUP(AW1503,'COSTOS CTO 495-2025'!$B$6:$C$180,2,FALSE),0)</f>
        <v>0</v>
      </c>
      <c r="AY1503" s="227"/>
      <c r="AZ1503" s="225">
        <f>IFERROR(VLOOKUP(AY1503,'COSTOS CTO 495-2025'!$B$6:$C$239,2,FALSE),0)</f>
        <v>0</v>
      </c>
      <c r="BA1503" s="228"/>
      <c r="BB1503" s="225">
        <f>IFERROR(VLOOKUP(BA1503,'COSTOS CTO 495-2025'!$B$6:$C$289,2,FALSE),0)</f>
        <v>0</v>
      </c>
      <c r="BC1503" s="229"/>
      <c r="BD1503" s="225">
        <f>IFERROR(VLOOKUP(BC1503,'COSTOS CTO 495-2025'!$B$6:$C$209,2,FALSE),0)</f>
        <v>0</v>
      </c>
      <c r="BE1503" s="229"/>
      <c r="BF1503" s="225">
        <f>IFERROR(VLOOKUP(BE1503,'COSTOS CTO 495-2025'!$B$6:$C$209,2,FALSE),0)</f>
        <v>0</v>
      </c>
      <c r="BG1503" s="370"/>
      <c r="BH1503" s="364">
        <f>IFERROR(VLOOKUP(BG1503,'COSTOS CTO 495-2025'!$B$6:$C$180,2,FALSE),0)</f>
        <v>0</v>
      </c>
      <c r="BI1503" s="364"/>
      <c r="BJ1503" s="364"/>
      <c r="BK1503" s="328"/>
      <c r="BL1503" s="331"/>
      <c r="BM1503" s="334"/>
    </row>
    <row r="1504" spans="1:65" x14ac:dyDescent="0.3">
      <c r="A1504" s="374"/>
      <c r="B1504" s="377"/>
      <c r="C1504" s="380"/>
      <c r="D1504" s="380"/>
      <c r="E1504" s="335"/>
      <c r="F1504" s="374"/>
      <c r="G1504" s="383"/>
      <c r="H1504" s="386"/>
      <c r="I1504" s="386"/>
      <c r="J1504" s="380"/>
      <c r="K1504" s="347"/>
      <c r="L1504" s="347"/>
      <c r="M1504" s="347"/>
      <c r="N1504" s="380"/>
      <c r="O1504" s="347"/>
      <c r="P1504" s="347"/>
      <c r="Q1504" s="380"/>
      <c r="R1504" s="338"/>
      <c r="S1504" s="380"/>
      <c r="T1504" s="380"/>
      <c r="U1504" s="380"/>
      <c r="V1504" s="230"/>
      <c r="W1504" s="380"/>
      <c r="X1504" s="332"/>
      <c r="Y1504" s="374"/>
      <c r="Z1504" s="347"/>
      <c r="AA1504" s="386"/>
      <c r="AB1504" s="380"/>
      <c r="AC1504" s="386"/>
      <c r="AD1504" s="389"/>
      <c r="AE1504" s="231"/>
      <c r="AF1504" s="232"/>
      <c r="AG1504" s="230"/>
      <c r="AH1504" s="368"/>
      <c r="AI1504" s="230"/>
      <c r="AJ1504" s="230"/>
      <c r="AK1504" s="233"/>
      <c r="AL1504" s="230"/>
      <c r="AM1504" s="230"/>
      <c r="AN1504" s="230"/>
      <c r="AO1504" s="368"/>
      <c r="AP1504" s="233"/>
      <c r="AQ1504" s="233"/>
      <c r="AR1504" s="233"/>
      <c r="AS1504" s="234"/>
      <c r="AT1504" s="235">
        <f>+SUM(AT1501:AT1503)</f>
        <v>0</v>
      </c>
      <c r="AU1504" s="234"/>
      <c r="AV1504" s="235">
        <f>+SUM(AV1501:AV1503)</f>
        <v>0</v>
      </c>
      <c r="AW1504" s="235"/>
      <c r="AX1504" s="235">
        <f>+SUM(AX1501:AX1503)</f>
        <v>0</v>
      </c>
      <c r="AY1504" s="234"/>
      <c r="AZ1504" s="235">
        <f>+SUM(AZ1501:AZ1503)</f>
        <v>0</v>
      </c>
      <c r="BA1504" s="235"/>
      <c r="BB1504" s="235">
        <f>SUM(BB1501:BB1503)</f>
        <v>0</v>
      </c>
      <c r="BC1504" s="236"/>
      <c r="BD1504" s="235">
        <f>+SUM(BD1501:BD1503)</f>
        <v>0</v>
      </c>
      <c r="BE1504" s="236"/>
      <c r="BF1504" s="235">
        <f>+SUM(BF1501:BF1503)</f>
        <v>0</v>
      </c>
      <c r="BG1504" s="371"/>
      <c r="BH1504" s="365">
        <f>IFERROR(VLOOKUP(BG1504,'COSTOS CTO 495-2025'!$B$6:$C$180,2,FALSE),0)</f>
        <v>0</v>
      </c>
      <c r="BI1504" s="365"/>
      <c r="BJ1504" s="365"/>
      <c r="BK1504" s="329"/>
      <c r="BL1504" s="332"/>
      <c r="BM1504" s="335"/>
    </row>
    <row r="1505" spans="1:65" x14ac:dyDescent="0.3">
      <c r="A1505" s="372"/>
      <c r="B1505" s="375"/>
      <c r="C1505" s="378"/>
      <c r="D1505" s="378"/>
      <c r="E1505" s="333"/>
      <c r="F1505" s="372"/>
      <c r="G1505" s="381"/>
      <c r="H1505" s="384"/>
      <c r="I1505" s="384"/>
      <c r="J1505" s="378"/>
      <c r="K1505" s="345"/>
      <c r="L1505" s="345"/>
      <c r="M1505" s="345"/>
      <c r="N1505" s="378"/>
      <c r="O1505" s="345"/>
      <c r="P1505" s="345"/>
      <c r="Q1505" s="378"/>
      <c r="R1505" s="336"/>
      <c r="S1505" s="378"/>
      <c r="T1505" s="378"/>
      <c r="U1505" s="378"/>
      <c r="V1505" s="336"/>
      <c r="W1505" s="378"/>
      <c r="X1505" s="330"/>
      <c r="Y1505" s="372"/>
      <c r="Z1505" s="345"/>
      <c r="AA1505" s="384"/>
      <c r="AB1505" s="378"/>
      <c r="AC1505" s="384"/>
      <c r="AD1505" s="387"/>
      <c r="AE1505" s="339"/>
      <c r="AF1505" s="342">
        <f>IF(AE1505=0,0,IF(AG1505=0,(EOMONTH(AE1505,0)+1-(AE1505)),(1+AG1505-AE1505)))</f>
        <v>0</v>
      </c>
      <c r="AG1505" s="339"/>
      <c r="AH1505" s="366">
        <f>+AF1505+AF1509+AF1513</f>
        <v>0</v>
      </c>
      <c r="AI1505" s="345"/>
      <c r="AJ1505" s="348">
        <f>IFERROR(VLOOKUP(AI1505,'COSTOS CTO 495-2025'!$B$6:$C$180,2,FALSE),0)</f>
        <v>0</v>
      </c>
      <c r="AK1505" s="351">
        <f>+AH1505*AJ1505</f>
        <v>0</v>
      </c>
      <c r="AL1505" s="339"/>
      <c r="AM1505" s="342">
        <f>IF(AL1505=0,0,IF(AN1505=0,(EOMONTH(AL1505,0)+1-(AL1505)),(1+AN1505-AL1505)))</f>
        <v>0</v>
      </c>
      <c r="AN1505" s="339"/>
      <c r="AO1505" s="366">
        <f>+AM1505+AM1509+AM1513</f>
        <v>0</v>
      </c>
      <c r="AP1505" s="345"/>
      <c r="AQ1505" s="357">
        <f>IFERROR(VLOOKUP(AP1505,'COSTOS CTO 495-2025'!$B$6:$C$180,2,FALSE),0)</f>
        <v>0</v>
      </c>
      <c r="AR1505" s="360">
        <f>+AQ1505*AM1505</f>
        <v>0</v>
      </c>
      <c r="AS1505" s="224"/>
      <c r="AT1505" s="225">
        <f>IFERROR(VLOOKUP(AS1505,'COSTOS CTO 495-2025'!$B$6:$C$180,2,FALSE),0)</f>
        <v>0</v>
      </c>
      <c r="AU1505" s="226"/>
      <c r="AV1505" s="225">
        <f>IFERROR(VLOOKUP(AU1505,'COSTOS CTO 495-2025'!$B$6:$C$239,2,FALSE),0)</f>
        <v>0</v>
      </c>
      <c r="AW1505" s="227"/>
      <c r="AX1505" s="225">
        <f>IFERROR(VLOOKUP(AW1505,'COSTOS CTO 495-2025'!$B$6:$C$180,2,FALSE),0)</f>
        <v>0</v>
      </c>
      <c r="AY1505" s="227"/>
      <c r="AZ1505" s="225">
        <f>IFERROR(VLOOKUP(AY1505,'COSTOS CTO 495-2025'!$B$6:$C$239,2,FALSE),0)</f>
        <v>0</v>
      </c>
      <c r="BA1505" s="228"/>
      <c r="BB1505" s="225">
        <f>IFERROR(VLOOKUP(BA1505,'COSTOS CTO 495-2025'!$B$6:$C$289,2,FALSE),0)</f>
        <v>0</v>
      </c>
      <c r="BC1505" s="229"/>
      <c r="BD1505" s="225">
        <f>IFERROR(VLOOKUP(BC1505,'COSTOS CTO 495-2025'!$B$6:$C$209,2,FALSE),0)</f>
        <v>0</v>
      </c>
      <c r="BE1505" s="229"/>
      <c r="BF1505" s="225">
        <f>IFERROR(VLOOKUP(BE1505,'COSTOS CTO 495-2025'!$B$6:$C$180,2,FALSE),0)</f>
        <v>0</v>
      </c>
      <c r="BG1505" s="369"/>
      <c r="BH1505" s="363">
        <f>IFERROR(VLOOKUP(BG1505,'COSTOS CTO 495-2025'!$B$6:$C$180,2,FALSE),0)</f>
        <v>0</v>
      </c>
      <c r="BI1505" s="363">
        <f>+SUM(AZ1508+AX1508+BD1508+AT1508+AV1508+BH1508+AR1505+AK1505+BF1508+BB1508)</f>
        <v>0</v>
      </c>
      <c r="BJ1505" s="363">
        <f>BI1505+BI1509+BI1513</f>
        <v>0</v>
      </c>
      <c r="BK1505" s="327"/>
      <c r="BL1505" s="330"/>
      <c r="BM1505" s="333"/>
    </row>
    <row r="1506" spans="1:65" x14ac:dyDescent="0.3">
      <c r="A1506" s="373"/>
      <c r="B1506" s="376"/>
      <c r="C1506" s="379"/>
      <c r="D1506" s="379"/>
      <c r="E1506" s="334"/>
      <c r="F1506" s="373"/>
      <c r="G1506" s="382"/>
      <c r="H1506" s="385"/>
      <c r="I1506" s="385"/>
      <c r="J1506" s="379"/>
      <c r="K1506" s="346"/>
      <c r="L1506" s="346"/>
      <c r="M1506" s="346"/>
      <c r="N1506" s="379"/>
      <c r="O1506" s="346"/>
      <c r="P1506" s="346"/>
      <c r="Q1506" s="379"/>
      <c r="R1506" s="337"/>
      <c r="S1506" s="379"/>
      <c r="T1506" s="379"/>
      <c r="U1506" s="379"/>
      <c r="V1506" s="337"/>
      <c r="W1506" s="379"/>
      <c r="X1506" s="331"/>
      <c r="Y1506" s="373"/>
      <c r="Z1506" s="346"/>
      <c r="AA1506" s="385"/>
      <c r="AB1506" s="379"/>
      <c r="AC1506" s="385"/>
      <c r="AD1506" s="388"/>
      <c r="AE1506" s="340"/>
      <c r="AF1506" s="343"/>
      <c r="AG1506" s="340"/>
      <c r="AH1506" s="367"/>
      <c r="AI1506" s="346"/>
      <c r="AJ1506" s="349"/>
      <c r="AK1506" s="352"/>
      <c r="AL1506" s="340"/>
      <c r="AM1506" s="343"/>
      <c r="AN1506" s="340"/>
      <c r="AO1506" s="367"/>
      <c r="AP1506" s="346"/>
      <c r="AQ1506" s="358"/>
      <c r="AR1506" s="361"/>
      <c r="AS1506" s="224"/>
      <c r="AT1506" s="225">
        <f>IFERROR(VLOOKUP(AS1506,'COSTOS CTO 495-2025'!$B$6:$C$180,2,FALSE),0)</f>
        <v>0</v>
      </c>
      <c r="AU1506" s="226"/>
      <c r="AV1506" s="225">
        <f>IFERROR(VLOOKUP(AU1506,'COSTOS CTO 495-2025'!$B$6:$C$239,2,FALSE),0)</f>
        <v>0</v>
      </c>
      <c r="AW1506" s="227"/>
      <c r="AX1506" s="225">
        <f>IFERROR(VLOOKUP(AW1506,'COSTOS CTO 495-2025'!$B$6:$C$180,2,FALSE),0)</f>
        <v>0</v>
      </c>
      <c r="AY1506" s="227"/>
      <c r="AZ1506" s="225">
        <f>IFERROR(VLOOKUP(AY1506,'COSTOS CTO 495-2025'!$B$6:$C$239,2,FALSE),0)</f>
        <v>0</v>
      </c>
      <c r="BA1506" s="228"/>
      <c r="BB1506" s="225">
        <f>IFERROR(VLOOKUP(BA1506,'COSTOS CTO 495-2025'!$B$6:$C$289,2,FALSE),0)</f>
        <v>0</v>
      </c>
      <c r="BC1506" s="229"/>
      <c r="BD1506" s="225">
        <f>IFERROR(VLOOKUP(BC1506,'COSTOS CTO 495-2025'!$B$6:$C$209,2,FALSE),0)</f>
        <v>0</v>
      </c>
      <c r="BE1506" s="229"/>
      <c r="BF1506" s="225">
        <f>IFERROR(VLOOKUP(BE1506,'COSTOS CTO 495-2025'!$B$6:$C$180,2,FALSE),0)</f>
        <v>0</v>
      </c>
      <c r="BG1506" s="370"/>
      <c r="BH1506" s="364">
        <f>IFERROR(VLOOKUP(BG1506,'COSTOS CTO 495-2025'!$B$6:$C$180,2,FALSE),0)</f>
        <v>0</v>
      </c>
      <c r="BI1506" s="364"/>
      <c r="BJ1506" s="364"/>
      <c r="BK1506" s="328"/>
      <c r="BL1506" s="331"/>
      <c r="BM1506" s="334"/>
    </row>
    <row r="1507" spans="1:65" x14ac:dyDescent="0.3">
      <c r="A1507" s="373"/>
      <c r="B1507" s="376"/>
      <c r="C1507" s="379"/>
      <c r="D1507" s="379"/>
      <c r="E1507" s="334"/>
      <c r="F1507" s="373"/>
      <c r="G1507" s="382"/>
      <c r="H1507" s="385"/>
      <c r="I1507" s="385"/>
      <c r="J1507" s="379"/>
      <c r="K1507" s="346"/>
      <c r="L1507" s="346"/>
      <c r="M1507" s="346"/>
      <c r="N1507" s="379"/>
      <c r="O1507" s="346"/>
      <c r="P1507" s="346"/>
      <c r="Q1507" s="379"/>
      <c r="R1507" s="337"/>
      <c r="S1507" s="379"/>
      <c r="T1507" s="379"/>
      <c r="U1507" s="379"/>
      <c r="V1507" s="338"/>
      <c r="W1507" s="379"/>
      <c r="X1507" s="331"/>
      <c r="Y1507" s="373"/>
      <c r="Z1507" s="346"/>
      <c r="AA1507" s="385"/>
      <c r="AB1507" s="379"/>
      <c r="AC1507" s="385"/>
      <c r="AD1507" s="388"/>
      <c r="AE1507" s="341"/>
      <c r="AF1507" s="344"/>
      <c r="AG1507" s="341"/>
      <c r="AH1507" s="367"/>
      <c r="AI1507" s="347"/>
      <c r="AJ1507" s="350"/>
      <c r="AK1507" s="353"/>
      <c r="AL1507" s="341"/>
      <c r="AM1507" s="344"/>
      <c r="AN1507" s="341"/>
      <c r="AO1507" s="367"/>
      <c r="AP1507" s="347"/>
      <c r="AQ1507" s="359"/>
      <c r="AR1507" s="362"/>
      <c r="AS1507" s="224"/>
      <c r="AT1507" s="225">
        <f>IFERROR(VLOOKUP(AS1507,'COSTOS CTO 495-2025'!$B$6:$C$180,2,FALSE),0)</f>
        <v>0</v>
      </c>
      <c r="AU1507" s="226"/>
      <c r="AV1507" s="225">
        <f>IFERROR(VLOOKUP(AU1507,'COSTOS CTO 495-2025'!$B$6:$C$239,2,FALSE),0)</f>
        <v>0</v>
      </c>
      <c r="AW1507" s="227"/>
      <c r="AX1507" s="225">
        <f>IFERROR(VLOOKUP(AW1507,'COSTOS CTO 495-2025'!$B$6:$C$180,2,FALSE),0)</f>
        <v>0</v>
      </c>
      <c r="AY1507" s="227"/>
      <c r="AZ1507" s="225">
        <f>IFERROR(VLOOKUP(AY1507,'COSTOS CTO 495-2025'!$B$6:$C$239,2,FALSE),0)</f>
        <v>0</v>
      </c>
      <c r="BA1507" s="228"/>
      <c r="BB1507" s="225">
        <f>IFERROR(VLOOKUP(BA1507,'COSTOS CTO 495-2025'!$B$6:$C$289,2,FALSE),0)</f>
        <v>0</v>
      </c>
      <c r="BC1507" s="229"/>
      <c r="BD1507" s="225">
        <f>IFERROR(VLOOKUP(BC1507,'COSTOS CTO 495-2025'!$B$6:$C$209,2,FALSE),0)</f>
        <v>0</v>
      </c>
      <c r="BE1507" s="229"/>
      <c r="BF1507" s="225">
        <f>IFERROR(VLOOKUP(BE1507,'COSTOS CTO 495-2025'!$B$6:$C$180,2,FALSE),0)</f>
        <v>0</v>
      </c>
      <c r="BG1507" s="370"/>
      <c r="BH1507" s="364">
        <f>IFERROR(VLOOKUP(BG1507,'COSTOS CTO 495-2025'!$B$6:$C$180,2,FALSE),0)</f>
        <v>0</v>
      </c>
      <c r="BI1507" s="364"/>
      <c r="BJ1507" s="364"/>
      <c r="BK1507" s="328"/>
      <c r="BL1507" s="331"/>
      <c r="BM1507" s="334"/>
    </row>
    <row r="1508" spans="1:65" x14ac:dyDescent="0.3">
      <c r="A1508" s="373"/>
      <c r="B1508" s="376"/>
      <c r="C1508" s="379"/>
      <c r="D1508" s="379"/>
      <c r="E1508" s="334"/>
      <c r="F1508" s="373"/>
      <c r="G1508" s="382"/>
      <c r="H1508" s="385"/>
      <c r="I1508" s="385"/>
      <c r="J1508" s="379"/>
      <c r="K1508" s="346"/>
      <c r="L1508" s="346"/>
      <c r="M1508" s="346"/>
      <c r="N1508" s="379"/>
      <c r="O1508" s="346"/>
      <c r="P1508" s="346"/>
      <c r="Q1508" s="379"/>
      <c r="R1508" s="337"/>
      <c r="S1508" s="379"/>
      <c r="T1508" s="379"/>
      <c r="U1508" s="379"/>
      <c r="V1508" s="230"/>
      <c r="W1508" s="379"/>
      <c r="X1508" s="331"/>
      <c r="Y1508" s="373"/>
      <c r="Z1508" s="346"/>
      <c r="AA1508" s="385"/>
      <c r="AB1508" s="379"/>
      <c r="AC1508" s="385"/>
      <c r="AD1508" s="388"/>
      <c r="AE1508" s="231"/>
      <c r="AF1508" s="232"/>
      <c r="AG1508" s="230"/>
      <c r="AH1508" s="367"/>
      <c r="AI1508" s="230"/>
      <c r="AJ1508" s="230"/>
      <c r="AK1508" s="233"/>
      <c r="AL1508" s="230"/>
      <c r="AM1508" s="230"/>
      <c r="AN1508" s="230"/>
      <c r="AO1508" s="367"/>
      <c r="AP1508" s="230"/>
      <c r="AQ1508" s="230"/>
      <c r="AR1508" s="230"/>
      <c r="AS1508" s="234"/>
      <c r="AT1508" s="235">
        <f>+SUM(AT1505:AT1507)</f>
        <v>0</v>
      </c>
      <c r="AU1508" s="234"/>
      <c r="AV1508" s="235">
        <f>+SUM(AV1505:AV1507)</f>
        <v>0</v>
      </c>
      <c r="AW1508" s="235"/>
      <c r="AX1508" s="235">
        <f>+SUM(AX1505:AX1507)</f>
        <v>0</v>
      </c>
      <c r="AY1508" s="234"/>
      <c r="AZ1508" s="235">
        <f>+SUM(AZ1505:AZ1507)</f>
        <v>0</v>
      </c>
      <c r="BA1508" s="235"/>
      <c r="BB1508" s="235">
        <f>BB1505+BB1506+BB1507</f>
        <v>0</v>
      </c>
      <c r="BC1508" s="236"/>
      <c r="BD1508" s="235">
        <f>+BD1505+BD1506+BD1507</f>
        <v>0</v>
      </c>
      <c r="BE1508" s="236"/>
      <c r="BF1508" s="235">
        <f>+SUM(BF1505:BF1507)</f>
        <v>0</v>
      </c>
      <c r="BG1508" s="370"/>
      <c r="BH1508" s="364">
        <f>IFERROR(VLOOKUP(BG1508,'COSTOS CTO 495-2025'!$B$6:$C$180,2,FALSE),0)</f>
        <v>0</v>
      </c>
      <c r="BI1508" s="365"/>
      <c r="BJ1508" s="364"/>
      <c r="BK1508" s="328"/>
      <c r="BL1508" s="331"/>
      <c r="BM1508" s="334"/>
    </row>
    <row r="1509" spans="1:65" x14ac:dyDescent="0.3">
      <c r="A1509" s="373"/>
      <c r="B1509" s="376"/>
      <c r="C1509" s="379"/>
      <c r="D1509" s="379"/>
      <c r="E1509" s="334"/>
      <c r="F1509" s="373"/>
      <c r="G1509" s="382"/>
      <c r="H1509" s="385"/>
      <c r="I1509" s="385"/>
      <c r="J1509" s="379"/>
      <c r="K1509" s="346"/>
      <c r="L1509" s="346"/>
      <c r="M1509" s="346"/>
      <c r="N1509" s="379"/>
      <c r="O1509" s="346"/>
      <c r="P1509" s="346"/>
      <c r="Q1509" s="379"/>
      <c r="R1509" s="337"/>
      <c r="S1509" s="379"/>
      <c r="T1509" s="379"/>
      <c r="U1509" s="379"/>
      <c r="V1509" s="336"/>
      <c r="W1509" s="379"/>
      <c r="X1509" s="331"/>
      <c r="Y1509" s="373"/>
      <c r="Z1509" s="346"/>
      <c r="AA1509" s="385"/>
      <c r="AB1509" s="379"/>
      <c r="AC1509" s="385"/>
      <c r="AD1509" s="388"/>
      <c r="AE1509" s="339"/>
      <c r="AF1509" s="342">
        <f>IF(AE1509=0,0,IF(AG1509=0,(EOMONTH(AE1509,0)+1-(AE1509)),(1+AG1509-AE1509)))</f>
        <v>0</v>
      </c>
      <c r="AG1509" s="327"/>
      <c r="AH1509" s="367"/>
      <c r="AI1509" s="345"/>
      <c r="AJ1509" s="348">
        <f>IFERROR(VLOOKUP(AI1509,'COSTOS CTO 495-2025'!$B$6:$C$180,2,FALSE),0)</f>
        <v>0</v>
      </c>
      <c r="AK1509" s="351">
        <f>+AF1509*AJ1509</f>
        <v>0</v>
      </c>
      <c r="AL1509" s="354"/>
      <c r="AM1509" s="342">
        <f>IF(AL1509=0,0,IF(AN1509=0,(EOMONTH(AL1509,0)+1-(AL1509)),(1+AN1509-AL1509)))</f>
        <v>0</v>
      </c>
      <c r="AN1509" s="354"/>
      <c r="AO1509" s="367"/>
      <c r="AP1509" s="345"/>
      <c r="AQ1509" s="357">
        <f>IFERROR(VLOOKUP(AP1509,'COSTOS CTO 495-2025'!$B$6:$C$180,2,FALSE),0)</f>
        <v>0</v>
      </c>
      <c r="AR1509" s="360">
        <f>+AQ1509*AM1509</f>
        <v>0</v>
      </c>
      <c r="AS1509" s="224"/>
      <c r="AT1509" s="225">
        <f>IFERROR(VLOOKUP(AS1509,'COSTOS CTO 495-2025'!$B$6:$C$180,2,FALSE),0)</f>
        <v>0</v>
      </c>
      <c r="AU1509" s="226"/>
      <c r="AV1509" s="225">
        <f>IFERROR(VLOOKUP(AU1509,'COSTOS CTO 495-2025'!$B$6:$C$239,2,FALSE),0)</f>
        <v>0</v>
      </c>
      <c r="AW1509" s="227"/>
      <c r="AX1509" s="225">
        <f>IFERROR(VLOOKUP(AW1509,'COSTOS CTO 495-2025'!$B$6:$C$180,2,FALSE),0)</f>
        <v>0</v>
      </c>
      <c r="AY1509" s="227"/>
      <c r="AZ1509" s="225">
        <f>IFERROR(VLOOKUP(AY1509,'COSTOS CTO 495-2025'!$B$6:$C$239,2,FALSE),0)</f>
        <v>0</v>
      </c>
      <c r="BA1509" s="228"/>
      <c r="BB1509" s="225">
        <f>IFERROR(VLOOKUP(BA1509,'COSTOS CTO 495-2025'!$B$6:$C$289,2,FALSE),0)</f>
        <v>0</v>
      </c>
      <c r="BC1509" s="229"/>
      <c r="BD1509" s="225">
        <f>IFERROR(VLOOKUP(BC1509,'COSTOS CTO 495-2025'!$B$6:$C$209,2,FALSE),0)</f>
        <v>0</v>
      </c>
      <c r="BE1509" s="229"/>
      <c r="BF1509" s="225">
        <f>IFERROR(VLOOKUP(BE1509,'COSTOS CTO 495-2025'!$B$6:$C$180,2,FALSE),0)</f>
        <v>0</v>
      </c>
      <c r="BG1509" s="370"/>
      <c r="BH1509" s="364">
        <f>IFERROR(VLOOKUP(BG1509,'COSTOS CTO 495-2025'!$B$6:$C$180,2,FALSE),0)</f>
        <v>0</v>
      </c>
      <c r="BI1509" s="363">
        <f>+SUM(AZ1512+AX1512+BD1512+AT1512+AV1512+BH1512+AR1509+AK1509+BF1512+BB1512)</f>
        <v>0</v>
      </c>
      <c r="BJ1509" s="364"/>
      <c r="BK1509" s="328"/>
      <c r="BL1509" s="331"/>
      <c r="BM1509" s="334"/>
    </row>
    <row r="1510" spans="1:65" x14ac:dyDescent="0.3">
      <c r="A1510" s="373"/>
      <c r="B1510" s="376"/>
      <c r="C1510" s="379"/>
      <c r="D1510" s="379"/>
      <c r="E1510" s="334"/>
      <c r="F1510" s="373"/>
      <c r="G1510" s="382"/>
      <c r="H1510" s="385"/>
      <c r="I1510" s="385"/>
      <c r="J1510" s="379"/>
      <c r="K1510" s="346"/>
      <c r="L1510" s="346"/>
      <c r="M1510" s="346"/>
      <c r="N1510" s="379"/>
      <c r="O1510" s="346"/>
      <c r="P1510" s="346"/>
      <c r="Q1510" s="379"/>
      <c r="R1510" s="337"/>
      <c r="S1510" s="379"/>
      <c r="T1510" s="379"/>
      <c r="U1510" s="379"/>
      <c r="V1510" s="337"/>
      <c r="W1510" s="379"/>
      <c r="X1510" s="331"/>
      <c r="Y1510" s="373"/>
      <c r="Z1510" s="346"/>
      <c r="AA1510" s="385"/>
      <c r="AB1510" s="379"/>
      <c r="AC1510" s="385"/>
      <c r="AD1510" s="388"/>
      <c r="AE1510" s="340"/>
      <c r="AF1510" s="343"/>
      <c r="AG1510" s="328"/>
      <c r="AH1510" s="367"/>
      <c r="AI1510" s="346"/>
      <c r="AJ1510" s="349"/>
      <c r="AK1510" s="352"/>
      <c r="AL1510" s="355"/>
      <c r="AM1510" s="343"/>
      <c r="AN1510" s="355"/>
      <c r="AO1510" s="367"/>
      <c r="AP1510" s="346"/>
      <c r="AQ1510" s="358"/>
      <c r="AR1510" s="361"/>
      <c r="AS1510" s="224"/>
      <c r="AT1510" s="225">
        <f>IFERROR(VLOOKUP(AS1510,'COSTOS CTO 495-2025'!$B$6:$C$180,2,FALSE),0)</f>
        <v>0</v>
      </c>
      <c r="AU1510" s="226"/>
      <c r="AV1510" s="225">
        <f>IFERROR(VLOOKUP(AU1510,'COSTOS CTO 495-2025'!$B$6:$C$239,2,FALSE),0)</f>
        <v>0</v>
      </c>
      <c r="AW1510" s="227"/>
      <c r="AX1510" s="225">
        <f>IFERROR(VLOOKUP(AW1510,'COSTOS CTO 495-2025'!$B$6:$C$180,2,FALSE),0)</f>
        <v>0</v>
      </c>
      <c r="AY1510" s="227"/>
      <c r="AZ1510" s="225">
        <f>IFERROR(VLOOKUP(AY1510,'COSTOS CTO 495-2025'!$B$6:$C$239,2,FALSE),0)</f>
        <v>0</v>
      </c>
      <c r="BA1510" s="228"/>
      <c r="BB1510" s="225">
        <f>IFERROR(VLOOKUP(BA1510,'COSTOS CTO 495-2025'!$B$6:$C$289,2,FALSE),0)</f>
        <v>0</v>
      </c>
      <c r="BC1510" s="229"/>
      <c r="BD1510" s="225">
        <f>IFERROR(VLOOKUP(BC1510,'COSTOS CTO 495-2025'!$B$6:$C$209,2,FALSE),0)</f>
        <v>0</v>
      </c>
      <c r="BE1510" s="229"/>
      <c r="BF1510" s="225">
        <f>IFERROR(VLOOKUP(BE1510,'COSTOS CTO 495-2025'!$B$6:$C$180,2,FALSE),0)</f>
        <v>0</v>
      </c>
      <c r="BG1510" s="370"/>
      <c r="BH1510" s="364">
        <f>IFERROR(VLOOKUP(BG1510,'COSTOS CTO 495-2025'!$B$6:$C$180,2,FALSE),0)</f>
        <v>0</v>
      </c>
      <c r="BI1510" s="364"/>
      <c r="BJ1510" s="364"/>
      <c r="BK1510" s="328"/>
      <c r="BL1510" s="331"/>
      <c r="BM1510" s="334"/>
    </row>
    <row r="1511" spans="1:65" x14ac:dyDescent="0.3">
      <c r="A1511" s="373"/>
      <c r="B1511" s="376"/>
      <c r="C1511" s="379"/>
      <c r="D1511" s="379"/>
      <c r="E1511" s="334"/>
      <c r="F1511" s="373"/>
      <c r="G1511" s="382"/>
      <c r="H1511" s="385"/>
      <c r="I1511" s="385"/>
      <c r="J1511" s="379"/>
      <c r="K1511" s="346"/>
      <c r="L1511" s="346"/>
      <c r="M1511" s="346"/>
      <c r="N1511" s="379"/>
      <c r="O1511" s="346"/>
      <c r="P1511" s="346"/>
      <c r="Q1511" s="379"/>
      <c r="R1511" s="337"/>
      <c r="S1511" s="379"/>
      <c r="T1511" s="379"/>
      <c r="U1511" s="379"/>
      <c r="V1511" s="338"/>
      <c r="W1511" s="379"/>
      <c r="X1511" s="331"/>
      <c r="Y1511" s="373"/>
      <c r="Z1511" s="346"/>
      <c r="AA1511" s="385"/>
      <c r="AB1511" s="379"/>
      <c r="AC1511" s="385"/>
      <c r="AD1511" s="388"/>
      <c r="AE1511" s="341"/>
      <c r="AF1511" s="344"/>
      <c r="AG1511" s="329"/>
      <c r="AH1511" s="367"/>
      <c r="AI1511" s="347"/>
      <c r="AJ1511" s="350"/>
      <c r="AK1511" s="353"/>
      <c r="AL1511" s="356"/>
      <c r="AM1511" s="344"/>
      <c r="AN1511" s="356"/>
      <c r="AO1511" s="367"/>
      <c r="AP1511" s="347"/>
      <c r="AQ1511" s="359"/>
      <c r="AR1511" s="362"/>
      <c r="AS1511" s="224"/>
      <c r="AT1511" s="225">
        <f>IFERROR(VLOOKUP(AS1511,'COSTOS CTO 495-2025'!$B$6:$C$180,2,FALSE),0)</f>
        <v>0</v>
      </c>
      <c r="AU1511" s="226"/>
      <c r="AV1511" s="225">
        <f>IFERROR(VLOOKUP(AU1511,'COSTOS CTO 495-2025'!$B$6:$C$239,2,FALSE),0)</f>
        <v>0</v>
      </c>
      <c r="AW1511" s="227"/>
      <c r="AX1511" s="225">
        <f>IFERROR(VLOOKUP(AW1511,'COSTOS CTO 495-2025'!$B$6:$C$180,2,FALSE),0)</f>
        <v>0</v>
      </c>
      <c r="AY1511" s="227"/>
      <c r="AZ1511" s="225">
        <f>IFERROR(VLOOKUP(AY1511,'COSTOS CTO 495-2025'!$B$6:$C$239,2,FALSE),0)</f>
        <v>0</v>
      </c>
      <c r="BA1511" s="228"/>
      <c r="BB1511" s="225">
        <f>IFERROR(VLOOKUP(BA1511,'COSTOS CTO 495-2025'!$B$6:$C$289,2,FALSE),0)</f>
        <v>0</v>
      </c>
      <c r="BC1511" s="229"/>
      <c r="BD1511" s="225">
        <f>IFERROR(VLOOKUP(BC1511,'COSTOS CTO 495-2025'!$B$6:$C$209,2,FALSE),0)</f>
        <v>0</v>
      </c>
      <c r="BE1511" s="229"/>
      <c r="BF1511" s="225">
        <f>IFERROR(VLOOKUP(BE1511,'COSTOS CTO 495-2025'!$B$6:$C$180,2,FALSE),0)</f>
        <v>0</v>
      </c>
      <c r="BG1511" s="370"/>
      <c r="BH1511" s="364">
        <f>IFERROR(VLOOKUP(BG1511,'COSTOS CTO 495-2025'!$B$6:$C$180,2,FALSE),0)</f>
        <v>0</v>
      </c>
      <c r="BI1511" s="364"/>
      <c r="BJ1511" s="364"/>
      <c r="BK1511" s="328"/>
      <c r="BL1511" s="331"/>
      <c r="BM1511" s="334"/>
    </row>
    <row r="1512" spans="1:65" x14ac:dyDescent="0.3">
      <c r="A1512" s="373"/>
      <c r="B1512" s="376"/>
      <c r="C1512" s="379"/>
      <c r="D1512" s="379"/>
      <c r="E1512" s="334"/>
      <c r="F1512" s="373"/>
      <c r="G1512" s="382"/>
      <c r="H1512" s="385"/>
      <c r="I1512" s="385"/>
      <c r="J1512" s="379"/>
      <c r="K1512" s="346"/>
      <c r="L1512" s="346"/>
      <c r="M1512" s="346"/>
      <c r="N1512" s="379"/>
      <c r="O1512" s="346"/>
      <c r="P1512" s="346"/>
      <c r="Q1512" s="379"/>
      <c r="R1512" s="337"/>
      <c r="S1512" s="379"/>
      <c r="T1512" s="379"/>
      <c r="U1512" s="379"/>
      <c r="V1512" s="230"/>
      <c r="W1512" s="379"/>
      <c r="X1512" s="331"/>
      <c r="Y1512" s="373"/>
      <c r="Z1512" s="346"/>
      <c r="AA1512" s="385"/>
      <c r="AB1512" s="379"/>
      <c r="AC1512" s="385"/>
      <c r="AD1512" s="388"/>
      <c r="AE1512" s="231"/>
      <c r="AF1512" s="232"/>
      <c r="AG1512" s="230"/>
      <c r="AH1512" s="367"/>
      <c r="AI1512" s="230"/>
      <c r="AJ1512" s="230"/>
      <c r="AK1512" s="233"/>
      <c r="AL1512" s="230"/>
      <c r="AM1512" s="230"/>
      <c r="AN1512" s="230"/>
      <c r="AO1512" s="367"/>
      <c r="AP1512" s="233"/>
      <c r="AQ1512" s="233"/>
      <c r="AR1512" s="233"/>
      <c r="AS1512" s="234"/>
      <c r="AT1512" s="235">
        <f>+SUM(AT1509:AT1511)</f>
        <v>0</v>
      </c>
      <c r="AU1512" s="234"/>
      <c r="AV1512" s="235">
        <f>+SUM(AV1509:AV1511)</f>
        <v>0</v>
      </c>
      <c r="AW1512" s="235"/>
      <c r="AX1512" s="235">
        <f>+SUM(AX1509:AX1511)</f>
        <v>0</v>
      </c>
      <c r="AY1512" s="234"/>
      <c r="AZ1512" s="235">
        <f>+SUM(AZ1509:AZ1511)</f>
        <v>0</v>
      </c>
      <c r="BA1512" s="235"/>
      <c r="BB1512" s="235">
        <f>SUM(BB1509:BB1511)</f>
        <v>0</v>
      </c>
      <c r="BC1512" s="236"/>
      <c r="BD1512" s="235">
        <f>+SUM(BD1509:BD1511)</f>
        <v>0</v>
      </c>
      <c r="BE1512" s="236"/>
      <c r="BF1512" s="235">
        <f>+SUM(BF1509:BF1511)</f>
        <v>0</v>
      </c>
      <c r="BG1512" s="370"/>
      <c r="BH1512" s="364">
        <f>IFERROR(VLOOKUP(BG1512,'COSTOS CTO 495-2025'!$B$6:$C$180,2,FALSE),0)</f>
        <v>0</v>
      </c>
      <c r="BI1512" s="365"/>
      <c r="BJ1512" s="364"/>
      <c r="BK1512" s="328"/>
      <c r="BL1512" s="331"/>
      <c r="BM1512" s="334"/>
    </row>
    <row r="1513" spans="1:65" x14ac:dyDescent="0.3">
      <c r="A1513" s="373"/>
      <c r="B1513" s="376"/>
      <c r="C1513" s="379"/>
      <c r="D1513" s="379"/>
      <c r="E1513" s="334"/>
      <c r="F1513" s="373"/>
      <c r="G1513" s="382"/>
      <c r="H1513" s="385"/>
      <c r="I1513" s="385"/>
      <c r="J1513" s="379"/>
      <c r="K1513" s="346"/>
      <c r="L1513" s="346"/>
      <c r="M1513" s="346"/>
      <c r="N1513" s="379"/>
      <c r="O1513" s="346"/>
      <c r="P1513" s="346"/>
      <c r="Q1513" s="379"/>
      <c r="R1513" s="337"/>
      <c r="S1513" s="379"/>
      <c r="T1513" s="379"/>
      <c r="U1513" s="379"/>
      <c r="V1513" s="336"/>
      <c r="W1513" s="379"/>
      <c r="X1513" s="331"/>
      <c r="Y1513" s="373"/>
      <c r="Z1513" s="346"/>
      <c r="AA1513" s="385"/>
      <c r="AB1513" s="379"/>
      <c r="AC1513" s="385"/>
      <c r="AD1513" s="388"/>
      <c r="AE1513" s="339"/>
      <c r="AF1513" s="342">
        <f>IF(AE1513=0,0,IF(AG1513=0,(EOMONTH(AE1513,0)+1-(AE1513)),(1+AG1513-AE1513)))</f>
        <v>0</v>
      </c>
      <c r="AG1513" s="327"/>
      <c r="AH1513" s="367"/>
      <c r="AI1513" s="345"/>
      <c r="AJ1513" s="348">
        <f>IFERROR(VLOOKUP(AI1513,'COSTOS CTO 495-2025'!$B$6:$C$180,2,FALSE),0)</f>
        <v>0</v>
      </c>
      <c r="AK1513" s="351">
        <f>+AF1513*AJ1513</f>
        <v>0</v>
      </c>
      <c r="AL1513" s="354"/>
      <c r="AM1513" s="342">
        <f>IF(AL1513=0,0,IF(AN1513=0,(EOMONTH(AL1513,0)+1-(AL1513)),(1+AN1513-AL1513)))</f>
        <v>0</v>
      </c>
      <c r="AN1513" s="354"/>
      <c r="AO1513" s="367"/>
      <c r="AP1513" s="345"/>
      <c r="AQ1513" s="357">
        <f>IFERROR(VLOOKUP(AP1513,'COSTOS CTO 495-2025'!$B$6:$C$180,2,FALSE),0)</f>
        <v>0</v>
      </c>
      <c r="AR1513" s="360">
        <f>+AQ1513*AM1513</f>
        <v>0</v>
      </c>
      <c r="AS1513" s="224"/>
      <c r="AT1513" s="225">
        <f>IFERROR(VLOOKUP(AS1513,'COSTOS CTO 495-2025'!$B$6:$C$180,2,FALSE),0)</f>
        <v>0</v>
      </c>
      <c r="AU1513" s="226"/>
      <c r="AV1513" s="225">
        <f>IFERROR(VLOOKUP(AU1513,'COSTOS CTO 495-2025'!$B$6:$C$239,2,FALSE),0)</f>
        <v>0</v>
      </c>
      <c r="AW1513" s="227"/>
      <c r="AX1513" s="225">
        <f>IFERROR(VLOOKUP(AW1513,'COSTOS CTO 495-2025'!$B$6:$C$180,2,FALSE),0)</f>
        <v>0</v>
      </c>
      <c r="AY1513" s="227"/>
      <c r="AZ1513" s="225">
        <f>IFERROR(VLOOKUP(AY1513,'COSTOS CTO 495-2025'!$B$6:$C$239,2,FALSE),0)</f>
        <v>0</v>
      </c>
      <c r="BA1513" s="228"/>
      <c r="BB1513" s="225">
        <f>IFERROR(VLOOKUP(BA1513,'COSTOS CTO 495-2025'!$B$6:$C$289,2,FALSE),0)</f>
        <v>0</v>
      </c>
      <c r="BC1513" s="229"/>
      <c r="BD1513" s="225">
        <f>IFERROR(VLOOKUP(BC1513,'COSTOS CTO 495-2025'!$B$6:$C$209,2,FALSE),0)</f>
        <v>0</v>
      </c>
      <c r="BE1513" s="229"/>
      <c r="BF1513" s="225">
        <f>IFERROR(VLOOKUP(BE1513,'COSTOS CTO 495-2025'!$B$6:$C$209,2,FALSE),0)</f>
        <v>0</v>
      </c>
      <c r="BG1513" s="370"/>
      <c r="BH1513" s="364">
        <f>IFERROR(VLOOKUP(BG1513,'COSTOS CTO 495-2025'!$B$6:$C$180,2,FALSE),0)</f>
        <v>0</v>
      </c>
      <c r="BI1513" s="363">
        <f>+SUM(AZ1516+AX1516+BD1516+AT1516+AV1516+BH1516+AR1513+AK1513+BF1516+BB1516)</f>
        <v>0</v>
      </c>
      <c r="BJ1513" s="364"/>
      <c r="BK1513" s="328"/>
      <c r="BL1513" s="331"/>
      <c r="BM1513" s="334"/>
    </row>
    <row r="1514" spans="1:65" x14ac:dyDescent="0.3">
      <c r="A1514" s="373"/>
      <c r="B1514" s="376"/>
      <c r="C1514" s="379"/>
      <c r="D1514" s="379"/>
      <c r="E1514" s="334"/>
      <c r="F1514" s="373"/>
      <c r="G1514" s="382"/>
      <c r="H1514" s="385"/>
      <c r="I1514" s="385"/>
      <c r="J1514" s="379"/>
      <c r="K1514" s="346"/>
      <c r="L1514" s="346"/>
      <c r="M1514" s="346"/>
      <c r="N1514" s="379"/>
      <c r="O1514" s="346"/>
      <c r="P1514" s="346"/>
      <c r="Q1514" s="379"/>
      <c r="R1514" s="337"/>
      <c r="S1514" s="379"/>
      <c r="T1514" s="379"/>
      <c r="U1514" s="379"/>
      <c r="V1514" s="337"/>
      <c r="W1514" s="379"/>
      <c r="X1514" s="331"/>
      <c r="Y1514" s="373"/>
      <c r="Z1514" s="346"/>
      <c r="AA1514" s="385"/>
      <c r="AB1514" s="379"/>
      <c r="AC1514" s="385"/>
      <c r="AD1514" s="388"/>
      <c r="AE1514" s="340"/>
      <c r="AF1514" s="343"/>
      <c r="AG1514" s="328"/>
      <c r="AH1514" s="367"/>
      <c r="AI1514" s="346"/>
      <c r="AJ1514" s="349"/>
      <c r="AK1514" s="352"/>
      <c r="AL1514" s="355"/>
      <c r="AM1514" s="343"/>
      <c r="AN1514" s="355"/>
      <c r="AO1514" s="367"/>
      <c r="AP1514" s="346"/>
      <c r="AQ1514" s="358"/>
      <c r="AR1514" s="361"/>
      <c r="AS1514" s="224"/>
      <c r="AT1514" s="225">
        <f>IFERROR(VLOOKUP(AS1514,'COSTOS CTO 495-2025'!$B$6:$C$180,2,FALSE),0)</f>
        <v>0</v>
      </c>
      <c r="AU1514" s="226"/>
      <c r="AV1514" s="225">
        <f>IFERROR(VLOOKUP(AU1514,'COSTOS CTO 495-2025'!$B$6:$C$239,2,FALSE),0)</f>
        <v>0</v>
      </c>
      <c r="AW1514" s="227"/>
      <c r="AX1514" s="225">
        <f>IFERROR(VLOOKUP(AW1514,'COSTOS CTO 495-2025'!$B$6:$C$180,2,FALSE),0)</f>
        <v>0</v>
      </c>
      <c r="AY1514" s="227"/>
      <c r="AZ1514" s="225">
        <f>IFERROR(VLOOKUP(AY1514,'COSTOS CTO 495-2025'!$B$6:$C$239,2,FALSE),0)</f>
        <v>0</v>
      </c>
      <c r="BA1514" s="228"/>
      <c r="BB1514" s="225">
        <f>IFERROR(VLOOKUP(BA1514,'COSTOS CTO 495-2025'!$B$6:$C$289,2,FALSE),0)</f>
        <v>0</v>
      </c>
      <c r="BC1514" s="229"/>
      <c r="BD1514" s="225">
        <f>IFERROR(VLOOKUP(BC1514,'COSTOS CTO 495-2025'!$B$6:$C$209,2,FALSE),0)</f>
        <v>0</v>
      </c>
      <c r="BE1514" s="229"/>
      <c r="BF1514" s="225">
        <f>IFERROR(VLOOKUP(BE1514,'COSTOS CTO 495-2025'!$B$6:$C$209,2,FALSE),0)</f>
        <v>0</v>
      </c>
      <c r="BG1514" s="370"/>
      <c r="BH1514" s="364">
        <f>IFERROR(VLOOKUP(BG1514,'COSTOS CTO 495-2025'!$B$6:$C$180,2,FALSE),0)</f>
        <v>0</v>
      </c>
      <c r="BI1514" s="364"/>
      <c r="BJ1514" s="364"/>
      <c r="BK1514" s="328"/>
      <c r="BL1514" s="331"/>
      <c r="BM1514" s="334"/>
    </row>
    <row r="1515" spans="1:65" x14ac:dyDescent="0.3">
      <c r="A1515" s="373"/>
      <c r="B1515" s="376"/>
      <c r="C1515" s="379"/>
      <c r="D1515" s="379"/>
      <c r="E1515" s="334"/>
      <c r="F1515" s="373"/>
      <c r="G1515" s="382"/>
      <c r="H1515" s="385"/>
      <c r="I1515" s="385"/>
      <c r="J1515" s="379"/>
      <c r="K1515" s="346"/>
      <c r="L1515" s="346"/>
      <c r="M1515" s="346"/>
      <c r="N1515" s="379"/>
      <c r="O1515" s="346"/>
      <c r="P1515" s="346"/>
      <c r="Q1515" s="379"/>
      <c r="R1515" s="337"/>
      <c r="S1515" s="379"/>
      <c r="T1515" s="379"/>
      <c r="U1515" s="379"/>
      <c r="V1515" s="338"/>
      <c r="W1515" s="379"/>
      <c r="X1515" s="331"/>
      <c r="Y1515" s="373"/>
      <c r="Z1515" s="346"/>
      <c r="AA1515" s="385"/>
      <c r="AB1515" s="379"/>
      <c r="AC1515" s="385"/>
      <c r="AD1515" s="388"/>
      <c r="AE1515" s="341"/>
      <c r="AF1515" s="344"/>
      <c r="AG1515" s="329"/>
      <c r="AH1515" s="367"/>
      <c r="AI1515" s="347"/>
      <c r="AJ1515" s="350"/>
      <c r="AK1515" s="353"/>
      <c r="AL1515" s="356"/>
      <c r="AM1515" s="344"/>
      <c r="AN1515" s="356"/>
      <c r="AO1515" s="367"/>
      <c r="AP1515" s="347"/>
      <c r="AQ1515" s="359"/>
      <c r="AR1515" s="362"/>
      <c r="AS1515" s="224"/>
      <c r="AT1515" s="225">
        <f>IFERROR(VLOOKUP(AS1515,'COSTOS CTO 495-2025'!$B$6:$C$180,2,FALSE),0)</f>
        <v>0</v>
      </c>
      <c r="AU1515" s="226"/>
      <c r="AV1515" s="225">
        <f>IFERROR(VLOOKUP(AU1515,'COSTOS CTO 495-2025'!$B$6:$C$239,2,FALSE),0)</f>
        <v>0</v>
      </c>
      <c r="AW1515" s="227"/>
      <c r="AX1515" s="225">
        <f>IFERROR(VLOOKUP(AW1515,'COSTOS CTO 495-2025'!$B$6:$C$180,2,FALSE),0)</f>
        <v>0</v>
      </c>
      <c r="AY1515" s="227"/>
      <c r="AZ1515" s="225">
        <f>IFERROR(VLOOKUP(AY1515,'COSTOS CTO 495-2025'!$B$6:$C$239,2,FALSE),0)</f>
        <v>0</v>
      </c>
      <c r="BA1515" s="228"/>
      <c r="BB1515" s="225">
        <f>IFERROR(VLOOKUP(BA1515,'COSTOS CTO 495-2025'!$B$6:$C$289,2,FALSE),0)</f>
        <v>0</v>
      </c>
      <c r="BC1515" s="229"/>
      <c r="BD1515" s="225">
        <f>IFERROR(VLOOKUP(BC1515,'COSTOS CTO 495-2025'!$B$6:$C$209,2,FALSE),0)</f>
        <v>0</v>
      </c>
      <c r="BE1515" s="229"/>
      <c r="BF1515" s="225">
        <f>IFERROR(VLOOKUP(BE1515,'COSTOS CTO 495-2025'!$B$6:$C$209,2,FALSE),0)</f>
        <v>0</v>
      </c>
      <c r="BG1515" s="370"/>
      <c r="BH1515" s="364">
        <f>IFERROR(VLOOKUP(BG1515,'COSTOS CTO 495-2025'!$B$6:$C$180,2,FALSE),0)</f>
        <v>0</v>
      </c>
      <c r="BI1515" s="364"/>
      <c r="BJ1515" s="364"/>
      <c r="BK1515" s="328"/>
      <c r="BL1515" s="331"/>
      <c r="BM1515" s="334"/>
    </row>
    <row r="1516" spans="1:65" x14ac:dyDescent="0.3">
      <c r="A1516" s="374"/>
      <c r="B1516" s="377"/>
      <c r="C1516" s="380"/>
      <c r="D1516" s="380"/>
      <c r="E1516" s="335"/>
      <c r="F1516" s="374"/>
      <c r="G1516" s="383"/>
      <c r="H1516" s="386"/>
      <c r="I1516" s="386"/>
      <c r="J1516" s="380"/>
      <c r="K1516" s="347"/>
      <c r="L1516" s="347"/>
      <c r="M1516" s="347"/>
      <c r="N1516" s="380"/>
      <c r="O1516" s="347"/>
      <c r="P1516" s="347"/>
      <c r="Q1516" s="380"/>
      <c r="R1516" s="338"/>
      <c r="S1516" s="380"/>
      <c r="T1516" s="380"/>
      <c r="U1516" s="380"/>
      <c r="V1516" s="230"/>
      <c r="W1516" s="380"/>
      <c r="X1516" s="332"/>
      <c r="Y1516" s="374"/>
      <c r="Z1516" s="347"/>
      <c r="AA1516" s="386"/>
      <c r="AB1516" s="380"/>
      <c r="AC1516" s="386"/>
      <c r="AD1516" s="389"/>
      <c r="AE1516" s="231"/>
      <c r="AF1516" s="232"/>
      <c r="AG1516" s="230"/>
      <c r="AH1516" s="368"/>
      <c r="AI1516" s="230"/>
      <c r="AJ1516" s="230"/>
      <c r="AK1516" s="233"/>
      <c r="AL1516" s="230"/>
      <c r="AM1516" s="230"/>
      <c r="AN1516" s="230"/>
      <c r="AO1516" s="368"/>
      <c r="AP1516" s="233"/>
      <c r="AQ1516" s="233"/>
      <c r="AR1516" s="233"/>
      <c r="AS1516" s="234"/>
      <c r="AT1516" s="235">
        <f>+SUM(AT1513:AT1515)</f>
        <v>0</v>
      </c>
      <c r="AU1516" s="234"/>
      <c r="AV1516" s="235">
        <f>+SUM(AV1513:AV1515)</f>
        <v>0</v>
      </c>
      <c r="AW1516" s="235"/>
      <c r="AX1516" s="235">
        <f>+SUM(AX1513:AX1515)</f>
        <v>0</v>
      </c>
      <c r="AY1516" s="234"/>
      <c r="AZ1516" s="235">
        <f>+SUM(AZ1513:AZ1515)</f>
        <v>0</v>
      </c>
      <c r="BA1516" s="235"/>
      <c r="BB1516" s="235">
        <f>SUM(BB1513:BB1515)</f>
        <v>0</v>
      </c>
      <c r="BC1516" s="236"/>
      <c r="BD1516" s="235">
        <f>+SUM(BD1513:BD1515)</f>
        <v>0</v>
      </c>
      <c r="BE1516" s="236"/>
      <c r="BF1516" s="235">
        <f>+SUM(BF1513:BF1515)</f>
        <v>0</v>
      </c>
      <c r="BG1516" s="371"/>
      <c r="BH1516" s="365">
        <f>IFERROR(VLOOKUP(BG1516,'COSTOS CTO 495-2025'!$B$6:$C$180,2,FALSE),0)</f>
        <v>0</v>
      </c>
      <c r="BI1516" s="365"/>
      <c r="BJ1516" s="365"/>
      <c r="BK1516" s="329"/>
      <c r="BL1516" s="332"/>
      <c r="BM1516" s="335"/>
    </row>
    <row r="1517" spans="1:65" x14ac:dyDescent="0.3">
      <c r="A1517" s="372"/>
      <c r="B1517" s="375"/>
      <c r="C1517" s="378"/>
      <c r="D1517" s="378"/>
      <c r="E1517" s="333"/>
      <c r="F1517" s="372"/>
      <c r="G1517" s="381"/>
      <c r="H1517" s="384"/>
      <c r="I1517" s="384"/>
      <c r="J1517" s="378"/>
      <c r="K1517" s="345"/>
      <c r="L1517" s="345"/>
      <c r="M1517" s="345"/>
      <c r="N1517" s="378"/>
      <c r="O1517" s="345"/>
      <c r="P1517" s="345"/>
      <c r="Q1517" s="378"/>
      <c r="R1517" s="336"/>
      <c r="S1517" s="378"/>
      <c r="T1517" s="378"/>
      <c r="U1517" s="378"/>
      <c r="V1517" s="336"/>
      <c r="W1517" s="378"/>
      <c r="X1517" s="330"/>
      <c r="Y1517" s="372"/>
      <c r="Z1517" s="345"/>
      <c r="AA1517" s="384"/>
      <c r="AB1517" s="378"/>
      <c r="AC1517" s="384"/>
      <c r="AD1517" s="387"/>
      <c r="AE1517" s="339"/>
      <c r="AF1517" s="342">
        <f>IF(AE1517=0,0,IF(AG1517=0,(EOMONTH(AE1517,0)+1-(AE1517)),(1+AG1517-AE1517)))</f>
        <v>0</v>
      </c>
      <c r="AG1517" s="339"/>
      <c r="AH1517" s="366">
        <f>+AF1517+AF1521+AF1525</f>
        <v>0</v>
      </c>
      <c r="AI1517" s="345"/>
      <c r="AJ1517" s="348">
        <f>IFERROR(VLOOKUP(AI1517,'COSTOS CTO 495-2025'!$B$6:$C$180,2,FALSE),0)</f>
        <v>0</v>
      </c>
      <c r="AK1517" s="351">
        <f>+AH1517*AJ1517</f>
        <v>0</v>
      </c>
      <c r="AL1517" s="339"/>
      <c r="AM1517" s="342">
        <f>IF(AL1517=0,0,IF(AN1517=0,(EOMONTH(AL1517,0)+1-(AL1517)),(1+AN1517-AL1517)))</f>
        <v>0</v>
      </c>
      <c r="AN1517" s="339"/>
      <c r="AO1517" s="366">
        <f>+AM1517+AM1521+AM1525</f>
        <v>0</v>
      </c>
      <c r="AP1517" s="345"/>
      <c r="AQ1517" s="357">
        <f>IFERROR(VLOOKUP(AP1517,'COSTOS CTO 495-2025'!$B$6:$C$180,2,FALSE),0)</f>
        <v>0</v>
      </c>
      <c r="AR1517" s="360">
        <f>+AQ1517*AM1517</f>
        <v>0</v>
      </c>
      <c r="AS1517" s="224"/>
      <c r="AT1517" s="225">
        <f>IFERROR(VLOOKUP(AS1517,'COSTOS CTO 495-2025'!$B$6:$C$180,2,FALSE),0)</f>
        <v>0</v>
      </c>
      <c r="AU1517" s="226"/>
      <c r="AV1517" s="225">
        <f>IFERROR(VLOOKUP(AU1517,'COSTOS CTO 495-2025'!$B$6:$C$239,2,FALSE),0)</f>
        <v>0</v>
      </c>
      <c r="AW1517" s="227"/>
      <c r="AX1517" s="225">
        <f>IFERROR(VLOOKUP(AW1517,'COSTOS CTO 495-2025'!$B$6:$C$180,2,FALSE),0)</f>
        <v>0</v>
      </c>
      <c r="AY1517" s="227"/>
      <c r="AZ1517" s="225">
        <f>IFERROR(VLOOKUP(AY1517,'COSTOS CTO 495-2025'!$B$6:$C$239,2,FALSE),0)</f>
        <v>0</v>
      </c>
      <c r="BA1517" s="228"/>
      <c r="BB1517" s="225">
        <f>IFERROR(VLOOKUP(BA1517,'COSTOS CTO 495-2025'!$B$6:$C$289,2,FALSE),0)</f>
        <v>0</v>
      </c>
      <c r="BC1517" s="229"/>
      <c r="BD1517" s="225">
        <f>IFERROR(VLOOKUP(BC1517,'COSTOS CTO 495-2025'!$B$6:$C$209,2,FALSE),0)</f>
        <v>0</v>
      </c>
      <c r="BE1517" s="229"/>
      <c r="BF1517" s="225">
        <f>IFERROR(VLOOKUP(BE1517,'COSTOS CTO 495-2025'!$B$6:$C$180,2,FALSE),0)</f>
        <v>0</v>
      </c>
      <c r="BG1517" s="369"/>
      <c r="BH1517" s="363">
        <f>IFERROR(VLOOKUP(BG1517,'COSTOS CTO 495-2025'!$B$6:$C$180,2,FALSE),0)</f>
        <v>0</v>
      </c>
      <c r="BI1517" s="363">
        <f>+SUM(AZ1520+AX1520+BD1520+AT1520+AV1520+BH1520+AR1517+AK1517+BF1520+BB1520)</f>
        <v>0</v>
      </c>
      <c r="BJ1517" s="363">
        <f>BI1517+BI1521+BI1525</f>
        <v>0</v>
      </c>
      <c r="BK1517" s="327"/>
      <c r="BL1517" s="330"/>
      <c r="BM1517" s="333"/>
    </row>
    <row r="1518" spans="1:65" x14ac:dyDescent="0.3">
      <c r="A1518" s="373"/>
      <c r="B1518" s="376"/>
      <c r="C1518" s="379"/>
      <c r="D1518" s="379"/>
      <c r="E1518" s="334"/>
      <c r="F1518" s="373"/>
      <c r="G1518" s="382"/>
      <c r="H1518" s="385"/>
      <c r="I1518" s="385"/>
      <c r="J1518" s="379"/>
      <c r="K1518" s="346"/>
      <c r="L1518" s="346"/>
      <c r="M1518" s="346"/>
      <c r="N1518" s="379"/>
      <c r="O1518" s="346"/>
      <c r="P1518" s="346"/>
      <c r="Q1518" s="379"/>
      <c r="R1518" s="337"/>
      <c r="S1518" s="379"/>
      <c r="T1518" s="379"/>
      <c r="U1518" s="379"/>
      <c r="V1518" s="337"/>
      <c r="W1518" s="379"/>
      <c r="X1518" s="331"/>
      <c r="Y1518" s="373"/>
      <c r="Z1518" s="346"/>
      <c r="AA1518" s="385"/>
      <c r="AB1518" s="379"/>
      <c r="AC1518" s="385"/>
      <c r="AD1518" s="388"/>
      <c r="AE1518" s="340"/>
      <c r="AF1518" s="343"/>
      <c r="AG1518" s="340"/>
      <c r="AH1518" s="367"/>
      <c r="AI1518" s="346"/>
      <c r="AJ1518" s="349"/>
      <c r="AK1518" s="352"/>
      <c r="AL1518" s="340"/>
      <c r="AM1518" s="343"/>
      <c r="AN1518" s="340"/>
      <c r="AO1518" s="367"/>
      <c r="AP1518" s="346"/>
      <c r="AQ1518" s="358"/>
      <c r="AR1518" s="361"/>
      <c r="AS1518" s="224"/>
      <c r="AT1518" s="225">
        <f>IFERROR(VLOOKUP(AS1518,'COSTOS CTO 495-2025'!$B$6:$C$180,2,FALSE),0)</f>
        <v>0</v>
      </c>
      <c r="AU1518" s="226"/>
      <c r="AV1518" s="225">
        <f>IFERROR(VLOOKUP(AU1518,'COSTOS CTO 495-2025'!$B$6:$C$239,2,FALSE),0)</f>
        <v>0</v>
      </c>
      <c r="AW1518" s="227"/>
      <c r="AX1518" s="225">
        <f>IFERROR(VLOOKUP(AW1518,'COSTOS CTO 495-2025'!$B$6:$C$180,2,FALSE),0)</f>
        <v>0</v>
      </c>
      <c r="AY1518" s="227"/>
      <c r="AZ1518" s="225">
        <f>IFERROR(VLOOKUP(AY1518,'COSTOS CTO 495-2025'!$B$6:$C$239,2,FALSE),0)</f>
        <v>0</v>
      </c>
      <c r="BA1518" s="228"/>
      <c r="BB1518" s="225">
        <f>IFERROR(VLOOKUP(BA1518,'COSTOS CTO 495-2025'!$B$6:$C$289,2,FALSE),0)</f>
        <v>0</v>
      </c>
      <c r="BC1518" s="229"/>
      <c r="BD1518" s="225">
        <f>IFERROR(VLOOKUP(BC1518,'COSTOS CTO 495-2025'!$B$6:$C$209,2,FALSE),0)</f>
        <v>0</v>
      </c>
      <c r="BE1518" s="229"/>
      <c r="BF1518" s="225">
        <f>IFERROR(VLOOKUP(BE1518,'COSTOS CTO 495-2025'!$B$6:$C$180,2,FALSE),0)</f>
        <v>0</v>
      </c>
      <c r="BG1518" s="370"/>
      <c r="BH1518" s="364">
        <f>IFERROR(VLOOKUP(BG1518,'COSTOS CTO 495-2025'!$B$6:$C$180,2,FALSE),0)</f>
        <v>0</v>
      </c>
      <c r="BI1518" s="364"/>
      <c r="BJ1518" s="364"/>
      <c r="BK1518" s="328"/>
      <c r="BL1518" s="331"/>
      <c r="BM1518" s="334"/>
    </row>
    <row r="1519" spans="1:65" x14ac:dyDescent="0.3">
      <c r="A1519" s="373"/>
      <c r="B1519" s="376"/>
      <c r="C1519" s="379"/>
      <c r="D1519" s="379"/>
      <c r="E1519" s="334"/>
      <c r="F1519" s="373"/>
      <c r="G1519" s="382"/>
      <c r="H1519" s="385"/>
      <c r="I1519" s="385"/>
      <c r="J1519" s="379"/>
      <c r="K1519" s="346"/>
      <c r="L1519" s="346"/>
      <c r="M1519" s="346"/>
      <c r="N1519" s="379"/>
      <c r="O1519" s="346"/>
      <c r="P1519" s="346"/>
      <c r="Q1519" s="379"/>
      <c r="R1519" s="337"/>
      <c r="S1519" s="379"/>
      <c r="T1519" s="379"/>
      <c r="U1519" s="379"/>
      <c r="V1519" s="338"/>
      <c r="W1519" s="379"/>
      <c r="X1519" s="331"/>
      <c r="Y1519" s="373"/>
      <c r="Z1519" s="346"/>
      <c r="AA1519" s="385"/>
      <c r="AB1519" s="379"/>
      <c r="AC1519" s="385"/>
      <c r="AD1519" s="388"/>
      <c r="AE1519" s="341"/>
      <c r="AF1519" s="344"/>
      <c r="AG1519" s="341"/>
      <c r="AH1519" s="367"/>
      <c r="AI1519" s="347"/>
      <c r="AJ1519" s="350"/>
      <c r="AK1519" s="353"/>
      <c r="AL1519" s="341"/>
      <c r="AM1519" s="344"/>
      <c r="AN1519" s="341"/>
      <c r="AO1519" s="367"/>
      <c r="AP1519" s="347"/>
      <c r="AQ1519" s="359"/>
      <c r="AR1519" s="362"/>
      <c r="AS1519" s="224"/>
      <c r="AT1519" s="225">
        <f>IFERROR(VLOOKUP(AS1519,'COSTOS CTO 495-2025'!$B$6:$C$180,2,FALSE),0)</f>
        <v>0</v>
      </c>
      <c r="AU1519" s="226"/>
      <c r="AV1519" s="225">
        <f>IFERROR(VLOOKUP(AU1519,'COSTOS CTO 495-2025'!$B$6:$C$239,2,FALSE),0)</f>
        <v>0</v>
      </c>
      <c r="AW1519" s="227"/>
      <c r="AX1519" s="225">
        <f>IFERROR(VLOOKUP(AW1519,'COSTOS CTO 495-2025'!$B$6:$C$180,2,FALSE),0)</f>
        <v>0</v>
      </c>
      <c r="AY1519" s="227"/>
      <c r="AZ1519" s="225">
        <f>IFERROR(VLOOKUP(AY1519,'COSTOS CTO 495-2025'!$B$6:$C$239,2,FALSE),0)</f>
        <v>0</v>
      </c>
      <c r="BA1519" s="228"/>
      <c r="BB1519" s="225">
        <f>IFERROR(VLOOKUP(BA1519,'COSTOS CTO 495-2025'!$B$6:$C$289,2,FALSE),0)</f>
        <v>0</v>
      </c>
      <c r="BC1519" s="229"/>
      <c r="BD1519" s="225">
        <f>IFERROR(VLOOKUP(BC1519,'COSTOS CTO 495-2025'!$B$6:$C$209,2,FALSE),0)</f>
        <v>0</v>
      </c>
      <c r="BE1519" s="229"/>
      <c r="BF1519" s="225">
        <f>IFERROR(VLOOKUP(BE1519,'COSTOS CTO 495-2025'!$B$6:$C$180,2,FALSE),0)</f>
        <v>0</v>
      </c>
      <c r="BG1519" s="370"/>
      <c r="BH1519" s="364">
        <f>IFERROR(VLOOKUP(BG1519,'COSTOS CTO 495-2025'!$B$6:$C$180,2,FALSE),0)</f>
        <v>0</v>
      </c>
      <c r="BI1519" s="364"/>
      <c r="BJ1519" s="364"/>
      <c r="BK1519" s="328"/>
      <c r="BL1519" s="331"/>
      <c r="BM1519" s="334"/>
    </row>
    <row r="1520" spans="1:65" x14ac:dyDescent="0.3">
      <c r="A1520" s="373"/>
      <c r="B1520" s="376"/>
      <c r="C1520" s="379"/>
      <c r="D1520" s="379"/>
      <c r="E1520" s="334"/>
      <c r="F1520" s="373"/>
      <c r="G1520" s="382"/>
      <c r="H1520" s="385"/>
      <c r="I1520" s="385"/>
      <c r="J1520" s="379"/>
      <c r="K1520" s="346"/>
      <c r="L1520" s="346"/>
      <c r="M1520" s="346"/>
      <c r="N1520" s="379"/>
      <c r="O1520" s="346"/>
      <c r="P1520" s="346"/>
      <c r="Q1520" s="379"/>
      <c r="R1520" s="337"/>
      <c r="S1520" s="379"/>
      <c r="T1520" s="379"/>
      <c r="U1520" s="379"/>
      <c r="V1520" s="230"/>
      <c r="W1520" s="379"/>
      <c r="X1520" s="331"/>
      <c r="Y1520" s="373"/>
      <c r="Z1520" s="346"/>
      <c r="AA1520" s="385"/>
      <c r="AB1520" s="379"/>
      <c r="AC1520" s="385"/>
      <c r="AD1520" s="388"/>
      <c r="AE1520" s="231"/>
      <c r="AF1520" s="232"/>
      <c r="AG1520" s="230"/>
      <c r="AH1520" s="367"/>
      <c r="AI1520" s="230"/>
      <c r="AJ1520" s="230"/>
      <c r="AK1520" s="233"/>
      <c r="AL1520" s="230"/>
      <c r="AM1520" s="230"/>
      <c r="AN1520" s="230"/>
      <c r="AO1520" s="367"/>
      <c r="AP1520" s="230"/>
      <c r="AQ1520" s="230"/>
      <c r="AR1520" s="230"/>
      <c r="AS1520" s="234"/>
      <c r="AT1520" s="235">
        <f>+SUM(AT1517:AT1519)</f>
        <v>0</v>
      </c>
      <c r="AU1520" s="234"/>
      <c r="AV1520" s="235">
        <f>+SUM(AV1517:AV1519)</f>
        <v>0</v>
      </c>
      <c r="AW1520" s="235"/>
      <c r="AX1520" s="235">
        <f>+SUM(AX1517:AX1519)</f>
        <v>0</v>
      </c>
      <c r="AY1520" s="234"/>
      <c r="AZ1520" s="235">
        <f>+SUM(AZ1517:AZ1519)</f>
        <v>0</v>
      </c>
      <c r="BA1520" s="235"/>
      <c r="BB1520" s="235">
        <f>BB1517+BB1518+BB1519</f>
        <v>0</v>
      </c>
      <c r="BC1520" s="236"/>
      <c r="BD1520" s="235">
        <f>+BD1517+BD1518+BD1519</f>
        <v>0</v>
      </c>
      <c r="BE1520" s="236"/>
      <c r="BF1520" s="235">
        <f>+SUM(BF1517:BF1519)</f>
        <v>0</v>
      </c>
      <c r="BG1520" s="370"/>
      <c r="BH1520" s="364">
        <f>IFERROR(VLOOKUP(BG1520,'COSTOS CTO 495-2025'!$B$6:$C$180,2,FALSE),0)</f>
        <v>0</v>
      </c>
      <c r="BI1520" s="365"/>
      <c r="BJ1520" s="364"/>
      <c r="BK1520" s="328"/>
      <c r="BL1520" s="331"/>
      <c r="BM1520" s="334"/>
    </row>
    <row r="1521" spans="1:65" x14ac:dyDescent="0.3">
      <c r="A1521" s="373"/>
      <c r="B1521" s="376"/>
      <c r="C1521" s="379"/>
      <c r="D1521" s="379"/>
      <c r="E1521" s="334"/>
      <c r="F1521" s="373"/>
      <c r="G1521" s="382"/>
      <c r="H1521" s="385"/>
      <c r="I1521" s="385"/>
      <c r="J1521" s="379"/>
      <c r="K1521" s="346"/>
      <c r="L1521" s="346"/>
      <c r="M1521" s="346"/>
      <c r="N1521" s="379"/>
      <c r="O1521" s="346"/>
      <c r="P1521" s="346"/>
      <c r="Q1521" s="379"/>
      <c r="R1521" s="337"/>
      <c r="S1521" s="379"/>
      <c r="T1521" s="379"/>
      <c r="U1521" s="379"/>
      <c r="V1521" s="336"/>
      <c r="W1521" s="379"/>
      <c r="X1521" s="331"/>
      <c r="Y1521" s="373"/>
      <c r="Z1521" s="346"/>
      <c r="AA1521" s="385"/>
      <c r="AB1521" s="379"/>
      <c r="AC1521" s="385"/>
      <c r="AD1521" s="388"/>
      <c r="AE1521" s="339"/>
      <c r="AF1521" s="342">
        <f>IF(AE1521=0,0,IF(AG1521=0,(EOMONTH(AE1521,0)+1-(AE1521)),(1+AG1521-AE1521)))</f>
        <v>0</v>
      </c>
      <c r="AG1521" s="327"/>
      <c r="AH1521" s="367"/>
      <c r="AI1521" s="345"/>
      <c r="AJ1521" s="348">
        <f>IFERROR(VLOOKUP(AI1521,'COSTOS CTO 495-2025'!$B$6:$C$180,2,FALSE),0)</f>
        <v>0</v>
      </c>
      <c r="AK1521" s="351">
        <f>+AF1521*AJ1521</f>
        <v>0</v>
      </c>
      <c r="AL1521" s="354"/>
      <c r="AM1521" s="342">
        <f>IF(AL1521=0,0,IF(AN1521=0,(EOMONTH(AL1521,0)+1-(AL1521)),(1+AN1521-AL1521)))</f>
        <v>0</v>
      </c>
      <c r="AN1521" s="354"/>
      <c r="AO1521" s="367"/>
      <c r="AP1521" s="345"/>
      <c r="AQ1521" s="357">
        <f>IFERROR(VLOOKUP(AP1521,'COSTOS CTO 495-2025'!$B$6:$C$180,2,FALSE),0)</f>
        <v>0</v>
      </c>
      <c r="AR1521" s="360">
        <f>+AQ1521*AM1521</f>
        <v>0</v>
      </c>
      <c r="AS1521" s="224"/>
      <c r="AT1521" s="225">
        <f>IFERROR(VLOOKUP(AS1521,'COSTOS CTO 495-2025'!$B$6:$C$180,2,FALSE),0)</f>
        <v>0</v>
      </c>
      <c r="AU1521" s="226"/>
      <c r="AV1521" s="225">
        <f>IFERROR(VLOOKUP(AU1521,'COSTOS CTO 495-2025'!$B$6:$C$239,2,FALSE),0)</f>
        <v>0</v>
      </c>
      <c r="AW1521" s="227"/>
      <c r="AX1521" s="225">
        <f>IFERROR(VLOOKUP(AW1521,'COSTOS CTO 495-2025'!$B$6:$C$180,2,FALSE),0)</f>
        <v>0</v>
      </c>
      <c r="AY1521" s="227"/>
      <c r="AZ1521" s="225">
        <f>IFERROR(VLOOKUP(AY1521,'COSTOS CTO 495-2025'!$B$6:$C$239,2,FALSE),0)</f>
        <v>0</v>
      </c>
      <c r="BA1521" s="228"/>
      <c r="BB1521" s="225">
        <f>IFERROR(VLOOKUP(BA1521,'COSTOS CTO 495-2025'!$B$6:$C$289,2,FALSE),0)</f>
        <v>0</v>
      </c>
      <c r="BC1521" s="229"/>
      <c r="BD1521" s="225">
        <f>IFERROR(VLOOKUP(BC1521,'COSTOS CTO 495-2025'!$B$6:$C$209,2,FALSE),0)</f>
        <v>0</v>
      </c>
      <c r="BE1521" s="229"/>
      <c r="BF1521" s="225">
        <f>IFERROR(VLOOKUP(BE1521,'COSTOS CTO 495-2025'!$B$6:$C$180,2,FALSE),0)</f>
        <v>0</v>
      </c>
      <c r="BG1521" s="370"/>
      <c r="BH1521" s="364">
        <f>IFERROR(VLOOKUP(BG1521,'COSTOS CTO 495-2025'!$B$6:$C$180,2,FALSE),0)</f>
        <v>0</v>
      </c>
      <c r="BI1521" s="363">
        <f>+SUM(AZ1524+AX1524+BD1524+AT1524+AV1524+BH1524+AR1521+AK1521+BF1524+BB1524)</f>
        <v>0</v>
      </c>
      <c r="BJ1521" s="364"/>
      <c r="BK1521" s="328"/>
      <c r="BL1521" s="331"/>
      <c r="BM1521" s="334"/>
    </row>
    <row r="1522" spans="1:65" x14ac:dyDescent="0.3">
      <c r="A1522" s="373"/>
      <c r="B1522" s="376"/>
      <c r="C1522" s="379"/>
      <c r="D1522" s="379"/>
      <c r="E1522" s="334"/>
      <c r="F1522" s="373"/>
      <c r="G1522" s="382"/>
      <c r="H1522" s="385"/>
      <c r="I1522" s="385"/>
      <c r="J1522" s="379"/>
      <c r="K1522" s="346"/>
      <c r="L1522" s="346"/>
      <c r="M1522" s="346"/>
      <c r="N1522" s="379"/>
      <c r="O1522" s="346"/>
      <c r="P1522" s="346"/>
      <c r="Q1522" s="379"/>
      <c r="R1522" s="337"/>
      <c r="S1522" s="379"/>
      <c r="T1522" s="379"/>
      <c r="U1522" s="379"/>
      <c r="V1522" s="337"/>
      <c r="W1522" s="379"/>
      <c r="X1522" s="331"/>
      <c r="Y1522" s="373"/>
      <c r="Z1522" s="346"/>
      <c r="AA1522" s="385"/>
      <c r="AB1522" s="379"/>
      <c r="AC1522" s="385"/>
      <c r="AD1522" s="388"/>
      <c r="AE1522" s="340"/>
      <c r="AF1522" s="343"/>
      <c r="AG1522" s="328"/>
      <c r="AH1522" s="367"/>
      <c r="AI1522" s="346"/>
      <c r="AJ1522" s="349"/>
      <c r="AK1522" s="352"/>
      <c r="AL1522" s="355"/>
      <c r="AM1522" s="343"/>
      <c r="AN1522" s="355"/>
      <c r="AO1522" s="367"/>
      <c r="AP1522" s="346"/>
      <c r="AQ1522" s="358"/>
      <c r="AR1522" s="361"/>
      <c r="AS1522" s="224"/>
      <c r="AT1522" s="225">
        <f>IFERROR(VLOOKUP(AS1522,'COSTOS CTO 495-2025'!$B$6:$C$180,2,FALSE),0)</f>
        <v>0</v>
      </c>
      <c r="AU1522" s="226"/>
      <c r="AV1522" s="225">
        <f>IFERROR(VLOOKUP(AU1522,'COSTOS CTO 495-2025'!$B$6:$C$239,2,FALSE),0)</f>
        <v>0</v>
      </c>
      <c r="AW1522" s="227"/>
      <c r="AX1522" s="225">
        <f>IFERROR(VLOOKUP(AW1522,'COSTOS CTO 495-2025'!$B$6:$C$180,2,FALSE),0)</f>
        <v>0</v>
      </c>
      <c r="AY1522" s="227"/>
      <c r="AZ1522" s="225">
        <f>IFERROR(VLOOKUP(AY1522,'COSTOS CTO 495-2025'!$B$6:$C$239,2,FALSE),0)</f>
        <v>0</v>
      </c>
      <c r="BA1522" s="228"/>
      <c r="BB1522" s="225">
        <f>IFERROR(VLOOKUP(BA1522,'COSTOS CTO 495-2025'!$B$6:$C$289,2,FALSE),0)</f>
        <v>0</v>
      </c>
      <c r="BC1522" s="229"/>
      <c r="BD1522" s="225">
        <f>IFERROR(VLOOKUP(BC1522,'COSTOS CTO 495-2025'!$B$6:$C$209,2,FALSE),0)</f>
        <v>0</v>
      </c>
      <c r="BE1522" s="229"/>
      <c r="BF1522" s="225">
        <f>IFERROR(VLOOKUP(BE1522,'COSTOS CTO 495-2025'!$B$6:$C$180,2,FALSE),0)</f>
        <v>0</v>
      </c>
      <c r="BG1522" s="370"/>
      <c r="BH1522" s="364">
        <f>IFERROR(VLOOKUP(BG1522,'COSTOS CTO 495-2025'!$B$6:$C$180,2,FALSE),0)</f>
        <v>0</v>
      </c>
      <c r="BI1522" s="364"/>
      <c r="BJ1522" s="364"/>
      <c r="BK1522" s="328"/>
      <c r="BL1522" s="331"/>
      <c r="BM1522" s="334"/>
    </row>
    <row r="1523" spans="1:65" x14ac:dyDescent="0.3">
      <c r="A1523" s="373"/>
      <c r="B1523" s="376"/>
      <c r="C1523" s="379"/>
      <c r="D1523" s="379"/>
      <c r="E1523" s="334"/>
      <c r="F1523" s="373"/>
      <c r="G1523" s="382"/>
      <c r="H1523" s="385"/>
      <c r="I1523" s="385"/>
      <c r="J1523" s="379"/>
      <c r="K1523" s="346"/>
      <c r="L1523" s="346"/>
      <c r="M1523" s="346"/>
      <c r="N1523" s="379"/>
      <c r="O1523" s="346"/>
      <c r="P1523" s="346"/>
      <c r="Q1523" s="379"/>
      <c r="R1523" s="337"/>
      <c r="S1523" s="379"/>
      <c r="T1523" s="379"/>
      <c r="U1523" s="379"/>
      <c r="V1523" s="338"/>
      <c r="W1523" s="379"/>
      <c r="X1523" s="331"/>
      <c r="Y1523" s="373"/>
      <c r="Z1523" s="346"/>
      <c r="AA1523" s="385"/>
      <c r="AB1523" s="379"/>
      <c r="AC1523" s="385"/>
      <c r="AD1523" s="388"/>
      <c r="AE1523" s="341"/>
      <c r="AF1523" s="344"/>
      <c r="AG1523" s="329"/>
      <c r="AH1523" s="367"/>
      <c r="AI1523" s="347"/>
      <c r="AJ1523" s="350"/>
      <c r="AK1523" s="353"/>
      <c r="AL1523" s="356"/>
      <c r="AM1523" s="344"/>
      <c r="AN1523" s="356"/>
      <c r="AO1523" s="367"/>
      <c r="AP1523" s="347"/>
      <c r="AQ1523" s="359"/>
      <c r="AR1523" s="362"/>
      <c r="AS1523" s="224"/>
      <c r="AT1523" s="225">
        <f>IFERROR(VLOOKUP(AS1523,'COSTOS CTO 495-2025'!$B$6:$C$180,2,FALSE),0)</f>
        <v>0</v>
      </c>
      <c r="AU1523" s="226"/>
      <c r="AV1523" s="225">
        <f>IFERROR(VLOOKUP(AU1523,'COSTOS CTO 495-2025'!$B$6:$C$239,2,FALSE),0)</f>
        <v>0</v>
      </c>
      <c r="AW1523" s="227"/>
      <c r="AX1523" s="225">
        <f>IFERROR(VLOOKUP(AW1523,'COSTOS CTO 495-2025'!$B$6:$C$180,2,FALSE),0)</f>
        <v>0</v>
      </c>
      <c r="AY1523" s="227"/>
      <c r="AZ1523" s="225">
        <f>IFERROR(VLOOKUP(AY1523,'COSTOS CTO 495-2025'!$B$6:$C$239,2,FALSE),0)</f>
        <v>0</v>
      </c>
      <c r="BA1523" s="228"/>
      <c r="BB1523" s="225">
        <f>IFERROR(VLOOKUP(BA1523,'COSTOS CTO 495-2025'!$B$6:$C$289,2,FALSE),0)</f>
        <v>0</v>
      </c>
      <c r="BC1523" s="229"/>
      <c r="BD1523" s="225">
        <f>IFERROR(VLOOKUP(BC1523,'COSTOS CTO 495-2025'!$B$6:$C$209,2,FALSE),0)</f>
        <v>0</v>
      </c>
      <c r="BE1523" s="229"/>
      <c r="BF1523" s="225">
        <f>IFERROR(VLOOKUP(BE1523,'COSTOS CTO 495-2025'!$B$6:$C$180,2,FALSE),0)</f>
        <v>0</v>
      </c>
      <c r="BG1523" s="370"/>
      <c r="BH1523" s="364">
        <f>IFERROR(VLOOKUP(BG1523,'COSTOS CTO 495-2025'!$B$6:$C$180,2,FALSE),0)</f>
        <v>0</v>
      </c>
      <c r="BI1523" s="364"/>
      <c r="BJ1523" s="364"/>
      <c r="BK1523" s="328"/>
      <c r="BL1523" s="331"/>
      <c r="BM1523" s="334"/>
    </row>
    <row r="1524" spans="1:65" x14ac:dyDescent="0.3">
      <c r="A1524" s="373"/>
      <c r="B1524" s="376"/>
      <c r="C1524" s="379"/>
      <c r="D1524" s="379"/>
      <c r="E1524" s="334"/>
      <c r="F1524" s="373"/>
      <c r="G1524" s="382"/>
      <c r="H1524" s="385"/>
      <c r="I1524" s="385"/>
      <c r="J1524" s="379"/>
      <c r="K1524" s="346"/>
      <c r="L1524" s="346"/>
      <c r="M1524" s="346"/>
      <c r="N1524" s="379"/>
      <c r="O1524" s="346"/>
      <c r="P1524" s="346"/>
      <c r="Q1524" s="379"/>
      <c r="R1524" s="337"/>
      <c r="S1524" s="379"/>
      <c r="T1524" s="379"/>
      <c r="U1524" s="379"/>
      <c r="V1524" s="230"/>
      <c r="W1524" s="379"/>
      <c r="X1524" s="331"/>
      <c r="Y1524" s="373"/>
      <c r="Z1524" s="346"/>
      <c r="AA1524" s="385"/>
      <c r="AB1524" s="379"/>
      <c r="AC1524" s="385"/>
      <c r="AD1524" s="388"/>
      <c r="AE1524" s="231"/>
      <c r="AF1524" s="232"/>
      <c r="AG1524" s="230"/>
      <c r="AH1524" s="367"/>
      <c r="AI1524" s="230"/>
      <c r="AJ1524" s="230"/>
      <c r="AK1524" s="233"/>
      <c r="AL1524" s="230"/>
      <c r="AM1524" s="230"/>
      <c r="AN1524" s="230"/>
      <c r="AO1524" s="367"/>
      <c r="AP1524" s="233"/>
      <c r="AQ1524" s="233"/>
      <c r="AR1524" s="233"/>
      <c r="AS1524" s="234"/>
      <c r="AT1524" s="235">
        <f>+SUM(AT1521:AT1523)</f>
        <v>0</v>
      </c>
      <c r="AU1524" s="234"/>
      <c r="AV1524" s="235">
        <f>+SUM(AV1521:AV1523)</f>
        <v>0</v>
      </c>
      <c r="AW1524" s="235"/>
      <c r="AX1524" s="235">
        <f>+SUM(AX1521:AX1523)</f>
        <v>0</v>
      </c>
      <c r="AY1524" s="234"/>
      <c r="AZ1524" s="235">
        <f>+SUM(AZ1521:AZ1523)</f>
        <v>0</v>
      </c>
      <c r="BA1524" s="235"/>
      <c r="BB1524" s="235">
        <f>SUM(BB1521:BB1523)</f>
        <v>0</v>
      </c>
      <c r="BC1524" s="236"/>
      <c r="BD1524" s="235">
        <f>+SUM(BD1521:BD1523)</f>
        <v>0</v>
      </c>
      <c r="BE1524" s="236"/>
      <c r="BF1524" s="235">
        <f>+SUM(BF1521:BF1523)</f>
        <v>0</v>
      </c>
      <c r="BG1524" s="370"/>
      <c r="BH1524" s="364">
        <f>IFERROR(VLOOKUP(BG1524,'COSTOS CTO 495-2025'!$B$6:$C$180,2,FALSE),0)</f>
        <v>0</v>
      </c>
      <c r="BI1524" s="365"/>
      <c r="BJ1524" s="364"/>
      <c r="BK1524" s="328"/>
      <c r="BL1524" s="331"/>
      <c r="BM1524" s="334"/>
    </row>
    <row r="1525" spans="1:65" x14ac:dyDescent="0.3">
      <c r="A1525" s="373"/>
      <c r="B1525" s="376"/>
      <c r="C1525" s="379"/>
      <c r="D1525" s="379"/>
      <c r="E1525" s="334"/>
      <c r="F1525" s="373"/>
      <c r="G1525" s="382"/>
      <c r="H1525" s="385"/>
      <c r="I1525" s="385"/>
      <c r="J1525" s="379"/>
      <c r="K1525" s="346"/>
      <c r="L1525" s="346"/>
      <c r="M1525" s="346"/>
      <c r="N1525" s="379"/>
      <c r="O1525" s="346"/>
      <c r="P1525" s="346"/>
      <c r="Q1525" s="379"/>
      <c r="R1525" s="337"/>
      <c r="S1525" s="379"/>
      <c r="T1525" s="379"/>
      <c r="U1525" s="379"/>
      <c r="V1525" s="336"/>
      <c r="W1525" s="379"/>
      <c r="X1525" s="331"/>
      <c r="Y1525" s="373"/>
      <c r="Z1525" s="346"/>
      <c r="AA1525" s="385"/>
      <c r="AB1525" s="379"/>
      <c r="AC1525" s="385"/>
      <c r="AD1525" s="388"/>
      <c r="AE1525" s="339"/>
      <c r="AF1525" s="342">
        <f>IF(AE1525=0,0,IF(AG1525=0,(EOMONTH(AE1525,0)+1-(AE1525)),(1+AG1525-AE1525)))</f>
        <v>0</v>
      </c>
      <c r="AG1525" s="327"/>
      <c r="AH1525" s="367"/>
      <c r="AI1525" s="345"/>
      <c r="AJ1525" s="348">
        <f>IFERROR(VLOOKUP(AI1525,'COSTOS CTO 495-2025'!$B$6:$C$180,2,FALSE),0)</f>
        <v>0</v>
      </c>
      <c r="AK1525" s="351">
        <f>+AF1525*AJ1525</f>
        <v>0</v>
      </c>
      <c r="AL1525" s="354"/>
      <c r="AM1525" s="342">
        <f>IF(AL1525=0,0,IF(AN1525=0,(EOMONTH(AL1525,0)+1-(AL1525)),(1+AN1525-AL1525)))</f>
        <v>0</v>
      </c>
      <c r="AN1525" s="354"/>
      <c r="AO1525" s="367"/>
      <c r="AP1525" s="345"/>
      <c r="AQ1525" s="357">
        <f>IFERROR(VLOOKUP(AP1525,'COSTOS CTO 495-2025'!$B$6:$C$180,2,FALSE),0)</f>
        <v>0</v>
      </c>
      <c r="AR1525" s="360">
        <f>+AQ1525*AM1525</f>
        <v>0</v>
      </c>
      <c r="AS1525" s="224"/>
      <c r="AT1525" s="225">
        <f>IFERROR(VLOOKUP(AS1525,'COSTOS CTO 495-2025'!$B$6:$C$180,2,FALSE),0)</f>
        <v>0</v>
      </c>
      <c r="AU1525" s="226"/>
      <c r="AV1525" s="225">
        <f>IFERROR(VLOOKUP(AU1525,'COSTOS CTO 495-2025'!$B$6:$C$239,2,FALSE),0)</f>
        <v>0</v>
      </c>
      <c r="AW1525" s="227"/>
      <c r="AX1525" s="225">
        <f>IFERROR(VLOOKUP(AW1525,'COSTOS CTO 495-2025'!$B$6:$C$180,2,FALSE),0)</f>
        <v>0</v>
      </c>
      <c r="AY1525" s="227"/>
      <c r="AZ1525" s="225">
        <f>IFERROR(VLOOKUP(AY1525,'COSTOS CTO 495-2025'!$B$6:$C$239,2,FALSE),0)</f>
        <v>0</v>
      </c>
      <c r="BA1525" s="228"/>
      <c r="BB1525" s="225">
        <f>IFERROR(VLOOKUP(BA1525,'COSTOS CTO 495-2025'!$B$6:$C$289,2,FALSE),0)</f>
        <v>0</v>
      </c>
      <c r="BC1525" s="229"/>
      <c r="BD1525" s="225">
        <f>IFERROR(VLOOKUP(BC1525,'COSTOS CTO 495-2025'!$B$6:$C$209,2,FALSE),0)</f>
        <v>0</v>
      </c>
      <c r="BE1525" s="229"/>
      <c r="BF1525" s="225">
        <f>IFERROR(VLOOKUP(BE1525,'COSTOS CTO 495-2025'!$B$6:$C$209,2,FALSE),0)</f>
        <v>0</v>
      </c>
      <c r="BG1525" s="370"/>
      <c r="BH1525" s="364">
        <f>IFERROR(VLOOKUP(BG1525,'COSTOS CTO 495-2025'!$B$6:$C$180,2,FALSE),0)</f>
        <v>0</v>
      </c>
      <c r="BI1525" s="363">
        <f>+SUM(AZ1528+AX1528+BD1528+AT1528+AV1528+BH1528+AR1525+AK1525+BF1528+BB1528)</f>
        <v>0</v>
      </c>
      <c r="BJ1525" s="364"/>
      <c r="BK1525" s="328"/>
      <c r="BL1525" s="331"/>
      <c r="BM1525" s="334"/>
    </row>
    <row r="1526" spans="1:65" x14ac:dyDescent="0.3">
      <c r="A1526" s="373"/>
      <c r="B1526" s="376"/>
      <c r="C1526" s="379"/>
      <c r="D1526" s="379"/>
      <c r="E1526" s="334"/>
      <c r="F1526" s="373"/>
      <c r="G1526" s="382"/>
      <c r="H1526" s="385"/>
      <c r="I1526" s="385"/>
      <c r="J1526" s="379"/>
      <c r="K1526" s="346"/>
      <c r="L1526" s="346"/>
      <c r="M1526" s="346"/>
      <c r="N1526" s="379"/>
      <c r="O1526" s="346"/>
      <c r="P1526" s="346"/>
      <c r="Q1526" s="379"/>
      <c r="R1526" s="337"/>
      <c r="S1526" s="379"/>
      <c r="T1526" s="379"/>
      <c r="U1526" s="379"/>
      <c r="V1526" s="337"/>
      <c r="W1526" s="379"/>
      <c r="X1526" s="331"/>
      <c r="Y1526" s="373"/>
      <c r="Z1526" s="346"/>
      <c r="AA1526" s="385"/>
      <c r="AB1526" s="379"/>
      <c r="AC1526" s="385"/>
      <c r="AD1526" s="388"/>
      <c r="AE1526" s="340"/>
      <c r="AF1526" s="343"/>
      <c r="AG1526" s="328"/>
      <c r="AH1526" s="367"/>
      <c r="AI1526" s="346"/>
      <c r="AJ1526" s="349"/>
      <c r="AK1526" s="352"/>
      <c r="AL1526" s="355"/>
      <c r="AM1526" s="343"/>
      <c r="AN1526" s="355"/>
      <c r="AO1526" s="367"/>
      <c r="AP1526" s="346"/>
      <c r="AQ1526" s="358"/>
      <c r="AR1526" s="361"/>
      <c r="AS1526" s="224"/>
      <c r="AT1526" s="225">
        <f>IFERROR(VLOOKUP(AS1526,'COSTOS CTO 495-2025'!$B$6:$C$180,2,FALSE),0)</f>
        <v>0</v>
      </c>
      <c r="AU1526" s="226"/>
      <c r="AV1526" s="225">
        <f>IFERROR(VLOOKUP(AU1526,'COSTOS CTO 495-2025'!$B$6:$C$239,2,FALSE),0)</f>
        <v>0</v>
      </c>
      <c r="AW1526" s="227"/>
      <c r="AX1526" s="225">
        <f>IFERROR(VLOOKUP(AW1526,'COSTOS CTO 495-2025'!$B$6:$C$180,2,FALSE),0)</f>
        <v>0</v>
      </c>
      <c r="AY1526" s="227"/>
      <c r="AZ1526" s="225">
        <f>IFERROR(VLOOKUP(AY1526,'COSTOS CTO 495-2025'!$B$6:$C$239,2,FALSE),0)</f>
        <v>0</v>
      </c>
      <c r="BA1526" s="228"/>
      <c r="BB1526" s="225">
        <f>IFERROR(VLOOKUP(BA1526,'COSTOS CTO 495-2025'!$B$6:$C$289,2,FALSE),0)</f>
        <v>0</v>
      </c>
      <c r="BC1526" s="229"/>
      <c r="BD1526" s="225">
        <f>IFERROR(VLOOKUP(BC1526,'COSTOS CTO 495-2025'!$B$6:$C$209,2,FALSE),0)</f>
        <v>0</v>
      </c>
      <c r="BE1526" s="229"/>
      <c r="BF1526" s="225">
        <f>IFERROR(VLOOKUP(BE1526,'COSTOS CTO 495-2025'!$B$6:$C$209,2,FALSE),0)</f>
        <v>0</v>
      </c>
      <c r="BG1526" s="370"/>
      <c r="BH1526" s="364">
        <f>IFERROR(VLOOKUP(BG1526,'COSTOS CTO 495-2025'!$B$6:$C$180,2,FALSE),0)</f>
        <v>0</v>
      </c>
      <c r="BI1526" s="364"/>
      <c r="BJ1526" s="364"/>
      <c r="BK1526" s="328"/>
      <c r="BL1526" s="331"/>
      <c r="BM1526" s="334"/>
    </row>
    <row r="1527" spans="1:65" x14ac:dyDescent="0.3">
      <c r="A1527" s="373"/>
      <c r="B1527" s="376"/>
      <c r="C1527" s="379"/>
      <c r="D1527" s="379"/>
      <c r="E1527" s="334"/>
      <c r="F1527" s="373"/>
      <c r="G1527" s="382"/>
      <c r="H1527" s="385"/>
      <c r="I1527" s="385"/>
      <c r="J1527" s="379"/>
      <c r="K1527" s="346"/>
      <c r="L1527" s="346"/>
      <c r="M1527" s="346"/>
      <c r="N1527" s="379"/>
      <c r="O1527" s="346"/>
      <c r="P1527" s="346"/>
      <c r="Q1527" s="379"/>
      <c r="R1527" s="337"/>
      <c r="S1527" s="379"/>
      <c r="T1527" s="379"/>
      <c r="U1527" s="379"/>
      <c r="V1527" s="338"/>
      <c r="W1527" s="379"/>
      <c r="X1527" s="331"/>
      <c r="Y1527" s="373"/>
      <c r="Z1527" s="346"/>
      <c r="AA1527" s="385"/>
      <c r="AB1527" s="379"/>
      <c r="AC1527" s="385"/>
      <c r="AD1527" s="388"/>
      <c r="AE1527" s="341"/>
      <c r="AF1527" s="344"/>
      <c r="AG1527" s="329"/>
      <c r="AH1527" s="367"/>
      <c r="AI1527" s="347"/>
      <c r="AJ1527" s="350"/>
      <c r="AK1527" s="353"/>
      <c r="AL1527" s="356"/>
      <c r="AM1527" s="344"/>
      <c r="AN1527" s="356"/>
      <c r="AO1527" s="367"/>
      <c r="AP1527" s="347"/>
      <c r="AQ1527" s="359"/>
      <c r="AR1527" s="362"/>
      <c r="AS1527" s="224"/>
      <c r="AT1527" s="225">
        <f>IFERROR(VLOOKUP(AS1527,'COSTOS CTO 495-2025'!$B$6:$C$180,2,FALSE),0)</f>
        <v>0</v>
      </c>
      <c r="AU1527" s="226"/>
      <c r="AV1527" s="225">
        <f>IFERROR(VLOOKUP(AU1527,'COSTOS CTO 495-2025'!$B$6:$C$239,2,FALSE),0)</f>
        <v>0</v>
      </c>
      <c r="AW1527" s="227"/>
      <c r="AX1527" s="225">
        <f>IFERROR(VLOOKUP(AW1527,'COSTOS CTO 495-2025'!$B$6:$C$180,2,FALSE),0)</f>
        <v>0</v>
      </c>
      <c r="AY1527" s="227"/>
      <c r="AZ1527" s="225">
        <f>IFERROR(VLOOKUP(AY1527,'COSTOS CTO 495-2025'!$B$6:$C$239,2,FALSE),0)</f>
        <v>0</v>
      </c>
      <c r="BA1527" s="228"/>
      <c r="BB1527" s="225">
        <f>IFERROR(VLOOKUP(BA1527,'COSTOS CTO 495-2025'!$B$6:$C$289,2,FALSE),0)</f>
        <v>0</v>
      </c>
      <c r="BC1527" s="229"/>
      <c r="BD1527" s="225">
        <f>IFERROR(VLOOKUP(BC1527,'COSTOS CTO 495-2025'!$B$6:$C$209,2,FALSE),0)</f>
        <v>0</v>
      </c>
      <c r="BE1527" s="229"/>
      <c r="BF1527" s="225">
        <f>IFERROR(VLOOKUP(BE1527,'COSTOS CTO 495-2025'!$B$6:$C$209,2,FALSE),0)</f>
        <v>0</v>
      </c>
      <c r="BG1527" s="370"/>
      <c r="BH1527" s="364">
        <f>IFERROR(VLOOKUP(BG1527,'COSTOS CTO 495-2025'!$B$6:$C$180,2,FALSE),0)</f>
        <v>0</v>
      </c>
      <c r="BI1527" s="364"/>
      <c r="BJ1527" s="364"/>
      <c r="BK1527" s="328"/>
      <c r="BL1527" s="331"/>
      <c r="BM1527" s="334"/>
    </row>
    <row r="1528" spans="1:65" x14ac:dyDescent="0.3">
      <c r="A1528" s="374"/>
      <c r="B1528" s="377"/>
      <c r="C1528" s="380"/>
      <c r="D1528" s="380"/>
      <c r="E1528" s="335"/>
      <c r="F1528" s="374"/>
      <c r="G1528" s="383"/>
      <c r="H1528" s="386"/>
      <c r="I1528" s="386"/>
      <c r="J1528" s="380"/>
      <c r="K1528" s="347"/>
      <c r="L1528" s="347"/>
      <c r="M1528" s="347"/>
      <c r="N1528" s="380"/>
      <c r="O1528" s="347"/>
      <c r="P1528" s="347"/>
      <c r="Q1528" s="380"/>
      <c r="R1528" s="338"/>
      <c r="S1528" s="380"/>
      <c r="T1528" s="380"/>
      <c r="U1528" s="380"/>
      <c r="V1528" s="230"/>
      <c r="W1528" s="380"/>
      <c r="X1528" s="332"/>
      <c r="Y1528" s="374"/>
      <c r="Z1528" s="347"/>
      <c r="AA1528" s="386"/>
      <c r="AB1528" s="380"/>
      <c r="AC1528" s="386"/>
      <c r="AD1528" s="389"/>
      <c r="AE1528" s="231"/>
      <c r="AF1528" s="232"/>
      <c r="AG1528" s="230"/>
      <c r="AH1528" s="368"/>
      <c r="AI1528" s="230"/>
      <c r="AJ1528" s="230"/>
      <c r="AK1528" s="233"/>
      <c r="AL1528" s="230"/>
      <c r="AM1528" s="230"/>
      <c r="AN1528" s="230"/>
      <c r="AO1528" s="368"/>
      <c r="AP1528" s="233"/>
      <c r="AQ1528" s="233"/>
      <c r="AR1528" s="233"/>
      <c r="AS1528" s="234"/>
      <c r="AT1528" s="235">
        <f>+SUM(AT1525:AT1527)</f>
        <v>0</v>
      </c>
      <c r="AU1528" s="234"/>
      <c r="AV1528" s="235">
        <f>+SUM(AV1525:AV1527)</f>
        <v>0</v>
      </c>
      <c r="AW1528" s="235"/>
      <c r="AX1528" s="235">
        <f>+SUM(AX1525:AX1527)</f>
        <v>0</v>
      </c>
      <c r="AY1528" s="234"/>
      <c r="AZ1528" s="235">
        <f>+SUM(AZ1525:AZ1527)</f>
        <v>0</v>
      </c>
      <c r="BA1528" s="235"/>
      <c r="BB1528" s="235">
        <f>SUM(BB1525:BB1527)</f>
        <v>0</v>
      </c>
      <c r="BC1528" s="236"/>
      <c r="BD1528" s="235">
        <f>+SUM(BD1525:BD1527)</f>
        <v>0</v>
      </c>
      <c r="BE1528" s="236"/>
      <c r="BF1528" s="235">
        <f>+SUM(BF1525:BF1527)</f>
        <v>0</v>
      </c>
      <c r="BG1528" s="371"/>
      <c r="BH1528" s="365">
        <f>IFERROR(VLOOKUP(BG1528,'COSTOS CTO 495-2025'!$B$6:$C$180,2,FALSE),0)</f>
        <v>0</v>
      </c>
      <c r="BI1528" s="365"/>
      <c r="BJ1528" s="365"/>
      <c r="BK1528" s="329"/>
      <c r="BL1528" s="332"/>
      <c r="BM1528" s="335"/>
    </row>
    <row r="1529" spans="1:65" x14ac:dyDescent="0.3">
      <c r="A1529" s="372"/>
      <c r="B1529" s="375"/>
      <c r="C1529" s="378"/>
      <c r="D1529" s="378"/>
      <c r="E1529" s="333"/>
      <c r="F1529" s="372"/>
      <c r="G1529" s="381"/>
      <c r="H1529" s="384"/>
      <c r="I1529" s="384"/>
      <c r="J1529" s="378"/>
      <c r="K1529" s="345"/>
      <c r="L1529" s="345"/>
      <c r="M1529" s="345"/>
      <c r="N1529" s="378"/>
      <c r="O1529" s="345"/>
      <c r="P1529" s="345"/>
      <c r="Q1529" s="378"/>
      <c r="R1529" s="336"/>
      <c r="S1529" s="378"/>
      <c r="T1529" s="378"/>
      <c r="U1529" s="378"/>
      <c r="V1529" s="336"/>
      <c r="W1529" s="378"/>
      <c r="X1529" s="330"/>
      <c r="Y1529" s="372"/>
      <c r="Z1529" s="345"/>
      <c r="AA1529" s="384"/>
      <c r="AB1529" s="378"/>
      <c r="AC1529" s="384"/>
      <c r="AD1529" s="387"/>
      <c r="AE1529" s="339"/>
      <c r="AF1529" s="342">
        <f>IF(AE1529=0,0,IF(AG1529=0,(EOMONTH(AE1529,0)+1-(AE1529)),(1+AG1529-AE1529)))</f>
        <v>0</v>
      </c>
      <c r="AG1529" s="339"/>
      <c r="AH1529" s="366">
        <f>+AF1529+AF1533+AF1537</f>
        <v>0</v>
      </c>
      <c r="AI1529" s="345"/>
      <c r="AJ1529" s="348">
        <f>IFERROR(VLOOKUP(AI1529,'COSTOS CTO 495-2025'!$B$6:$C$180,2,FALSE),0)</f>
        <v>0</v>
      </c>
      <c r="AK1529" s="351">
        <f>+AH1529*AJ1529</f>
        <v>0</v>
      </c>
      <c r="AL1529" s="339"/>
      <c r="AM1529" s="342">
        <f>IF(AL1529=0,0,IF(AN1529=0,(EOMONTH(AL1529,0)+1-(AL1529)),(1+AN1529-AL1529)))</f>
        <v>0</v>
      </c>
      <c r="AN1529" s="339"/>
      <c r="AO1529" s="366">
        <f>+AM1529+AM1533+AM1537</f>
        <v>0</v>
      </c>
      <c r="AP1529" s="345"/>
      <c r="AQ1529" s="357">
        <f>IFERROR(VLOOKUP(AP1529,'COSTOS CTO 495-2025'!$B$6:$C$180,2,FALSE),0)</f>
        <v>0</v>
      </c>
      <c r="AR1529" s="360">
        <f>+AQ1529*AM1529</f>
        <v>0</v>
      </c>
      <c r="AS1529" s="224"/>
      <c r="AT1529" s="225">
        <f>IFERROR(VLOOKUP(AS1529,'COSTOS CTO 495-2025'!$B$6:$C$180,2,FALSE),0)</f>
        <v>0</v>
      </c>
      <c r="AU1529" s="226"/>
      <c r="AV1529" s="225">
        <f>IFERROR(VLOOKUP(AU1529,'COSTOS CTO 495-2025'!$B$6:$C$239,2,FALSE),0)</f>
        <v>0</v>
      </c>
      <c r="AW1529" s="227"/>
      <c r="AX1529" s="225">
        <f>IFERROR(VLOOKUP(AW1529,'COSTOS CTO 495-2025'!$B$6:$C$180,2,FALSE),0)</f>
        <v>0</v>
      </c>
      <c r="AY1529" s="227"/>
      <c r="AZ1529" s="225">
        <f>IFERROR(VLOOKUP(AY1529,'COSTOS CTO 495-2025'!$B$6:$C$239,2,FALSE),0)</f>
        <v>0</v>
      </c>
      <c r="BA1529" s="228"/>
      <c r="BB1529" s="225">
        <f>IFERROR(VLOOKUP(BA1529,'COSTOS CTO 495-2025'!$B$6:$C$289,2,FALSE),0)</f>
        <v>0</v>
      </c>
      <c r="BC1529" s="229"/>
      <c r="BD1529" s="225">
        <f>IFERROR(VLOOKUP(BC1529,'COSTOS CTO 495-2025'!$B$6:$C$209,2,FALSE),0)</f>
        <v>0</v>
      </c>
      <c r="BE1529" s="229"/>
      <c r="BF1529" s="225">
        <f>IFERROR(VLOOKUP(BE1529,'COSTOS CTO 495-2025'!$B$6:$C$180,2,FALSE),0)</f>
        <v>0</v>
      </c>
      <c r="BG1529" s="369"/>
      <c r="BH1529" s="363">
        <f>IFERROR(VLOOKUP(BG1529,'COSTOS CTO 495-2025'!$B$6:$C$180,2,FALSE),0)</f>
        <v>0</v>
      </c>
      <c r="BI1529" s="363">
        <f>+SUM(AZ1532+AX1532+BD1532+AT1532+AV1532+BH1532+AR1529+AK1529+BF1532+BB1532)</f>
        <v>0</v>
      </c>
      <c r="BJ1529" s="363">
        <f>BI1529+BI1533+BI1537</f>
        <v>0</v>
      </c>
      <c r="BK1529" s="327"/>
      <c r="BL1529" s="330"/>
      <c r="BM1529" s="333"/>
    </row>
    <row r="1530" spans="1:65" x14ac:dyDescent="0.3">
      <c r="A1530" s="373"/>
      <c r="B1530" s="376"/>
      <c r="C1530" s="379"/>
      <c r="D1530" s="379"/>
      <c r="E1530" s="334"/>
      <c r="F1530" s="373"/>
      <c r="G1530" s="382"/>
      <c r="H1530" s="385"/>
      <c r="I1530" s="385"/>
      <c r="J1530" s="379"/>
      <c r="K1530" s="346"/>
      <c r="L1530" s="346"/>
      <c r="M1530" s="346"/>
      <c r="N1530" s="379"/>
      <c r="O1530" s="346"/>
      <c r="P1530" s="346"/>
      <c r="Q1530" s="379"/>
      <c r="R1530" s="337"/>
      <c r="S1530" s="379"/>
      <c r="T1530" s="379"/>
      <c r="U1530" s="379"/>
      <c r="V1530" s="337"/>
      <c r="W1530" s="379"/>
      <c r="X1530" s="331"/>
      <c r="Y1530" s="373"/>
      <c r="Z1530" s="346"/>
      <c r="AA1530" s="385"/>
      <c r="AB1530" s="379"/>
      <c r="AC1530" s="385"/>
      <c r="AD1530" s="388"/>
      <c r="AE1530" s="340"/>
      <c r="AF1530" s="343"/>
      <c r="AG1530" s="340"/>
      <c r="AH1530" s="367"/>
      <c r="AI1530" s="346"/>
      <c r="AJ1530" s="349"/>
      <c r="AK1530" s="352"/>
      <c r="AL1530" s="340"/>
      <c r="AM1530" s="343"/>
      <c r="AN1530" s="340"/>
      <c r="AO1530" s="367"/>
      <c r="AP1530" s="346"/>
      <c r="AQ1530" s="358"/>
      <c r="AR1530" s="361"/>
      <c r="AS1530" s="224"/>
      <c r="AT1530" s="225">
        <f>IFERROR(VLOOKUP(AS1530,'COSTOS CTO 495-2025'!$B$6:$C$180,2,FALSE),0)</f>
        <v>0</v>
      </c>
      <c r="AU1530" s="226"/>
      <c r="AV1530" s="225">
        <f>IFERROR(VLOOKUP(AU1530,'COSTOS CTO 495-2025'!$B$6:$C$239,2,FALSE),0)</f>
        <v>0</v>
      </c>
      <c r="AW1530" s="227"/>
      <c r="AX1530" s="225">
        <f>IFERROR(VLOOKUP(AW1530,'COSTOS CTO 495-2025'!$B$6:$C$180,2,FALSE),0)</f>
        <v>0</v>
      </c>
      <c r="AY1530" s="227"/>
      <c r="AZ1530" s="225">
        <f>IFERROR(VLOOKUP(AY1530,'COSTOS CTO 495-2025'!$B$6:$C$239,2,FALSE),0)</f>
        <v>0</v>
      </c>
      <c r="BA1530" s="228"/>
      <c r="BB1530" s="225">
        <f>IFERROR(VLOOKUP(BA1530,'COSTOS CTO 495-2025'!$B$6:$C$289,2,FALSE),0)</f>
        <v>0</v>
      </c>
      <c r="BC1530" s="229"/>
      <c r="BD1530" s="225">
        <f>IFERROR(VLOOKUP(BC1530,'COSTOS CTO 495-2025'!$B$6:$C$209,2,FALSE),0)</f>
        <v>0</v>
      </c>
      <c r="BE1530" s="229"/>
      <c r="BF1530" s="225">
        <f>IFERROR(VLOOKUP(BE1530,'COSTOS CTO 495-2025'!$B$6:$C$180,2,FALSE),0)</f>
        <v>0</v>
      </c>
      <c r="BG1530" s="370"/>
      <c r="BH1530" s="364">
        <f>IFERROR(VLOOKUP(BG1530,'COSTOS CTO 495-2025'!$B$6:$C$180,2,FALSE),0)</f>
        <v>0</v>
      </c>
      <c r="BI1530" s="364"/>
      <c r="BJ1530" s="364"/>
      <c r="BK1530" s="328"/>
      <c r="BL1530" s="331"/>
      <c r="BM1530" s="334"/>
    </row>
    <row r="1531" spans="1:65" x14ac:dyDescent="0.3">
      <c r="A1531" s="373"/>
      <c r="B1531" s="376"/>
      <c r="C1531" s="379"/>
      <c r="D1531" s="379"/>
      <c r="E1531" s="334"/>
      <c r="F1531" s="373"/>
      <c r="G1531" s="382"/>
      <c r="H1531" s="385"/>
      <c r="I1531" s="385"/>
      <c r="J1531" s="379"/>
      <c r="K1531" s="346"/>
      <c r="L1531" s="346"/>
      <c r="M1531" s="346"/>
      <c r="N1531" s="379"/>
      <c r="O1531" s="346"/>
      <c r="P1531" s="346"/>
      <c r="Q1531" s="379"/>
      <c r="R1531" s="337"/>
      <c r="S1531" s="379"/>
      <c r="T1531" s="379"/>
      <c r="U1531" s="379"/>
      <c r="V1531" s="338"/>
      <c r="W1531" s="379"/>
      <c r="X1531" s="331"/>
      <c r="Y1531" s="373"/>
      <c r="Z1531" s="346"/>
      <c r="AA1531" s="385"/>
      <c r="AB1531" s="379"/>
      <c r="AC1531" s="385"/>
      <c r="AD1531" s="388"/>
      <c r="AE1531" s="341"/>
      <c r="AF1531" s="344"/>
      <c r="AG1531" s="341"/>
      <c r="AH1531" s="367"/>
      <c r="AI1531" s="347"/>
      <c r="AJ1531" s="350"/>
      <c r="AK1531" s="353"/>
      <c r="AL1531" s="341"/>
      <c r="AM1531" s="344"/>
      <c r="AN1531" s="341"/>
      <c r="AO1531" s="367"/>
      <c r="AP1531" s="347"/>
      <c r="AQ1531" s="359"/>
      <c r="AR1531" s="362"/>
      <c r="AS1531" s="224"/>
      <c r="AT1531" s="225">
        <f>IFERROR(VLOOKUP(AS1531,'COSTOS CTO 495-2025'!$B$6:$C$180,2,FALSE),0)</f>
        <v>0</v>
      </c>
      <c r="AU1531" s="226"/>
      <c r="AV1531" s="225">
        <f>IFERROR(VLOOKUP(AU1531,'COSTOS CTO 495-2025'!$B$6:$C$239,2,FALSE),0)</f>
        <v>0</v>
      </c>
      <c r="AW1531" s="227"/>
      <c r="AX1531" s="225">
        <f>IFERROR(VLOOKUP(AW1531,'COSTOS CTO 495-2025'!$B$6:$C$180,2,FALSE),0)</f>
        <v>0</v>
      </c>
      <c r="AY1531" s="227"/>
      <c r="AZ1531" s="225">
        <f>IFERROR(VLOOKUP(AY1531,'COSTOS CTO 495-2025'!$B$6:$C$239,2,FALSE),0)</f>
        <v>0</v>
      </c>
      <c r="BA1531" s="228"/>
      <c r="BB1531" s="225">
        <f>IFERROR(VLOOKUP(BA1531,'COSTOS CTO 495-2025'!$B$6:$C$289,2,FALSE),0)</f>
        <v>0</v>
      </c>
      <c r="BC1531" s="229"/>
      <c r="BD1531" s="225">
        <f>IFERROR(VLOOKUP(BC1531,'COSTOS CTO 495-2025'!$B$6:$C$209,2,FALSE),0)</f>
        <v>0</v>
      </c>
      <c r="BE1531" s="229"/>
      <c r="BF1531" s="225">
        <f>IFERROR(VLOOKUP(BE1531,'COSTOS CTO 495-2025'!$B$6:$C$180,2,FALSE),0)</f>
        <v>0</v>
      </c>
      <c r="BG1531" s="370"/>
      <c r="BH1531" s="364">
        <f>IFERROR(VLOOKUP(BG1531,'COSTOS CTO 495-2025'!$B$6:$C$180,2,FALSE),0)</f>
        <v>0</v>
      </c>
      <c r="BI1531" s="364"/>
      <c r="BJ1531" s="364"/>
      <c r="BK1531" s="328"/>
      <c r="BL1531" s="331"/>
      <c r="BM1531" s="334"/>
    </row>
    <row r="1532" spans="1:65" x14ac:dyDescent="0.3">
      <c r="A1532" s="373"/>
      <c r="B1532" s="376"/>
      <c r="C1532" s="379"/>
      <c r="D1532" s="379"/>
      <c r="E1532" s="334"/>
      <c r="F1532" s="373"/>
      <c r="G1532" s="382"/>
      <c r="H1532" s="385"/>
      <c r="I1532" s="385"/>
      <c r="J1532" s="379"/>
      <c r="K1532" s="346"/>
      <c r="L1532" s="346"/>
      <c r="M1532" s="346"/>
      <c r="N1532" s="379"/>
      <c r="O1532" s="346"/>
      <c r="P1532" s="346"/>
      <c r="Q1532" s="379"/>
      <c r="R1532" s="337"/>
      <c r="S1532" s="379"/>
      <c r="T1532" s="379"/>
      <c r="U1532" s="379"/>
      <c r="V1532" s="230"/>
      <c r="W1532" s="379"/>
      <c r="X1532" s="331"/>
      <c r="Y1532" s="373"/>
      <c r="Z1532" s="346"/>
      <c r="AA1532" s="385"/>
      <c r="AB1532" s="379"/>
      <c r="AC1532" s="385"/>
      <c r="AD1532" s="388"/>
      <c r="AE1532" s="231"/>
      <c r="AF1532" s="232"/>
      <c r="AG1532" s="230"/>
      <c r="AH1532" s="367"/>
      <c r="AI1532" s="230"/>
      <c r="AJ1532" s="230"/>
      <c r="AK1532" s="233"/>
      <c r="AL1532" s="230"/>
      <c r="AM1532" s="230"/>
      <c r="AN1532" s="230"/>
      <c r="AO1532" s="367"/>
      <c r="AP1532" s="230"/>
      <c r="AQ1532" s="230"/>
      <c r="AR1532" s="230"/>
      <c r="AS1532" s="234"/>
      <c r="AT1532" s="235">
        <f>+SUM(AT1529:AT1531)</f>
        <v>0</v>
      </c>
      <c r="AU1532" s="234"/>
      <c r="AV1532" s="235">
        <f>+SUM(AV1529:AV1531)</f>
        <v>0</v>
      </c>
      <c r="AW1532" s="235"/>
      <c r="AX1532" s="235">
        <f>+SUM(AX1529:AX1531)</f>
        <v>0</v>
      </c>
      <c r="AY1532" s="234"/>
      <c r="AZ1532" s="235">
        <f>+SUM(AZ1529:AZ1531)</f>
        <v>0</v>
      </c>
      <c r="BA1532" s="235"/>
      <c r="BB1532" s="235">
        <f>BB1529+BB1530+BB1531</f>
        <v>0</v>
      </c>
      <c r="BC1532" s="236"/>
      <c r="BD1532" s="235">
        <f>+BD1529+BD1530+BD1531</f>
        <v>0</v>
      </c>
      <c r="BE1532" s="236"/>
      <c r="BF1532" s="235">
        <f>+SUM(BF1529:BF1531)</f>
        <v>0</v>
      </c>
      <c r="BG1532" s="370"/>
      <c r="BH1532" s="364">
        <f>IFERROR(VLOOKUP(BG1532,'COSTOS CTO 495-2025'!$B$6:$C$180,2,FALSE),0)</f>
        <v>0</v>
      </c>
      <c r="BI1532" s="365"/>
      <c r="BJ1532" s="364"/>
      <c r="BK1532" s="328"/>
      <c r="BL1532" s="331"/>
      <c r="BM1532" s="334"/>
    </row>
    <row r="1533" spans="1:65" x14ac:dyDescent="0.3">
      <c r="A1533" s="373"/>
      <c r="B1533" s="376"/>
      <c r="C1533" s="379"/>
      <c r="D1533" s="379"/>
      <c r="E1533" s="334"/>
      <c r="F1533" s="373"/>
      <c r="G1533" s="382"/>
      <c r="H1533" s="385"/>
      <c r="I1533" s="385"/>
      <c r="J1533" s="379"/>
      <c r="K1533" s="346"/>
      <c r="L1533" s="346"/>
      <c r="M1533" s="346"/>
      <c r="N1533" s="379"/>
      <c r="O1533" s="346"/>
      <c r="P1533" s="346"/>
      <c r="Q1533" s="379"/>
      <c r="R1533" s="337"/>
      <c r="S1533" s="379"/>
      <c r="T1533" s="379"/>
      <c r="U1533" s="379"/>
      <c r="V1533" s="336"/>
      <c r="W1533" s="379"/>
      <c r="X1533" s="331"/>
      <c r="Y1533" s="373"/>
      <c r="Z1533" s="346"/>
      <c r="AA1533" s="385"/>
      <c r="AB1533" s="379"/>
      <c r="AC1533" s="385"/>
      <c r="AD1533" s="388"/>
      <c r="AE1533" s="339"/>
      <c r="AF1533" s="342">
        <f>IF(AE1533=0,0,IF(AG1533=0,(EOMONTH(AE1533,0)+1-(AE1533)),(1+AG1533-AE1533)))</f>
        <v>0</v>
      </c>
      <c r="AG1533" s="327"/>
      <c r="AH1533" s="367"/>
      <c r="AI1533" s="345"/>
      <c r="AJ1533" s="348">
        <f>IFERROR(VLOOKUP(AI1533,'COSTOS CTO 495-2025'!$B$6:$C$180,2,FALSE),0)</f>
        <v>0</v>
      </c>
      <c r="AK1533" s="351">
        <f>+AF1533*AJ1533</f>
        <v>0</v>
      </c>
      <c r="AL1533" s="354"/>
      <c r="AM1533" s="342">
        <f>IF(AL1533=0,0,IF(AN1533=0,(EOMONTH(AL1533,0)+1-(AL1533)),(1+AN1533-AL1533)))</f>
        <v>0</v>
      </c>
      <c r="AN1533" s="354"/>
      <c r="AO1533" s="367"/>
      <c r="AP1533" s="345"/>
      <c r="AQ1533" s="357">
        <f>IFERROR(VLOOKUP(AP1533,'COSTOS CTO 495-2025'!$B$6:$C$180,2,FALSE),0)</f>
        <v>0</v>
      </c>
      <c r="AR1533" s="360">
        <f>+AQ1533*AM1533</f>
        <v>0</v>
      </c>
      <c r="AS1533" s="224"/>
      <c r="AT1533" s="225">
        <f>IFERROR(VLOOKUP(AS1533,'COSTOS CTO 495-2025'!$B$6:$C$180,2,FALSE),0)</f>
        <v>0</v>
      </c>
      <c r="AU1533" s="226"/>
      <c r="AV1533" s="225">
        <f>IFERROR(VLOOKUP(AU1533,'COSTOS CTO 495-2025'!$B$6:$C$239,2,FALSE),0)</f>
        <v>0</v>
      </c>
      <c r="AW1533" s="227"/>
      <c r="AX1533" s="225">
        <f>IFERROR(VLOOKUP(AW1533,'COSTOS CTO 495-2025'!$B$6:$C$180,2,FALSE),0)</f>
        <v>0</v>
      </c>
      <c r="AY1533" s="227"/>
      <c r="AZ1533" s="225">
        <f>IFERROR(VLOOKUP(AY1533,'COSTOS CTO 495-2025'!$B$6:$C$239,2,FALSE),0)</f>
        <v>0</v>
      </c>
      <c r="BA1533" s="228"/>
      <c r="BB1533" s="225">
        <f>IFERROR(VLOOKUP(BA1533,'COSTOS CTO 495-2025'!$B$6:$C$289,2,FALSE),0)</f>
        <v>0</v>
      </c>
      <c r="BC1533" s="229"/>
      <c r="BD1533" s="225">
        <f>IFERROR(VLOOKUP(BC1533,'COSTOS CTO 495-2025'!$B$6:$C$209,2,FALSE),0)</f>
        <v>0</v>
      </c>
      <c r="BE1533" s="229"/>
      <c r="BF1533" s="225">
        <f>IFERROR(VLOOKUP(BE1533,'COSTOS CTO 495-2025'!$B$6:$C$180,2,FALSE),0)</f>
        <v>0</v>
      </c>
      <c r="BG1533" s="370"/>
      <c r="BH1533" s="364">
        <f>IFERROR(VLOOKUP(BG1533,'COSTOS CTO 495-2025'!$B$6:$C$180,2,FALSE),0)</f>
        <v>0</v>
      </c>
      <c r="BI1533" s="363">
        <f>+SUM(AZ1536+AX1536+BD1536+AT1536+AV1536+BH1536+AR1533+AK1533+BF1536+BB1536)</f>
        <v>0</v>
      </c>
      <c r="BJ1533" s="364"/>
      <c r="BK1533" s="328"/>
      <c r="BL1533" s="331"/>
      <c r="BM1533" s="334"/>
    </row>
    <row r="1534" spans="1:65" x14ac:dyDescent="0.3">
      <c r="A1534" s="373"/>
      <c r="B1534" s="376"/>
      <c r="C1534" s="379"/>
      <c r="D1534" s="379"/>
      <c r="E1534" s="334"/>
      <c r="F1534" s="373"/>
      <c r="G1534" s="382"/>
      <c r="H1534" s="385"/>
      <c r="I1534" s="385"/>
      <c r="J1534" s="379"/>
      <c r="K1534" s="346"/>
      <c r="L1534" s="346"/>
      <c r="M1534" s="346"/>
      <c r="N1534" s="379"/>
      <c r="O1534" s="346"/>
      <c r="P1534" s="346"/>
      <c r="Q1534" s="379"/>
      <c r="R1534" s="337"/>
      <c r="S1534" s="379"/>
      <c r="T1534" s="379"/>
      <c r="U1534" s="379"/>
      <c r="V1534" s="337"/>
      <c r="W1534" s="379"/>
      <c r="X1534" s="331"/>
      <c r="Y1534" s="373"/>
      <c r="Z1534" s="346"/>
      <c r="AA1534" s="385"/>
      <c r="AB1534" s="379"/>
      <c r="AC1534" s="385"/>
      <c r="AD1534" s="388"/>
      <c r="AE1534" s="340"/>
      <c r="AF1534" s="343"/>
      <c r="AG1534" s="328"/>
      <c r="AH1534" s="367"/>
      <c r="AI1534" s="346"/>
      <c r="AJ1534" s="349"/>
      <c r="AK1534" s="352"/>
      <c r="AL1534" s="355"/>
      <c r="AM1534" s="343"/>
      <c r="AN1534" s="355"/>
      <c r="AO1534" s="367"/>
      <c r="AP1534" s="346"/>
      <c r="AQ1534" s="358"/>
      <c r="AR1534" s="361"/>
      <c r="AS1534" s="224"/>
      <c r="AT1534" s="225">
        <f>IFERROR(VLOOKUP(AS1534,'COSTOS CTO 495-2025'!$B$6:$C$180,2,FALSE),0)</f>
        <v>0</v>
      </c>
      <c r="AU1534" s="226"/>
      <c r="AV1534" s="225">
        <f>IFERROR(VLOOKUP(AU1534,'COSTOS CTO 495-2025'!$B$6:$C$239,2,FALSE),0)</f>
        <v>0</v>
      </c>
      <c r="AW1534" s="227"/>
      <c r="AX1534" s="225">
        <f>IFERROR(VLOOKUP(AW1534,'COSTOS CTO 495-2025'!$B$6:$C$180,2,FALSE),0)</f>
        <v>0</v>
      </c>
      <c r="AY1534" s="227"/>
      <c r="AZ1534" s="225">
        <f>IFERROR(VLOOKUP(AY1534,'COSTOS CTO 495-2025'!$B$6:$C$239,2,FALSE),0)</f>
        <v>0</v>
      </c>
      <c r="BA1534" s="228"/>
      <c r="BB1534" s="225">
        <f>IFERROR(VLOOKUP(BA1534,'COSTOS CTO 495-2025'!$B$6:$C$289,2,FALSE),0)</f>
        <v>0</v>
      </c>
      <c r="BC1534" s="229"/>
      <c r="BD1534" s="225">
        <f>IFERROR(VLOOKUP(BC1534,'COSTOS CTO 495-2025'!$B$6:$C$209,2,FALSE),0)</f>
        <v>0</v>
      </c>
      <c r="BE1534" s="229"/>
      <c r="BF1534" s="225">
        <f>IFERROR(VLOOKUP(BE1534,'COSTOS CTO 495-2025'!$B$6:$C$180,2,FALSE),0)</f>
        <v>0</v>
      </c>
      <c r="BG1534" s="370"/>
      <c r="BH1534" s="364">
        <f>IFERROR(VLOOKUP(BG1534,'COSTOS CTO 495-2025'!$B$6:$C$180,2,FALSE),0)</f>
        <v>0</v>
      </c>
      <c r="BI1534" s="364"/>
      <c r="BJ1534" s="364"/>
      <c r="BK1534" s="328"/>
      <c r="BL1534" s="331"/>
      <c r="BM1534" s="334"/>
    </row>
    <row r="1535" spans="1:65" x14ac:dyDescent="0.3">
      <c r="A1535" s="373"/>
      <c r="B1535" s="376"/>
      <c r="C1535" s="379"/>
      <c r="D1535" s="379"/>
      <c r="E1535" s="334"/>
      <c r="F1535" s="373"/>
      <c r="G1535" s="382"/>
      <c r="H1535" s="385"/>
      <c r="I1535" s="385"/>
      <c r="J1535" s="379"/>
      <c r="K1535" s="346"/>
      <c r="L1535" s="346"/>
      <c r="M1535" s="346"/>
      <c r="N1535" s="379"/>
      <c r="O1535" s="346"/>
      <c r="P1535" s="346"/>
      <c r="Q1535" s="379"/>
      <c r="R1535" s="337"/>
      <c r="S1535" s="379"/>
      <c r="T1535" s="379"/>
      <c r="U1535" s="379"/>
      <c r="V1535" s="338"/>
      <c r="W1535" s="379"/>
      <c r="X1535" s="331"/>
      <c r="Y1535" s="373"/>
      <c r="Z1535" s="346"/>
      <c r="AA1535" s="385"/>
      <c r="AB1535" s="379"/>
      <c r="AC1535" s="385"/>
      <c r="AD1535" s="388"/>
      <c r="AE1535" s="341"/>
      <c r="AF1535" s="344"/>
      <c r="AG1535" s="329"/>
      <c r="AH1535" s="367"/>
      <c r="AI1535" s="347"/>
      <c r="AJ1535" s="350"/>
      <c r="AK1535" s="353"/>
      <c r="AL1535" s="356"/>
      <c r="AM1535" s="344"/>
      <c r="AN1535" s="356"/>
      <c r="AO1535" s="367"/>
      <c r="AP1535" s="347"/>
      <c r="AQ1535" s="359"/>
      <c r="AR1535" s="362"/>
      <c r="AS1535" s="224"/>
      <c r="AT1535" s="225">
        <f>IFERROR(VLOOKUP(AS1535,'COSTOS CTO 495-2025'!$B$6:$C$180,2,FALSE),0)</f>
        <v>0</v>
      </c>
      <c r="AU1535" s="226"/>
      <c r="AV1535" s="225">
        <f>IFERROR(VLOOKUP(AU1535,'COSTOS CTO 495-2025'!$B$6:$C$239,2,FALSE),0)</f>
        <v>0</v>
      </c>
      <c r="AW1535" s="227"/>
      <c r="AX1535" s="225">
        <f>IFERROR(VLOOKUP(AW1535,'COSTOS CTO 495-2025'!$B$6:$C$180,2,FALSE),0)</f>
        <v>0</v>
      </c>
      <c r="AY1535" s="227"/>
      <c r="AZ1535" s="225">
        <f>IFERROR(VLOOKUP(AY1535,'COSTOS CTO 495-2025'!$B$6:$C$239,2,FALSE),0)</f>
        <v>0</v>
      </c>
      <c r="BA1535" s="228"/>
      <c r="BB1535" s="225">
        <f>IFERROR(VLOOKUP(BA1535,'COSTOS CTO 495-2025'!$B$6:$C$289,2,FALSE),0)</f>
        <v>0</v>
      </c>
      <c r="BC1535" s="229"/>
      <c r="BD1535" s="225">
        <f>IFERROR(VLOOKUP(BC1535,'COSTOS CTO 495-2025'!$B$6:$C$209,2,FALSE),0)</f>
        <v>0</v>
      </c>
      <c r="BE1535" s="229"/>
      <c r="BF1535" s="225">
        <f>IFERROR(VLOOKUP(BE1535,'COSTOS CTO 495-2025'!$B$6:$C$180,2,FALSE),0)</f>
        <v>0</v>
      </c>
      <c r="BG1535" s="370"/>
      <c r="BH1535" s="364">
        <f>IFERROR(VLOOKUP(BG1535,'COSTOS CTO 495-2025'!$B$6:$C$180,2,FALSE),0)</f>
        <v>0</v>
      </c>
      <c r="BI1535" s="364"/>
      <c r="BJ1535" s="364"/>
      <c r="BK1535" s="328"/>
      <c r="BL1535" s="331"/>
      <c r="BM1535" s="334"/>
    </row>
    <row r="1536" spans="1:65" x14ac:dyDescent="0.3">
      <c r="A1536" s="373"/>
      <c r="B1536" s="376"/>
      <c r="C1536" s="379"/>
      <c r="D1536" s="379"/>
      <c r="E1536" s="334"/>
      <c r="F1536" s="373"/>
      <c r="G1536" s="382"/>
      <c r="H1536" s="385"/>
      <c r="I1536" s="385"/>
      <c r="J1536" s="379"/>
      <c r="K1536" s="346"/>
      <c r="L1536" s="346"/>
      <c r="M1536" s="346"/>
      <c r="N1536" s="379"/>
      <c r="O1536" s="346"/>
      <c r="P1536" s="346"/>
      <c r="Q1536" s="379"/>
      <c r="R1536" s="337"/>
      <c r="S1536" s="379"/>
      <c r="T1536" s="379"/>
      <c r="U1536" s="379"/>
      <c r="V1536" s="230"/>
      <c r="W1536" s="379"/>
      <c r="X1536" s="331"/>
      <c r="Y1536" s="373"/>
      <c r="Z1536" s="346"/>
      <c r="AA1536" s="385"/>
      <c r="AB1536" s="379"/>
      <c r="AC1536" s="385"/>
      <c r="AD1536" s="388"/>
      <c r="AE1536" s="231"/>
      <c r="AF1536" s="232"/>
      <c r="AG1536" s="230"/>
      <c r="AH1536" s="367"/>
      <c r="AI1536" s="230"/>
      <c r="AJ1536" s="230"/>
      <c r="AK1536" s="233"/>
      <c r="AL1536" s="230"/>
      <c r="AM1536" s="230"/>
      <c r="AN1536" s="230"/>
      <c r="AO1536" s="367"/>
      <c r="AP1536" s="233"/>
      <c r="AQ1536" s="233"/>
      <c r="AR1536" s="233"/>
      <c r="AS1536" s="234"/>
      <c r="AT1536" s="235">
        <f>+SUM(AT1533:AT1535)</f>
        <v>0</v>
      </c>
      <c r="AU1536" s="234"/>
      <c r="AV1536" s="235">
        <f>+SUM(AV1533:AV1535)</f>
        <v>0</v>
      </c>
      <c r="AW1536" s="235"/>
      <c r="AX1536" s="235">
        <f>+SUM(AX1533:AX1535)</f>
        <v>0</v>
      </c>
      <c r="AY1536" s="234"/>
      <c r="AZ1536" s="235">
        <f>+SUM(AZ1533:AZ1535)</f>
        <v>0</v>
      </c>
      <c r="BA1536" s="235"/>
      <c r="BB1536" s="235">
        <f>SUM(BB1533:BB1535)</f>
        <v>0</v>
      </c>
      <c r="BC1536" s="236"/>
      <c r="BD1536" s="235">
        <f>+SUM(BD1533:BD1535)</f>
        <v>0</v>
      </c>
      <c r="BE1536" s="236"/>
      <c r="BF1536" s="235">
        <f>+SUM(BF1533:BF1535)</f>
        <v>0</v>
      </c>
      <c r="BG1536" s="370"/>
      <c r="BH1536" s="364">
        <f>IFERROR(VLOOKUP(BG1536,'COSTOS CTO 495-2025'!$B$6:$C$180,2,FALSE),0)</f>
        <v>0</v>
      </c>
      <c r="BI1536" s="365"/>
      <c r="BJ1536" s="364"/>
      <c r="BK1536" s="328"/>
      <c r="BL1536" s="331"/>
      <c r="BM1536" s="334"/>
    </row>
    <row r="1537" spans="1:65" x14ac:dyDescent="0.3">
      <c r="A1537" s="373"/>
      <c r="B1537" s="376"/>
      <c r="C1537" s="379"/>
      <c r="D1537" s="379"/>
      <c r="E1537" s="334"/>
      <c r="F1537" s="373"/>
      <c r="G1537" s="382"/>
      <c r="H1537" s="385"/>
      <c r="I1537" s="385"/>
      <c r="J1537" s="379"/>
      <c r="K1537" s="346"/>
      <c r="L1537" s="346"/>
      <c r="M1537" s="346"/>
      <c r="N1537" s="379"/>
      <c r="O1537" s="346"/>
      <c r="P1537" s="346"/>
      <c r="Q1537" s="379"/>
      <c r="R1537" s="337"/>
      <c r="S1537" s="379"/>
      <c r="T1537" s="379"/>
      <c r="U1537" s="379"/>
      <c r="V1537" s="336"/>
      <c r="W1537" s="379"/>
      <c r="X1537" s="331"/>
      <c r="Y1537" s="373"/>
      <c r="Z1537" s="346"/>
      <c r="AA1537" s="385"/>
      <c r="AB1537" s="379"/>
      <c r="AC1537" s="385"/>
      <c r="AD1537" s="388"/>
      <c r="AE1537" s="339"/>
      <c r="AF1537" s="342">
        <f>IF(AE1537=0,0,IF(AG1537=0,(EOMONTH(AE1537,0)+1-(AE1537)),(1+AG1537-AE1537)))</f>
        <v>0</v>
      </c>
      <c r="AG1537" s="327"/>
      <c r="AH1537" s="367"/>
      <c r="AI1537" s="345"/>
      <c r="AJ1537" s="348">
        <f>IFERROR(VLOOKUP(AI1537,'COSTOS CTO 495-2025'!$B$6:$C$180,2,FALSE),0)</f>
        <v>0</v>
      </c>
      <c r="AK1537" s="351">
        <f>+AF1537*AJ1537</f>
        <v>0</v>
      </c>
      <c r="AL1537" s="354"/>
      <c r="AM1537" s="342">
        <f>IF(AL1537=0,0,IF(AN1537=0,(EOMONTH(AL1537,0)+1-(AL1537)),(1+AN1537-AL1537)))</f>
        <v>0</v>
      </c>
      <c r="AN1537" s="354"/>
      <c r="AO1537" s="367"/>
      <c r="AP1537" s="345"/>
      <c r="AQ1537" s="357">
        <f>IFERROR(VLOOKUP(AP1537,'COSTOS CTO 495-2025'!$B$6:$C$180,2,FALSE),0)</f>
        <v>0</v>
      </c>
      <c r="AR1537" s="360">
        <f>+AQ1537*AM1537</f>
        <v>0</v>
      </c>
      <c r="AS1537" s="224"/>
      <c r="AT1537" s="225">
        <f>IFERROR(VLOOKUP(AS1537,'COSTOS CTO 495-2025'!$B$6:$C$180,2,FALSE),0)</f>
        <v>0</v>
      </c>
      <c r="AU1537" s="226"/>
      <c r="AV1537" s="225">
        <f>IFERROR(VLOOKUP(AU1537,'COSTOS CTO 495-2025'!$B$6:$C$239,2,FALSE),0)</f>
        <v>0</v>
      </c>
      <c r="AW1537" s="227"/>
      <c r="AX1537" s="225">
        <f>IFERROR(VLOOKUP(AW1537,'COSTOS CTO 495-2025'!$B$6:$C$180,2,FALSE),0)</f>
        <v>0</v>
      </c>
      <c r="AY1537" s="227"/>
      <c r="AZ1537" s="225">
        <f>IFERROR(VLOOKUP(AY1537,'COSTOS CTO 495-2025'!$B$6:$C$239,2,FALSE),0)</f>
        <v>0</v>
      </c>
      <c r="BA1537" s="228"/>
      <c r="BB1537" s="225">
        <f>IFERROR(VLOOKUP(BA1537,'COSTOS CTO 495-2025'!$B$6:$C$289,2,FALSE),0)</f>
        <v>0</v>
      </c>
      <c r="BC1537" s="229"/>
      <c r="BD1537" s="225">
        <f>IFERROR(VLOOKUP(BC1537,'COSTOS CTO 495-2025'!$B$6:$C$209,2,FALSE),0)</f>
        <v>0</v>
      </c>
      <c r="BE1537" s="229"/>
      <c r="BF1537" s="225">
        <f>IFERROR(VLOOKUP(BE1537,'COSTOS CTO 495-2025'!$B$6:$C$209,2,FALSE),0)</f>
        <v>0</v>
      </c>
      <c r="BG1537" s="370"/>
      <c r="BH1537" s="364">
        <f>IFERROR(VLOOKUP(BG1537,'COSTOS CTO 495-2025'!$B$6:$C$180,2,FALSE),0)</f>
        <v>0</v>
      </c>
      <c r="BI1537" s="363">
        <f>+SUM(AZ1540+AX1540+BD1540+AT1540+AV1540+BH1540+AR1537+AK1537+BF1540+BB1540)</f>
        <v>0</v>
      </c>
      <c r="BJ1537" s="364"/>
      <c r="BK1537" s="328"/>
      <c r="BL1537" s="331"/>
      <c r="BM1537" s="334"/>
    </row>
    <row r="1538" spans="1:65" x14ac:dyDescent="0.3">
      <c r="A1538" s="373"/>
      <c r="B1538" s="376"/>
      <c r="C1538" s="379"/>
      <c r="D1538" s="379"/>
      <c r="E1538" s="334"/>
      <c r="F1538" s="373"/>
      <c r="G1538" s="382"/>
      <c r="H1538" s="385"/>
      <c r="I1538" s="385"/>
      <c r="J1538" s="379"/>
      <c r="K1538" s="346"/>
      <c r="L1538" s="346"/>
      <c r="M1538" s="346"/>
      <c r="N1538" s="379"/>
      <c r="O1538" s="346"/>
      <c r="P1538" s="346"/>
      <c r="Q1538" s="379"/>
      <c r="R1538" s="337"/>
      <c r="S1538" s="379"/>
      <c r="T1538" s="379"/>
      <c r="U1538" s="379"/>
      <c r="V1538" s="337"/>
      <c r="W1538" s="379"/>
      <c r="X1538" s="331"/>
      <c r="Y1538" s="373"/>
      <c r="Z1538" s="346"/>
      <c r="AA1538" s="385"/>
      <c r="AB1538" s="379"/>
      <c r="AC1538" s="385"/>
      <c r="AD1538" s="388"/>
      <c r="AE1538" s="340"/>
      <c r="AF1538" s="343"/>
      <c r="AG1538" s="328"/>
      <c r="AH1538" s="367"/>
      <c r="AI1538" s="346"/>
      <c r="AJ1538" s="349"/>
      <c r="AK1538" s="352"/>
      <c r="AL1538" s="355"/>
      <c r="AM1538" s="343"/>
      <c r="AN1538" s="355"/>
      <c r="AO1538" s="367"/>
      <c r="AP1538" s="346"/>
      <c r="AQ1538" s="358"/>
      <c r="AR1538" s="361"/>
      <c r="AS1538" s="224"/>
      <c r="AT1538" s="225">
        <f>IFERROR(VLOOKUP(AS1538,'COSTOS CTO 495-2025'!$B$6:$C$180,2,FALSE),0)</f>
        <v>0</v>
      </c>
      <c r="AU1538" s="226"/>
      <c r="AV1538" s="225">
        <f>IFERROR(VLOOKUP(AU1538,'COSTOS CTO 495-2025'!$B$6:$C$239,2,FALSE),0)</f>
        <v>0</v>
      </c>
      <c r="AW1538" s="227"/>
      <c r="AX1538" s="225">
        <f>IFERROR(VLOOKUP(AW1538,'COSTOS CTO 495-2025'!$B$6:$C$180,2,FALSE),0)</f>
        <v>0</v>
      </c>
      <c r="AY1538" s="227"/>
      <c r="AZ1538" s="225">
        <f>IFERROR(VLOOKUP(AY1538,'COSTOS CTO 495-2025'!$B$6:$C$239,2,FALSE),0)</f>
        <v>0</v>
      </c>
      <c r="BA1538" s="228"/>
      <c r="BB1538" s="225">
        <f>IFERROR(VLOOKUP(BA1538,'COSTOS CTO 495-2025'!$B$6:$C$289,2,FALSE),0)</f>
        <v>0</v>
      </c>
      <c r="BC1538" s="229"/>
      <c r="BD1538" s="225">
        <f>IFERROR(VLOOKUP(BC1538,'COSTOS CTO 495-2025'!$B$6:$C$209,2,FALSE),0)</f>
        <v>0</v>
      </c>
      <c r="BE1538" s="229"/>
      <c r="BF1538" s="225">
        <f>IFERROR(VLOOKUP(BE1538,'COSTOS CTO 495-2025'!$B$6:$C$209,2,FALSE),0)</f>
        <v>0</v>
      </c>
      <c r="BG1538" s="370"/>
      <c r="BH1538" s="364">
        <f>IFERROR(VLOOKUP(BG1538,'COSTOS CTO 495-2025'!$B$6:$C$180,2,FALSE),0)</f>
        <v>0</v>
      </c>
      <c r="BI1538" s="364"/>
      <c r="BJ1538" s="364"/>
      <c r="BK1538" s="328"/>
      <c r="BL1538" s="331"/>
      <c r="BM1538" s="334"/>
    </row>
    <row r="1539" spans="1:65" x14ac:dyDescent="0.3">
      <c r="A1539" s="373"/>
      <c r="B1539" s="376"/>
      <c r="C1539" s="379"/>
      <c r="D1539" s="379"/>
      <c r="E1539" s="334"/>
      <c r="F1539" s="373"/>
      <c r="G1539" s="382"/>
      <c r="H1539" s="385"/>
      <c r="I1539" s="385"/>
      <c r="J1539" s="379"/>
      <c r="K1539" s="346"/>
      <c r="L1539" s="346"/>
      <c r="M1539" s="346"/>
      <c r="N1539" s="379"/>
      <c r="O1539" s="346"/>
      <c r="P1539" s="346"/>
      <c r="Q1539" s="379"/>
      <c r="R1539" s="337"/>
      <c r="S1539" s="379"/>
      <c r="T1539" s="379"/>
      <c r="U1539" s="379"/>
      <c r="V1539" s="338"/>
      <c r="W1539" s="379"/>
      <c r="X1539" s="331"/>
      <c r="Y1539" s="373"/>
      <c r="Z1539" s="346"/>
      <c r="AA1539" s="385"/>
      <c r="AB1539" s="379"/>
      <c r="AC1539" s="385"/>
      <c r="AD1539" s="388"/>
      <c r="AE1539" s="341"/>
      <c r="AF1539" s="344"/>
      <c r="AG1539" s="329"/>
      <c r="AH1539" s="367"/>
      <c r="AI1539" s="347"/>
      <c r="AJ1539" s="350"/>
      <c r="AK1539" s="353"/>
      <c r="AL1539" s="356"/>
      <c r="AM1539" s="344"/>
      <c r="AN1539" s="356"/>
      <c r="AO1539" s="367"/>
      <c r="AP1539" s="347"/>
      <c r="AQ1539" s="359"/>
      <c r="AR1539" s="362"/>
      <c r="AS1539" s="224"/>
      <c r="AT1539" s="225">
        <f>IFERROR(VLOOKUP(AS1539,'COSTOS CTO 495-2025'!$B$6:$C$180,2,FALSE),0)</f>
        <v>0</v>
      </c>
      <c r="AU1539" s="226"/>
      <c r="AV1539" s="225">
        <f>IFERROR(VLOOKUP(AU1539,'COSTOS CTO 495-2025'!$B$6:$C$239,2,FALSE),0)</f>
        <v>0</v>
      </c>
      <c r="AW1539" s="227"/>
      <c r="AX1539" s="225">
        <f>IFERROR(VLOOKUP(AW1539,'COSTOS CTO 495-2025'!$B$6:$C$180,2,FALSE),0)</f>
        <v>0</v>
      </c>
      <c r="AY1539" s="227"/>
      <c r="AZ1539" s="225">
        <f>IFERROR(VLOOKUP(AY1539,'COSTOS CTO 495-2025'!$B$6:$C$239,2,FALSE),0)</f>
        <v>0</v>
      </c>
      <c r="BA1539" s="228"/>
      <c r="BB1539" s="225">
        <f>IFERROR(VLOOKUP(BA1539,'COSTOS CTO 495-2025'!$B$6:$C$289,2,FALSE),0)</f>
        <v>0</v>
      </c>
      <c r="BC1539" s="229"/>
      <c r="BD1539" s="225">
        <f>IFERROR(VLOOKUP(BC1539,'COSTOS CTO 495-2025'!$B$6:$C$209,2,FALSE),0)</f>
        <v>0</v>
      </c>
      <c r="BE1539" s="229"/>
      <c r="BF1539" s="225">
        <f>IFERROR(VLOOKUP(BE1539,'COSTOS CTO 495-2025'!$B$6:$C$209,2,FALSE),0)</f>
        <v>0</v>
      </c>
      <c r="BG1539" s="370"/>
      <c r="BH1539" s="364">
        <f>IFERROR(VLOOKUP(BG1539,'COSTOS CTO 495-2025'!$B$6:$C$180,2,FALSE),0)</f>
        <v>0</v>
      </c>
      <c r="BI1539" s="364"/>
      <c r="BJ1539" s="364"/>
      <c r="BK1539" s="328"/>
      <c r="BL1539" s="331"/>
      <c r="BM1539" s="334"/>
    </row>
    <row r="1540" spans="1:65" x14ac:dyDescent="0.3">
      <c r="A1540" s="374"/>
      <c r="B1540" s="377"/>
      <c r="C1540" s="380"/>
      <c r="D1540" s="380"/>
      <c r="E1540" s="335"/>
      <c r="F1540" s="374"/>
      <c r="G1540" s="383"/>
      <c r="H1540" s="386"/>
      <c r="I1540" s="386"/>
      <c r="J1540" s="380"/>
      <c r="K1540" s="347"/>
      <c r="L1540" s="347"/>
      <c r="M1540" s="347"/>
      <c r="N1540" s="380"/>
      <c r="O1540" s="347"/>
      <c r="P1540" s="347"/>
      <c r="Q1540" s="380"/>
      <c r="R1540" s="338"/>
      <c r="S1540" s="380"/>
      <c r="T1540" s="380"/>
      <c r="U1540" s="380"/>
      <c r="V1540" s="230"/>
      <c r="W1540" s="380"/>
      <c r="X1540" s="332"/>
      <c r="Y1540" s="374"/>
      <c r="Z1540" s="347"/>
      <c r="AA1540" s="386"/>
      <c r="AB1540" s="380"/>
      <c r="AC1540" s="386"/>
      <c r="AD1540" s="389"/>
      <c r="AE1540" s="231"/>
      <c r="AF1540" s="232"/>
      <c r="AG1540" s="230"/>
      <c r="AH1540" s="368"/>
      <c r="AI1540" s="230"/>
      <c r="AJ1540" s="230"/>
      <c r="AK1540" s="233"/>
      <c r="AL1540" s="230"/>
      <c r="AM1540" s="230"/>
      <c r="AN1540" s="230"/>
      <c r="AO1540" s="368"/>
      <c r="AP1540" s="233"/>
      <c r="AQ1540" s="233"/>
      <c r="AR1540" s="233"/>
      <c r="AS1540" s="234"/>
      <c r="AT1540" s="235">
        <f>+SUM(AT1537:AT1539)</f>
        <v>0</v>
      </c>
      <c r="AU1540" s="234"/>
      <c r="AV1540" s="235">
        <f>+SUM(AV1537:AV1539)</f>
        <v>0</v>
      </c>
      <c r="AW1540" s="235"/>
      <c r="AX1540" s="235">
        <f>+SUM(AX1537:AX1539)</f>
        <v>0</v>
      </c>
      <c r="AY1540" s="234"/>
      <c r="AZ1540" s="235">
        <f>+SUM(AZ1537:AZ1539)</f>
        <v>0</v>
      </c>
      <c r="BA1540" s="235"/>
      <c r="BB1540" s="235">
        <f>SUM(BB1537:BB1539)</f>
        <v>0</v>
      </c>
      <c r="BC1540" s="236"/>
      <c r="BD1540" s="235">
        <f>+SUM(BD1537:BD1539)</f>
        <v>0</v>
      </c>
      <c r="BE1540" s="236"/>
      <c r="BF1540" s="235">
        <f>+SUM(BF1537:BF1539)</f>
        <v>0</v>
      </c>
      <c r="BG1540" s="371"/>
      <c r="BH1540" s="365">
        <f>IFERROR(VLOOKUP(BG1540,'COSTOS CTO 495-2025'!$B$6:$C$180,2,FALSE),0)</f>
        <v>0</v>
      </c>
      <c r="BI1540" s="365"/>
      <c r="BJ1540" s="365"/>
      <c r="BK1540" s="329"/>
      <c r="BL1540" s="332"/>
      <c r="BM1540" s="335"/>
    </row>
    <row r="1541" spans="1:65" x14ac:dyDescent="0.3">
      <c r="A1541" s="372"/>
      <c r="B1541" s="375"/>
      <c r="C1541" s="378"/>
      <c r="D1541" s="378"/>
      <c r="E1541" s="333"/>
      <c r="F1541" s="372"/>
      <c r="G1541" s="381"/>
      <c r="H1541" s="384"/>
      <c r="I1541" s="384"/>
      <c r="J1541" s="378"/>
      <c r="K1541" s="345"/>
      <c r="L1541" s="345"/>
      <c r="M1541" s="345"/>
      <c r="N1541" s="378"/>
      <c r="O1541" s="345"/>
      <c r="P1541" s="345"/>
      <c r="Q1541" s="378"/>
      <c r="R1541" s="336"/>
      <c r="S1541" s="378"/>
      <c r="T1541" s="378"/>
      <c r="U1541" s="378"/>
      <c r="V1541" s="336"/>
      <c r="W1541" s="378"/>
      <c r="X1541" s="330"/>
      <c r="Y1541" s="372"/>
      <c r="Z1541" s="345"/>
      <c r="AA1541" s="384"/>
      <c r="AB1541" s="378"/>
      <c r="AC1541" s="384"/>
      <c r="AD1541" s="387"/>
      <c r="AE1541" s="339"/>
      <c r="AF1541" s="342">
        <f>IF(AE1541=0,0,IF(AG1541=0,(EOMONTH(AE1541,0)+1-(AE1541)),(1+AG1541-AE1541)))</f>
        <v>0</v>
      </c>
      <c r="AG1541" s="339"/>
      <c r="AH1541" s="366">
        <f>+AF1541+AF1545+AF1549</f>
        <v>0</v>
      </c>
      <c r="AI1541" s="345"/>
      <c r="AJ1541" s="348">
        <f>IFERROR(VLOOKUP(AI1541,'COSTOS CTO 495-2025'!$B$6:$C$180,2,FALSE),0)</f>
        <v>0</v>
      </c>
      <c r="AK1541" s="351">
        <f>+AH1541*AJ1541</f>
        <v>0</v>
      </c>
      <c r="AL1541" s="339"/>
      <c r="AM1541" s="342">
        <f>IF(AL1541=0,0,IF(AN1541=0,(EOMONTH(AL1541,0)+1-(AL1541)),(1+AN1541-AL1541)))</f>
        <v>0</v>
      </c>
      <c r="AN1541" s="339"/>
      <c r="AO1541" s="366">
        <f>+AM1541+AM1545+AM1549</f>
        <v>0</v>
      </c>
      <c r="AP1541" s="345"/>
      <c r="AQ1541" s="357">
        <f>IFERROR(VLOOKUP(AP1541,'COSTOS CTO 495-2025'!$B$6:$C$180,2,FALSE),0)</f>
        <v>0</v>
      </c>
      <c r="AR1541" s="360">
        <f>+AQ1541*AM1541</f>
        <v>0</v>
      </c>
      <c r="AS1541" s="224"/>
      <c r="AT1541" s="225">
        <f>IFERROR(VLOOKUP(AS1541,'COSTOS CTO 495-2025'!$B$6:$C$180,2,FALSE),0)</f>
        <v>0</v>
      </c>
      <c r="AU1541" s="226"/>
      <c r="AV1541" s="225">
        <f>IFERROR(VLOOKUP(AU1541,'COSTOS CTO 495-2025'!$B$6:$C$239,2,FALSE),0)</f>
        <v>0</v>
      </c>
      <c r="AW1541" s="227"/>
      <c r="AX1541" s="225">
        <f>IFERROR(VLOOKUP(AW1541,'COSTOS CTO 495-2025'!$B$6:$C$180,2,FALSE),0)</f>
        <v>0</v>
      </c>
      <c r="AY1541" s="227"/>
      <c r="AZ1541" s="225">
        <f>IFERROR(VLOOKUP(AY1541,'COSTOS CTO 495-2025'!$B$6:$C$239,2,FALSE),0)</f>
        <v>0</v>
      </c>
      <c r="BA1541" s="228"/>
      <c r="BB1541" s="225">
        <f>IFERROR(VLOOKUP(BA1541,'COSTOS CTO 495-2025'!$B$6:$C$289,2,FALSE),0)</f>
        <v>0</v>
      </c>
      <c r="BC1541" s="229"/>
      <c r="BD1541" s="225">
        <f>IFERROR(VLOOKUP(BC1541,'COSTOS CTO 495-2025'!$B$6:$C$209,2,FALSE),0)</f>
        <v>0</v>
      </c>
      <c r="BE1541" s="229"/>
      <c r="BF1541" s="225">
        <f>IFERROR(VLOOKUP(BE1541,'COSTOS CTO 495-2025'!$B$6:$C$180,2,FALSE),0)</f>
        <v>0</v>
      </c>
      <c r="BG1541" s="369"/>
      <c r="BH1541" s="363">
        <f>IFERROR(VLOOKUP(BG1541,'COSTOS CTO 495-2025'!$B$6:$C$180,2,FALSE),0)</f>
        <v>0</v>
      </c>
      <c r="BI1541" s="363">
        <f>+SUM(AZ1544+AX1544+BD1544+AT1544+AV1544+BH1544+AR1541+AK1541+BF1544+BB1544)</f>
        <v>0</v>
      </c>
      <c r="BJ1541" s="363">
        <f>BI1541+BI1545+BI1549</f>
        <v>0</v>
      </c>
      <c r="BK1541" s="327"/>
      <c r="BL1541" s="330"/>
      <c r="BM1541" s="333"/>
    </row>
    <row r="1542" spans="1:65" x14ac:dyDescent="0.3">
      <c r="A1542" s="373"/>
      <c r="B1542" s="376"/>
      <c r="C1542" s="379"/>
      <c r="D1542" s="379"/>
      <c r="E1542" s="334"/>
      <c r="F1542" s="373"/>
      <c r="G1542" s="382"/>
      <c r="H1542" s="385"/>
      <c r="I1542" s="385"/>
      <c r="J1542" s="379"/>
      <c r="K1542" s="346"/>
      <c r="L1542" s="346"/>
      <c r="M1542" s="346"/>
      <c r="N1542" s="379"/>
      <c r="O1542" s="346"/>
      <c r="P1542" s="346"/>
      <c r="Q1542" s="379"/>
      <c r="R1542" s="337"/>
      <c r="S1542" s="379"/>
      <c r="T1542" s="379"/>
      <c r="U1542" s="379"/>
      <c r="V1542" s="337"/>
      <c r="W1542" s="379"/>
      <c r="X1542" s="331"/>
      <c r="Y1542" s="373"/>
      <c r="Z1542" s="346"/>
      <c r="AA1542" s="385"/>
      <c r="AB1542" s="379"/>
      <c r="AC1542" s="385"/>
      <c r="AD1542" s="388"/>
      <c r="AE1542" s="340"/>
      <c r="AF1542" s="343"/>
      <c r="AG1542" s="340"/>
      <c r="AH1542" s="367"/>
      <c r="AI1542" s="346"/>
      <c r="AJ1542" s="349"/>
      <c r="AK1542" s="352"/>
      <c r="AL1542" s="340"/>
      <c r="AM1542" s="343"/>
      <c r="AN1542" s="340"/>
      <c r="AO1542" s="367"/>
      <c r="AP1542" s="346"/>
      <c r="AQ1542" s="358"/>
      <c r="AR1542" s="361"/>
      <c r="AS1542" s="224"/>
      <c r="AT1542" s="225">
        <f>IFERROR(VLOOKUP(AS1542,'COSTOS CTO 495-2025'!$B$6:$C$180,2,FALSE),0)</f>
        <v>0</v>
      </c>
      <c r="AU1542" s="226"/>
      <c r="AV1542" s="225">
        <f>IFERROR(VLOOKUP(AU1542,'COSTOS CTO 495-2025'!$B$6:$C$239,2,FALSE),0)</f>
        <v>0</v>
      </c>
      <c r="AW1542" s="227"/>
      <c r="AX1542" s="225">
        <f>IFERROR(VLOOKUP(AW1542,'COSTOS CTO 495-2025'!$B$6:$C$180,2,FALSE),0)</f>
        <v>0</v>
      </c>
      <c r="AY1542" s="227"/>
      <c r="AZ1542" s="225">
        <f>IFERROR(VLOOKUP(AY1542,'COSTOS CTO 495-2025'!$B$6:$C$239,2,FALSE),0)</f>
        <v>0</v>
      </c>
      <c r="BA1542" s="228"/>
      <c r="BB1542" s="225">
        <f>IFERROR(VLOOKUP(BA1542,'COSTOS CTO 495-2025'!$B$6:$C$289,2,FALSE),0)</f>
        <v>0</v>
      </c>
      <c r="BC1542" s="229"/>
      <c r="BD1542" s="225">
        <f>IFERROR(VLOOKUP(BC1542,'COSTOS CTO 495-2025'!$B$6:$C$209,2,FALSE),0)</f>
        <v>0</v>
      </c>
      <c r="BE1542" s="229"/>
      <c r="BF1542" s="225">
        <f>IFERROR(VLOOKUP(BE1542,'COSTOS CTO 495-2025'!$B$6:$C$180,2,FALSE),0)</f>
        <v>0</v>
      </c>
      <c r="BG1542" s="370"/>
      <c r="BH1542" s="364">
        <f>IFERROR(VLOOKUP(BG1542,'COSTOS CTO 495-2025'!$B$6:$C$180,2,FALSE),0)</f>
        <v>0</v>
      </c>
      <c r="BI1542" s="364"/>
      <c r="BJ1542" s="364"/>
      <c r="BK1542" s="328"/>
      <c r="BL1542" s="331"/>
      <c r="BM1542" s="334"/>
    </row>
    <row r="1543" spans="1:65" x14ac:dyDescent="0.3">
      <c r="A1543" s="373"/>
      <c r="B1543" s="376"/>
      <c r="C1543" s="379"/>
      <c r="D1543" s="379"/>
      <c r="E1543" s="334"/>
      <c r="F1543" s="373"/>
      <c r="G1543" s="382"/>
      <c r="H1543" s="385"/>
      <c r="I1543" s="385"/>
      <c r="J1543" s="379"/>
      <c r="K1543" s="346"/>
      <c r="L1543" s="346"/>
      <c r="M1543" s="346"/>
      <c r="N1543" s="379"/>
      <c r="O1543" s="346"/>
      <c r="P1543" s="346"/>
      <c r="Q1543" s="379"/>
      <c r="R1543" s="337"/>
      <c r="S1543" s="379"/>
      <c r="T1543" s="379"/>
      <c r="U1543" s="379"/>
      <c r="V1543" s="338"/>
      <c r="W1543" s="379"/>
      <c r="X1543" s="331"/>
      <c r="Y1543" s="373"/>
      <c r="Z1543" s="346"/>
      <c r="AA1543" s="385"/>
      <c r="AB1543" s="379"/>
      <c r="AC1543" s="385"/>
      <c r="AD1543" s="388"/>
      <c r="AE1543" s="341"/>
      <c r="AF1543" s="344"/>
      <c r="AG1543" s="341"/>
      <c r="AH1543" s="367"/>
      <c r="AI1543" s="347"/>
      <c r="AJ1543" s="350"/>
      <c r="AK1543" s="353"/>
      <c r="AL1543" s="341"/>
      <c r="AM1543" s="344"/>
      <c r="AN1543" s="341"/>
      <c r="AO1543" s="367"/>
      <c r="AP1543" s="347"/>
      <c r="AQ1543" s="359"/>
      <c r="AR1543" s="362"/>
      <c r="AS1543" s="224"/>
      <c r="AT1543" s="225">
        <f>IFERROR(VLOOKUP(AS1543,'COSTOS CTO 495-2025'!$B$6:$C$180,2,FALSE),0)</f>
        <v>0</v>
      </c>
      <c r="AU1543" s="226"/>
      <c r="AV1543" s="225">
        <f>IFERROR(VLOOKUP(AU1543,'COSTOS CTO 495-2025'!$B$6:$C$239,2,FALSE),0)</f>
        <v>0</v>
      </c>
      <c r="AW1543" s="227"/>
      <c r="AX1543" s="225">
        <f>IFERROR(VLOOKUP(AW1543,'COSTOS CTO 495-2025'!$B$6:$C$180,2,FALSE),0)</f>
        <v>0</v>
      </c>
      <c r="AY1543" s="227"/>
      <c r="AZ1543" s="225">
        <f>IFERROR(VLOOKUP(AY1543,'COSTOS CTO 495-2025'!$B$6:$C$239,2,FALSE),0)</f>
        <v>0</v>
      </c>
      <c r="BA1543" s="228"/>
      <c r="BB1543" s="225">
        <f>IFERROR(VLOOKUP(BA1543,'COSTOS CTO 495-2025'!$B$6:$C$289,2,FALSE),0)</f>
        <v>0</v>
      </c>
      <c r="BC1543" s="229"/>
      <c r="BD1543" s="225">
        <f>IFERROR(VLOOKUP(BC1543,'COSTOS CTO 495-2025'!$B$6:$C$209,2,FALSE),0)</f>
        <v>0</v>
      </c>
      <c r="BE1543" s="229"/>
      <c r="BF1543" s="225">
        <f>IFERROR(VLOOKUP(BE1543,'COSTOS CTO 495-2025'!$B$6:$C$180,2,FALSE),0)</f>
        <v>0</v>
      </c>
      <c r="BG1543" s="370"/>
      <c r="BH1543" s="364">
        <f>IFERROR(VLOOKUP(BG1543,'COSTOS CTO 495-2025'!$B$6:$C$180,2,FALSE),0)</f>
        <v>0</v>
      </c>
      <c r="BI1543" s="364"/>
      <c r="BJ1543" s="364"/>
      <c r="BK1543" s="328"/>
      <c r="BL1543" s="331"/>
      <c r="BM1543" s="334"/>
    </row>
    <row r="1544" spans="1:65" x14ac:dyDescent="0.3">
      <c r="A1544" s="373"/>
      <c r="B1544" s="376"/>
      <c r="C1544" s="379"/>
      <c r="D1544" s="379"/>
      <c r="E1544" s="334"/>
      <c r="F1544" s="373"/>
      <c r="G1544" s="382"/>
      <c r="H1544" s="385"/>
      <c r="I1544" s="385"/>
      <c r="J1544" s="379"/>
      <c r="K1544" s="346"/>
      <c r="L1544" s="346"/>
      <c r="M1544" s="346"/>
      <c r="N1544" s="379"/>
      <c r="O1544" s="346"/>
      <c r="P1544" s="346"/>
      <c r="Q1544" s="379"/>
      <c r="R1544" s="337"/>
      <c r="S1544" s="379"/>
      <c r="T1544" s="379"/>
      <c r="U1544" s="379"/>
      <c r="V1544" s="230"/>
      <c r="W1544" s="379"/>
      <c r="X1544" s="331"/>
      <c r="Y1544" s="373"/>
      <c r="Z1544" s="346"/>
      <c r="AA1544" s="385"/>
      <c r="AB1544" s="379"/>
      <c r="AC1544" s="385"/>
      <c r="AD1544" s="388"/>
      <c r="AE1544" s="231"/>
      <c r="AF1544" s="232"/>
      <c r="AG1544" s="230"/>
      <c r="AH1544" s="367"/>
      <c r="AI1544" s="230"/>
      <c r="AJ1544" s="230"/>
      <c r="AK1544" s="233"/>
      <c r="AL1544" s="230"/>
      <c r="AM1544" s="230"/>
      <c r="AN1544" s="230"/>
      <c r="AO1544" s="367"/>
      <c r="AP1544" s="230"/>
      <c r="AQ1544" s="230"/>
      <c r="AR1544" s="230"/>
      <c r="AS1544" s="234"/>
      <c r="AT1544" s="235">
        <f>+SUM(AT1541:AT1543)</f>
        <v>0</v>
      </c>
      <c r="AU1544" s="234"/>
      <c r="AV1544" s="235">
        <f>+SUM(AV1541:AV1543)</f>
        <v>0</v>
      </c>
      <c r="AW1544" s="235"/>
      <c r="AX1544" s="235">
        <f>+SUM(AX1541:AX1543)</f>
        <v>0</v>
      </c>
      <c r="AY1544" s="234"/>
      <c r="AZ1544" s="235">
        <f>+SUM(AZ1541:AZ1543)</f>
        <v>0</v>
      </c>
      <c r="BA1544" s="235"/>
      <c r="BB1544" s="235">
        <f>BB1541+BB1542+BB1543</f>
        <v>0</v>
      </c>
      <c r="BC1544" s="236"/>
      <c r="BD1544" s="235">
        <f>+BD1541+BD1542+BD1543</f>
        <v>0</v>
      </c>
      <c r="BE1544" s="236"/>
      <c r="BF1544" s="235">
        <f>+SUM(BF1541:BF1543)</f>
        <v>0</v>
      </c>
      <c r="BG1544" s="370"/>
      <c r="BH1544" s="364">
        <f>IFERROR(VLOOKUP(BG1544,'COSTOS CTO 495-2025'!$B$6:$C$180,2,FALSE),0)</f>
        <v>0</v>
      </c>
      <c r="BI1544" s="365"/>
      <c r="BJ1544" s="364"/>
      <c r="BK1544" s="328"/>
      <c r="BL1544" s="331"/>
      <c r="BM1544" s="334"/>
    </row>
    <row r="1545" spans="1:65" x14ac:dyDescent="0.3">
      <c r="A1545" s="373"/>
      <c r="B1545" s="376"/>
      <c r="C1545" s="379"/>
      <c r="D1545" s="379"/>
      <c r="E1545" s="334"/>
      <c r="F1545" s="373"/>
      <c r="G1545" s="382"/>
      <c r="H1545" s="385"/>
      <c r="I1545" s="385"/>
      <c r="J1545" s="379"/>
      <c r="K1545" s="346"/>
      <c r="L1545" s="346"/>
      <c r="M1545" s="346"/>
      <c r="N1545" s="379"/>
      <c r="O1545" s="346"/>
      <c r="P1545" s="346"/>
      <c r="Q1545" s="379"/>
      <c r="R1545" s="337"/>
      <c r="S1545" s="379"/>
      <c r="T1545" s="379"/>
      <c r="U1545" s="379"/>
      <c r="V1545" s="336"/>
      <c r="W1545" s="379"/>
      <c r="X1545" s="331"/>
      <c r="Y1545" s="373"/>
      <c r="Z1545" s="346"/>
      <c r="AA1545" s="385"/>
      <c r="AB1545" s="379"/>
      <c r="AC1545" s="385"/>
      <c r="AD1545" s="388"/>
      <c r="AE1545" s="339"/>
      <c r="AF1545" s="342">
        <f>IF(AE1545=0,0,IF(AG1545=0,(EOMONTH(AE1545,0)+1-(AE1545)),(1+AG1545-AE1545)))</f>
        <v>0</v>
      </c>
      <c r="AG1545" s="327"/>
      <c r="AH1545" s="367"/>
      <c r="AI1545" s="345"/>
      <c r="AJ1545" s="348">
        <f>IFERROR(VLOOKUP(AI1545,'COSTOS CTO 495-2025'!$B$6:$C$180,2,FALSE),0)</f>
        <v>0</v>
      </c>
      <c r="AK1545" s="351">
        <f>+AF1545*AJ1545</f>
        <v>0</v>
      </c>
      <c r="AL1545" s="354"/>
      <c r="AM1545" s="342">
        <f>IF(AL1545=0,0,IF(AN1545=0,(EOMONTH(AL1545,0)+1-(AL1545)),(1+AN1545-AL1545)))</f>
        <v>0</v>
      </c>
      <c r="AN1545" s="354"/>
      <c r="AO1545" s="367"/>
      <c r="AP1545" s="345"/>
      <c r="AQ1545" s="357">
        <f>IFERROR(VLOOKUP(AP1545,'COSTOS CTO 495-2025'!$B$6:$C$180,2,FALSE),0)</f>
        <v>0</v>
      </c>
      <c r="AR1545" s="360">
        <f>+AQ1545*AM1545</f>
        <v>0</v>
      </c>
      <c r="AS1545" s="224"/>
      <c r="AT1545" s="225">
        <f>IFERROR(VLOOKUP(AS1545,'COSTOS CTO 495-2025'!$B$6:$C$180,2,FALSE),0)</f>
        <v>0</v>
      </c>
      <c r="AU1545" s="226"/>
      <c r="AV1545" s="225">
        <f>IFERROR(VLOOKUP(AU1545,'COSTOS CTO 495-2025'!$B$6:$C$239,2,FALSE),0)</f>
        <v>0</v>
      </c>
      <c r="AW1545" s="227"/>
      <c r="AX1545" s="225">
        <f>IFERROR(VLOOKUP(AW1545,'COSTOS CTO 495-2025'!$B$6:$C$180,2,FALSE),0)</f>
        <v>0</v>
      </c>
      <c r="AY1545" s="227"/>
      <c r="AZ1545" s="225">
        <f>IFERROR(VLOOKUP(AY1545,'COSTOS CTO 495-2025'!$B$6:$C$239,2,FALSE),0)</f>
        <v>0</v>
      </c>
      <c r="BA1545" s="228"/>
      <c r="BB1545" s="225">
        <f>IFERROR(VLOOKUP(BA1545,'COSTOS CTO 495-2025'!$B$6:$C$289,2,FALSE),0)</f>
        <v>0</v>
      </c>
      <c r="BC1545" s="229"/>
      <c r="BD1545" s="225">
        <f>IFERROR(VLOOKUP(BC1545,'COSTOS CTO 495-2025'!$B$6:$C$209,2,FALSE),0)</f>
        <v>0</v>
      </c>
      <c r="BE1545" s="229"/>
      <c r="BF1545" s="225">
        <f>IFERROR(VLOOKUP(BE1545,'COSTOS CTO 495-2025'!$B$6:$C$180,2,FALSE),0)</f>
        <v>0</v>
      </c>
      <c r="BG1545" s="370"/>
      <c r="BH1545" s="364">
        <f>IFERROR(VLOOKUP(BG1545,'COSTOS CTO 495-2025'!$B$6:$C$180,2,FALSE),0)</f>
        <v>0</v>
      </c>
      <c r="BI1545" s="363">
        <f>+SUM(AZ1548+AX1548+BD1548+AT1548+AV1548+BH1548+AR1545+AK1545+BF1548+BB1548)</f>
        <v>0</v>
      </c>
      <c r="BJ1545" s="364"/>
      <c r="BK1545" s="328"/>
      <c r="BL1545" s="331"/>
      <c r="BM1545" s="334"/>
    </row>
    <row r="1546" spans="1:65" x14ac:dyDescent="0.3">
      <c r="A1546" s="373"/>
      <c r="B1546" s="376"/>
      <c r="C1546" s="379"/>
      <c r="D1546" s="379"/>
      <c r="E1546" s="334"/>
      <c r="F1546" s="373"/>
      <c r="G1546" s="382"/>
      <c r="H1546" s="385"/>
      <c r="I1546" s="385"/>
      <c r="J1546" s="379"/>
      <c r="K1546" s="346"/>
      <c r="L1546" s="346"/>
      <c r="M1546" s="346"/>
      <c r="N1546" s="379"/>
      <c r="O1546" s="346"/>
      <c r="P1546" s="346"/>
      <c r="Q1546" s="379"/>
      <c r="R1546" s="337"/>
      <c r="S1546" s="379"/>
      <c r="T1546" s="379"/>
      <c r="U1546" s="379"/>
      <c r="V1546" s="337"/>
      <c r="W1546" s="379"/>
      <c r="X1546" s="331"/>
      <c r="Y1546" s="373"/>
      <c r="Z1546" s="346"/>
      <c r="AA1546" s="385"/>
      <c r="AB1546" s="379"/>
      <c r="AC1546" s="385"/>
      <c r="AD1546" s="388"/>
      <c r="AE1546" s="340"/>
      <c r="AF1546" s="343"/>
      <c r="AG1546" s="328"/>
      <c r="AH1546" s="367"/>
      <c r="AI1546" s="346"/>
      <c r="AJ1546" s="349"/>
      <c r="AK1546" s="352"/>
      <c r="AL1546" s="355"/>
      <c r="AM1546" s="343"/>
      <c r="AN1546" s="355"/>
      <c r="AO1546" s="367"/>
      <c r="AP1546" s="346"/>
      <c r="AQ1546" s="358"/>
      <c r="AR1546" s="361"/>
      <c r="AS1546" s="224"/>
      <c r="AT1546" s="225">
        <f>IFERROR(VLOOKUP(AS1546,'COSTOS CTO 495-2025'!$B$6:$C$180,2,FALSE),0)</f>
        <v>0</v>
      </c>
      <c r="AU1546" s="226"/>
      <c r="AV1546" s="225">
        <f>IFERROR(VLOOKUP(AU1546,'COSTOS CTO 495-2025'!$B$6:$C$239,2,FALSE),0)</f>
        <v>0</v>
      </c>
      <c r="AW1546" s="227"/>
      <c r="AX1546" s="225">
        <f>IFERROR(VLOOKUP(AW1546,'COSTOS CTO 495-2025'!$B$6:$C$180,2,FALSE),0)</f>
        <v>0</v>
      </c>
      <c r="AY1546" s="227"/>
      <c r="AZ1546" s="225">
        <f>IFERROR(VLOOKUP(AY1546,'COSTOS CTO 495-2025'!$B$6:$C$239,2,FALSE),0)</f>
        <v>0</v>
      </c>
      <c r="BA1546" s="228"/>
      <c r="BB1546" s="225">
        <f>IFERROR(VLOOKUP(BA1546,'COSTOS CTO 495-2025'!$B$6:$C$289,2,FALSE),0)</f>
        <v>0</v>
      </c>
      <c r="BC1546" s="229"/>
      <c r="BD1546" s="225">
        <f>IFERROR(VLOOKUP(BC1546,'COSTOS CTO 495-2025'!$B$6:$C$209,2,FALSE),0)</f>
        <v>0</v>
      </c>
      <c r="BE1546" s="229"/>
      <c r="BF1546" s="225">
        <f>IFERROR(VLOOKUP(BE1546,'COSTOS CTO 495-2025'!$B$6:$C$180,2,FALSE),0)</f>
        <v>0</v>
      </c>
      <c r="BG1546" s="370"/>
      <c r="BH1546" s="364">
        <f>IFERROR(VLOOKUP(BG1546,'COSTOS CTO 495-2025'!$B$6:$C$180,2,FALSE),0)</f>
        <v>0</v>
      </c>
      <c r="BI1546" s="364"/>
      <c r="BJ1546" s="364"/>
      <c r="BK1546" s="328"/>
      <c r="BL1546" s="331"/>
      <c r="BM1546" s="334"/>
    </row>
    <row r="1547" spans="1:65" x14ac:dyDescent="0.3">
      <c r="A1547" s="373"/>
      <c r="B1547" s="376"/>
      <c r="C1547" s="379"/>
      <c r="D1547" s="379"/>
      <c r="E1547" s="334"/>
      <c r="F1547" s="373"/>
      <c r="G1547" s="382"/>
      <c r="H1547" s="385"/>
      <c r="I1547" s="385"/>
      <c r="J1547" s="379"/>
      <c r="K1547" s="346"/>
      <c r="L1547" s="346"/>
      <c r="M1547" s="346"/>
      <c r="N1547" s="379"/>
      <c r="O1547" s="346"/>
      <c r="P1547" s="346"/>
      <c r="Q1547" s="379"/>
      <c r="R1547" s="337"/>
      <c r="S1547" s="379"/>
      <c r="T1547" s="379"/>
      <c r="U1547" s="379"/>
      <c r="V1547" s="338"/>
      <c r="W1547" s="379"/>
      <c r="X1547" s="331"/>
      <c r="Y1547" s="373"/>
      <c r="Z1547" s="346"/>
      <c r="AA1547" s="385"/>
      <c r="AB1547" s="379"/>
      <c r="AC1547" s="385"/>
      <c r="AD1547" s="388"/>
      <c r="AE1547" s="341"/>
      <c r="AF1547" s="344"/>
      <c r="AG1547" s="329"/>
      <c r="AH1547" s="367"/>
      <c r="AI1547" s="347"/>
      <c r="AJ1547" s="350"/>
      <c r="AK1547" s="353"/>
      <c r="AL1547" s="356"/>
      <c r="AM1547" s="344"/>
      <c r="AN1547" s="356"/>
      <c r="AO1547" s="367"/>
      <c r="AP1547" s="347"/>
      <c r="AQ1547" s="359"/>
      <c r="AR1547" s="362"/>
      <c r="AS1547" s="224"/>
      <c r="AT1547" s="225">
        <f>IFERROR(VLOOKUP(AS1547,'COSTOS CTO 495-2025'!$B$6:$C$180,2,FALSE),0)</f>
        <v>0</v>
      </c>
      <c r="AU1547" s="226"/>
      <c r="AV1547" s="225">
        <f>IFERROR(VLOOKUP(AU1547,'COSTOS CTO 495-2025'!$B$6:$C$239,2,FALSE),0)</f>
        <v>0</v>
      </c>
      <c r="AW1547" s="227"/>
      <c r="AX1547" s="225">
        <f>IFERROR(VLOOKUP(AW1547,'COSTOS CTO 495-2025'!$B$6:$C$180,2,FALSE),0)</f>
        <v>0</v>
      </c>
      <c r="AY1547" s="227"/>
      <c r="AZ1547" s="225">
        <f>IFERROR(VLOOKUP(AY1547,'COSTOS CTO 495-2025'!$B$6:$C$239,2,FALSE),0)</f>
        <v>0</v>
      </c>
      <c r="BA1547" s="228"/>
      <c r="BB1547" s="225">
        <f>IFERROR(VLOOKUP(BA1547,'COSTOS CTO 495-2025'!$B$6:$C$289,2,FALSE),0)</f>
        <v>0</v>
      </c>
      <c r="BC1547" s="229"/>
      <c r="BD1547" s="225">
        <f>IFERROR(VLOOKUP(BC1547,'COSTOS CTO 495-2025'!$B$6:$C$209,2,FALSE),0)</f>
        <v>0</v>
      </c>
      <c r="BE1547" s="229"/>
      <c r="BF1547" s="225">
        <f>IFERROR(VLOOKUP(BE1547,'COSTOS CTO 495-2025'!$B$6:$C$180,2,FALSE),0)</f>
        <v>0</v>
      </c>
      <c r="BG1547" s="370"/>
      <c r="BH1547" s="364">
        <f>IFERROR(VLOOKUP(BG1547,'COSTOS CTO 495-2025'!$B$6:$C$180,2,FALSE),0)</f>
        <v>0</v>
      </c>
      <c r="BI1547" s="364"/>
      <c r="BJ1547" s="364"/>
      <c r="BK1547" s="328"/>
      <c r="BL1547" s="331"/>
      <c r="BM1547" s="334"/>
    </row>
    <row r="1548" spans="1:65" x14ac:dyDescent="0.3">
      <c r="A1548" s="373"/>
      <c r="B1548" s="376"/>
      <c r="C1548" s="379"/>
      <c r="D1548" s="379"/>
      <c r="E1548" s="334"/>
      <c r="F1548" s="373"/>
      <c r="G1548" s="382"/>
      <c r="H1548" s="385"/>
      <c r="I1548" s="385"/>
      <c r="J1548" s="379"/>
      <c r="K1548" s="346"/>
      <c r="L1548" s="346"/>
      <c r="M1548" s="346"/>
      <c r="N1548" s="379"/>
      <c r="O1548" s="346"/>
      <c r="P1548" s="346"/>
      <c r="Q1548" s="379"/>
      <c r="R1548" s="337"/>
      <c r="S1548" s="379"/>
      <c r="T1548" s="379"/>
      <c r="U1548" s="379"/>
      <c r="V1548" s="230"/>
      <c r="W1548" s="379"/>
      <c r="X1548" s="331"/>
      <c r="Y1548" s="373"/>
      <c r="Z1548" s="346"/>
      <c r="AA1548" s="385"/>
      <c r="AB1548" s="379"/>
      <c r="AC1548" s="385"/>
      <c r="AD1548" s="388"/>
      <c r="AE1548" s="231"/>
      <c r="AF1548" s="232"/>
      <c r="AG1548" s="230"/>
      <c r="AH1548" s="367"/>
      <c r="AI1548" s="230"/>
      <c r="AJ1548" s="230"/>
      <c r="AK1548" s="233"/>
      <c r="AL1548" s="230"/>
      <c r="AM1548" s="230"/>
      <c r="AN1548" s="230"/>
      <c r="AO1548" s="367"/>
      <c r="AP1548" s="233"/>
      <c r="AQ1548" s="233"/>
      <c r="AR1548" s="233"/>
      <c r="AS1548" s="234"/>
      <c r="AT1548" s="235">
        <f>+SUM(AT1545:AT1547)</f>
        <v>0</v>
      </c>
      <c r="AU1548" s="234"/>
      <c r="AV1548" s="235">
        <f>+SUM(AV1545:AV1547)</f>
        <v>0</v>
      </c>
      <c r="AW1548" s="235"/>
      <c r="AX1548" s="235">
        <f>+SUM(AX1545:AX1547)</f>
        <v>0</v>
      </c>
      <c r="AY1548" s="234"/>
      <c r="AZ1548" s="235">
        <f>+SUM(AZ1545:AZ1547)</f>
        <v>0</v>
      </c>
      <c r="BA1548" s="235"/>
      <c r="BB1548" s="235">
        <f>SUM(BB1545:BB1547)</f>
        <v>0</v>
      </c>
      <c r="BC1548" s="236"/>
      <c r="BD1548" s="235">
        <f>+SUM(BD1545:BD1547)</f>
        <v>0</v>
      </c>
      <c r="BE1548" s="236"/>
      <c r="BF1548" s="235">
        <f>+SUM(BF1545:BF1547)</f>
        <v>0</v>
      </c>
      <c r="BG1548" s="370"/>
      <c r="BH1548" s="364">
        <f>IFERROR(VLOOKUP(BG1548,'COSTOS CTO 495-2025'!$B$6:$C$180,2,FALSE),0)</f>
        <v>0</v>
      </c>
      <c r="BI1548" s="365"/>
      <c r="BJ1548" s="364"/>
      <c r="BK1548" s="328"/>
      <c r="BL1548" s="331"/>
      <c r="BM1548" s="334"/>
    </row>
    <row r="1549" spans="1:65" x14ac:dyDescent="0.3">
      <c r="A1549" s="373"/>
      <c r="B1549" s="376"/>
      <c r="C1549" s="379"/>
      <c r="D1549" s="379"/>
      <c r="E1549" s="334"/>
      <c r="F1549" s="373"/>
      <c r="G1549" s="382"/>
      <c r="H1549" s="385"/>
      <c r="I1549" s="385"/>
      <c r="J1549" s="379"/>
      <c r="K1549" s="346"/>
      <c r="L1549" s="346"/>
      <c r="M1549" s="346"/>
      <c r="N1549" s="379"/>
      <c r="O1549" s="346"/>
      <c r="P1549" s="346"/>
      <c r="Q1549" s="379"/>
      <c r="R1549" s="337"/>
      <c r="S1549" s="379"/>
      <c r="T1549" s="379"/>
      <c r="U1549" s="379"/>
      <c r="V1549" s="336"/>
      <c r="W1549" s="379"/>
      <c r="X1549" s="331"/>
      <c r="Y1549" s="373"/>
      <c r="Z1549" s="346"/>
      <c r="AA1549" s="385"/>
      <c r="AB1549" s="379"/>
      <c r="AC1549" s="385"/>
      <c r="AD1549" s="388"/>
      <c r="AE1549" s="339"/>
      <c r="AF1549" s="342">
        <f>IF(AE1549=0,0,IF(AG1549=0,(EOMONTH(AE1549,0)+1-(AE1549)),(1+AG1549-AE1549)))</f>
        <v>0</v>
      </c>
      <c r="AG1549" s="327"/>
      <c r="AH1549" s="367"/>
      <c r="AI1549" s="345"/>
      <c r="AJ1549" s="348">
        <f>IFERROR(VLOOKUP(AI1549,'COSTOS CTO 495-2025'!$B$6:$C$180,2,FALSE),0)</f>
        <v>0</v>
      </c>
      <c r="AK1549" s="351">
        <f>+AF1549*AJ1549</f>
        <v>0</v>
      </c>
      <c r="AL1549" s="354"/>
      <c r="AM1549" s="342">
        <f>IF(AL1549=0,0,IF(AN1549=0,(EOMONTH(AL1549,0)+1-(AL1549)),(1+AN1549-AL1549)))</f>
        <v>0</v>
      </c>
      <c r="AN1549" s="354"/>
      <c r="AO1549" s="367"/>
      <c r="AP1549" s="345"/>
      <c r="AQ1549" s="357">
        <f>IFERROR(VLOOKUP(AP1549,'COSTOS CTO 495-2025'!$B$6:$C$180,2,FALSE),0)</f>
        <v>0</v>
      </c>
      <c r="AR1549" s="360">
        <f>+AQ1549*AM1549</f>
        <v>0</v>
      </c>
      <c r="AS1549" s="224"/>
      <c r="AT1549" s="225">
        <f>IFERROR(VLOOKUP(AS1549,'COSTOS CTO 495-2025'!$B$6:$C$180,2,FALSE),0)</f>
        <v>0</v>
      </c>
      <c r="AU1549" s="226"/>
      <c r="AV1549" s="225">
        <f>IFERROR(VLOOKUP(AU1549,'COSTOS CTO 495-2025'!$B$6:$C$239,2,FALSE),0)</f>
        <v>0</v>
      </c>
      <c r="AW1549" s="227"/>
      <c r="AX1549" s="225">
        <f>IFERROR(VLOOKUP(AW1549,'COSTOS CTO 495-2025'!$B$6:$C$180,2,FALSE),0)</f>
        <v>0</v>
      </c>
      <c r="AY1549" s="227"/>
      <c r="AZ1549" s="225">
        <f>IFERROR(VLOOKUP(AY1549,'COSTOS CTO 495-2025'!$B$6:$C$239,2,FALSE),0)</f>
        <v>0</v>
      </c>
      <c r="BA1549" s="228"/>
      <c r="BB1549" s="225">
        <f>IFERROR(VLOOKUP(BA1549,'COSTOS CTO 495-2025'!$B$6:$C$289,2,FALSE),0)</f>
        <v>0</v>
      </c>
      <c r="BC1549" s="229"/>
      <c r="BD1549" s="225">
        <f>IFERROR(VLOOKUP(BC1549,'COSTOS CTO 495-2025'!$B$6:$C$209,2,FALSE),0)</f>
        <v>0</v>
      </c>
      <c r="BE1549" s="229"/>
      <c r="BF1549" s="225">
        <f>IFERROR(VLOOKUP(BE1549,'COSTOS CTO 495-2025'!$B$6:$C$209,2,FALSE),0)</f>
        <v>0</v>
      </c>
      <c r="BG1549" s="370"/>
      <c r="BH1549" s="364">
        <f>IFERROR(VLOOKUP(BG1549,'COSTOS CTO 495-2025'!$B$6:$C$180,2,FALSE),0)</f>
        <v>0</v>
      </c>
      <c r="BI1549" s="363">
        <f>+SUM(AZ1552+AX1552+BD1552+AT1552+AV1552+BH1552+AR1549+AK1549+BF1552+BB1552)</f>
        <v>0</v>
      </c>
      <c r="BJ1549" s="364"/>
      <c r="BK1549" s="328"/>
      <c r="BL1549" s="331"/>
      <c r="BM1549" s="334"/>
    </row>
    <row r="1550" spans="1:65" x14ac:dyDescent="0.3">
      <c r="A1550" s="373"/>
      <c r="B1550" s="376"/>
      <c r="C1550" s="379"/>
      <c r="D1550" s="379"/>
      <c r="E1550" s="334"/>
      <c r="F1550" s="373"/>
      <c r="G1550" s="382"/>
      <c r="H1550" s="385"/>
      <c r="I1550" s="385"/>
      <c r="J1550" s="379"/>
      <c r="K1550" s="346"/>
      <c r="L1550" s="346"/>
      <c r="M1550" s="346"/>
      <c r="N1550" s="379"/>
      <c r="O1550" s="346"/>
      <c r="P1550" s="346"/>
      <c r="Q1550" s="379"/>
      <c r="R1550" s="337"/>
      <c r="S1550" s="379"/>
      <c r="T1550" s="379"/>
      <c r="U1550" s="379"/>
      <c r="V1550" s="337"/>
      <c r="W1550" s="379"/>
      <c r="X1550" s="331"/>
      <c r="Y1550" s="373"/>
      <c r="Z1550" s="346"/>
      <c r="AA1550" s="385"/>
      <c r="AB1550" s="379"/>
      <c r="AC1550" s="385"/>
      <c r="AD1550" s="388"/>
      <c r="AE1550" s="340"/>
      <c r="AF1550" s="343"/>
      <c r="AG1550" s="328"/>
      <c r="AH1550" s="367"/>
      <c r="AI1550" s="346"/>
      <c r="AJ1550" s="349"/>
      <c r="AK1550" s="352"/>
      <c r="AL1550" s="355"/>
      <c r="AM1550" s="343"/>
      <c r="AN1550" s="355"/>
      <c r="AO1550" s="367"/>
      <c r="AP1550" s="346"/>
      <c r="AQ1550" s="358"/>
      <c r="AR1550" s="361"/>
      <c r="AS1550" s="224"/>
      <c r="AT1550" s="225">
        <f>IFERROR(VLOOKUP(AS1550,'COSTOS CTO 495-2025'!$B$6:$C$180,2,FALSE),0)</f>
        <v>0</v>
      </c>
      <c r="AU1550" s="226"/>
      <c r="AV1550" s="225">
        <f>IFERROR(VLOOKUP(AU1550,'COSTOS CTO 495-2025'!$B$6:$C$239,2,FALSE),0)</f>
        <v>0</v>
      </c>
      <c r="AW1550" s="227"/>
      <c r="AX1550" s="225">
        <f>IFERROR(VLOOKUP(AW1550,'COSTOS CTO 495-2025'!$B$6:$C$180,2,FALSE),0)</f>
        <v>0</v>
      </c>
      <c r="AY1550" s="227"/>
      <c r="AZ1550" s="225">
        <f>IFERROR(VLOOKUP(AY1550,'COSTOS CTO 495-2025'!$B$6:$C$239,2,FALSE),0)</f>
        <v>0</v>
      </c>
      <c r="BA1550" s="228"/>
      <c r="BB1550" s="225">
        <f>IFERROR(VLOOKUP(BA1550,'COSTOS CTO 495-2025'!$B$6:$C$289,2,FALSE),0)</f>
        <v>0</v>
      </c>
      <c r="BC1550" s="229"/>
      <c r="BD1550" s="225">
        <f>IFERROR(VLOOKUP(BC1550,'COSTOS CTO 495-2025'!$B$6:$C$209,2,FALSE),0)</f>
        <v>0</v>
      </c>
      <c r="BE1550" s="229"/>
      <c r="BF1550" s="225">
        <f>IFERROR(VLOOKUP(BE1550,'COSTOS CTO 495-2025'!$B$6:$C$209,2,FALSE),0)</f>
        <v>0</v>
      </c>
      <c r="BG1550" s="370"/>
      <c r="BH1550" s="364">
        <f>IFERROR(VLOOKUP(BG1550,'COSTOS CTO 495-2025'!$B$6:$C$180,2,FALSE),0)</f>
        <v>0</v>
      </c>
      <c r="BI1550" s="364"/>
      <c r="BJ1550" s="364"/>
      <c r="BK1550" s="328"/>
      <c r="BL1550" s="331"/>
      <c r="BM1550" s="334"/>
    </row>
    <row r="1551" spans="1:65" x14ac:dyDescent="0.3">
      <c r="A1551" s="373"/>
      <c r="B1551" s="376"/>
      <c r="C1551" s="379"/>
      <c r="D1551" s="379"/>
      <c r="E1551" s="334"/>
      <c r="F1551" s="373"/>
      <c r="G1551" s="382"/>
      <c r="H1551" s="385"/>
      <c r="I1551" s="385"/>
      <c r="J1551" s="379"/>
      <c r="K1551" s="346"/>
      <c r="L1551" s="346"/>
      <c r="M1551" s="346"/>
      <c r="N1551" s="379"/>
      <c r="O1551" s="346"/>
      <c r="P1551" s="346"/>
      <c r="Q1551" s="379"/>
      <c r="R1551" s="337"/>
      <c r="S1551" s="379"/>
      <c r="T1551" s="379"/>
      <c r="U1551" s="379"/>
      <c r="V1551" s="338"/>
      <c r="W1551" s="379"/>
      <c r="X1551" s="331"/>
      <c r="Y1551" s="373"/>
      <c r="Z1551" s="346"/>
      <c r="AA1551" s="385"/>
      <c r="AB1551" s="379"/>
      <c r="AC1551" s="385"/>
      <c r="AD1551" s="388"/>
      <c r="AE1551" s="341"/>
      <c r="AF1551" s="344"/>
      <c r="AG1551" s="329"/>
      <c r="AH1551" s="367"/>
      <c r="AI1551" s="347"/>
      <c r="AJ1551" s="350"/>
      <c r="AK1551" s="353"/>
      <c r="AL1551" s="356"/>
      <c r="AM1551" s="344"/>
      <c r="AN1551" s="356"/>
      <c r="AO1551" s="367"/>
      <c r="AP1551" s="347"/>
      <c r="AQ1551" s="359"/>
      <c r="AR1551" s="362"/>
      <c r="AS1551" s="224"/>
      <c r="AT1551" s="225">
        <f>IFERROR(VLOOKUP(AS1551,'COSTOS CTO 495-2025'!$B$6:$C$180,2,FALSE),0)</f>
        <v>0</v>
      </c>
      <c r="AU1551" s="226"/>
      <c r="AV1551" s="225">
        <f>IFERROR(VLOOKUP(AU1551,'COSTOS CTO 495-2025'!$B$6:$C$239,2,FALSE),0)</f>
        <v>0</v>
      </c>
      <c r="AW1551" s="227"/>
      <c r="AX1551" s="225">
        <f>IFERROR(VLOOKUP(AW1551,'COSTOS CTO 495-2025'!$B$6:$C$180,2,FALSE),0)</f>
        <v>0</v>
      </c>
      <c r="AY1551" s="227"/>
      <c r="AZ1551" s="225">
        <f>IFERROR(VLOOKUP(AY1551,'COSTOS CTO 495-2025'!$B$6:$C$239,2,FALSE),0)</f>
        <v>0</v>
      </c>
      <c r="BA1551" s="228"/>
      <c r="BB1551" s="225">
        <f>IFERROR(VLOOKUP(BA1551,'COSTOS CTO 495-2025'!$B$6:$C$289,2,FALSE),0)</f>
        <v>0</v>
      </c>
      <c r="BC1551" s="229"/>
      <c r="BD1551" s="225">
        <f>IFERROR(VLOOKUP(BC1551,'COSTOS CTO 495-2025'!$B$6:$C$209,2,FALSE),0)</f>
        <v>0</v>
      </c>
      <c r="BE1551" s="229"/>
      <c r="BF1551" s="225">
        <f>IFERROR(VLOOKUP(BE1551,'COSTOS CTO 495-2025'!$B$6:$C$209,2,FALSE),0)</f>
        <v>0</v>
      </c>
      <c r="BG1551" s="370"/>
      <c r="BH1551" s="364">
        <f>IFERROR(VLOOKUP(BG1551,'COSTOS CTO 495-2025'!$B$6:$C$180,2,FALSE),0)</f>
        <v>0</v>
      </c>
      <c r="BI1551" s="364"/>
      <c r="BJ1551" s="364"/>
      <c r="BK1551" s="328"/>
      <c r="BL1551" s="331"/>
      <c r="BM1551" s="334"/>
    </row>
    <row r="1552" spans="1:65" x14ac:dyDescent="0.3">
      <c r="A1552" s="374"/>
      <c r="B1552" s="377"/>
      <c r="C1552" s="380"/>
      <c r="D1552" s="380"/>
      <c r="E1552" s="335"/>
      <c r="F1552" s="374"/>
      <c r="G1552" s="383"/>
      <c r="H1552" s="386"/>
      <c r="I1552" s="386"/>
      <c r="J1552" s="380"/>
      <c r="K1552" s="347"/>
      <c r="L1552" s="347"/>
      <c r="M1552" s="347"/>
      <c r="N1552" s="380"/>
      <c r="O1552" s="347"/>
      <c r="P1552" s="347"/>
      <c r="Q1552" s="380"/>
      <c r="R1552" s="338"/>
      <c r="S1552" s="380"/>
      <c r="T1552" s="380"/>
      <c r="U1552" s="380"/>
      <c r="V1552" s="230"/>
      <c r="W1552" s="380"/>
      <c r="X1552" s="332"/>
      <c r="Y1552" s="374"/>
      <c r="Z1552" s="347"/>
      <c r="AA1552" s="386"/>
      <c r="AB1552" s="380"/>
      <c r="AC1552" s="386"/>
      <c r="AD1552" s="389"/>
      <c r="AE1552" s="231"/>
      <c r="AF1552" s="232"/>
      <c r="AG1552" s="230"/>
      <c r="AH1552" s="368"/>
      <c r="AI1552" s="230"/>
      <c r="AJ1552" s="230"/>
      <c r="AK1552" s="233"/>
      <c r="AL1552" s="230"/>
      <c r="AM1552" s="230"/>
      <c r="AN1552" s="230"/>
      <c r="AO1552" s="368"/>
      <c r="AP1552" s="233"/>
      <c r="AQ1552" s="233"/>
      <c r="AR1552" s="233"/>
      <c r="AS1552" s="234"/>
      <c r="AT1552" s="235">
        <f>+SUM(AT1549:AT1551)</f>
        <v>0</v>
      </c>
      <c r="AU1552" s="234"/>
      <c r="AV1552" s="235">
        <f>+SUM(AV1549:AV1551)</f>
        <v>0</v>
      </c>
      <c r="AW1552" s="235"/>
      <c r="AX1552" s="235">
        <f>+SUM(AX1549:AX1551)</f>
        <v>0</v>
      </c>
      <c r="AY1552" s="234"/>
      <c r="AZ1552" s="235">
        <f>+SUM(AZ1549:AZ1551)</f>
        <v>0</v>
      </c>
      <c r="BA1552" s="235"/>
      <c r="BB1552" s="235">
        <f>SUM(BB1549:BB1551)</f>
        <v>0</v>
      </c>
      <c r="BC1552" s="236"/>
      <c r="BD1552" s="235">
        <f>+SUM(BD1549:BD1551)</f>
        <v>0</v>
      </c>
      <c r="BE1552" s="236"/>
      <c r="BF1552" s="235">
        <f>+SUM(BF1549:BF1551)</f>
        <v>0</v>
      </c>
      <c r="BG1552" s="371"/>
      <c r="BH1552" s="365">
        <f>IFERROR(VLOOKUP(BG1552,'COSTOS CTO 495-2025'!$B$6:$C$180,2,FALSE),0)</f>
        <v>0</v>
      </c>
      <c r="BI1552" s="365"/>
      <c r="BJ1552" s="365"/>
      <c r="BK1552" s="329"/>
      <c r="BL1552" s="332"/>
      <c r="BM1552" s="335"/>
    </row>
    <row r="1553" spans="1:65" x14ac:dyDescent="0.3">
      <c r="A1553" s="372"/>
      <c r="B1553" s="375"/>
      <c r="C1553" s="378"/>
      <c r="D1553" s="378"/>
      <c r="E1553" s="333"/>
      <c r="F1553" s="372"/>
      <c r="G1553" s="381"/>
      <c r="H1553" s="384"/>
      <c r="I1553" s="384"/>
      <c r="J1553" s="378"/>
      <c r="K1553" s="345"/>
      <c r="L1553" s="345"/>
      <c r="M1553" s="345"/>
      <c r="N1553" s="378"/>
      <c r="O1553" s="345"/>
      <c r="P1553" s="345"/>
      <c r="Q1553" s="378"/>
      <c r="R1553" s="336"/>
      <c r="S1553" s="378"/>
      <c r="T1553" s="378"/>
      <c r="U1553" s="378"/>
      <c r="V1553" s="336"/>
      <c r="W1553" s="378"/>
      <c r="X1553" s="330"/>
      <c r="Y1553" s="372"/>
      <c r="Z1553" s="345"/>
      <c r="AA1553" s="384"/>
      <c r="AB1553" s="378"/>
      <c r="AC1553" s="384"/>
      <c r="AD1553" s="387"/>
      <c r="AE1553" s="339"/>
      <c r="AF1553" s="342">
        <f>IF(AE1553=0,0,IF(AG1553=0,(EOMONTH(AE1553,0)+1-(AE1553)),(1+AG1553-AE1553)))</f>
        <v>0</v>
      </c>
      <c r="AG1553" s="339"/>
      <c r="AH1553" s="366">
        <f>+AF1553+AF1557+AF1561</f>
        <v>0</v>
      </c>
      <c r="AI1553" s="345"/>
      <c r="AJ1553" s="348">
        <f>IFERROR(VLOOKUP(AI1553,'COSTOS CTO 495-2025'!$B$6:$C$180,2,FALSE),0)</f>
        <v>0</v>
      </c>
      <c r="AK1553" s="351">
        <f>+AH1553*AJ1553</f>
        <v>0</v>
      </c>
      <c r="AL1553" s="339"/>
      <c r="AM1553" s="342">
        <f>IF(AL1553=0,0,IF(AN1553=0,(EOMONTH(AL1553,0)+1-(AL1553)),(1+AN1553-AL1553)))</f>
        <v>0</v>
      </c>
      <c r="AN1553" s="339"/>
      <c r="AO1553" s="366">
        <f>+AM1553+AM1557+AM1561</f>
        <v>0</v>
      </c>
      <c r="AP1553" s="345"/>
      <c r="AQ1553" s="357">
        <f>IFERROR(VLOOKUP(AP1553,'COSTOS CTO 495-2025'!$B$6:$C$180,2,FALSE),0)</f>
        <v>0</v>
      </c>
      <c r="AR1553" s="360">
        <f>+AQ1553*AM1553</f>
        <v>0</v>
      </c>
      <c r="AS1553" s="224"/>
      <c r="AT1553" s="225">
        <f>IFERROR(VLOOKUP(AS1553,'COSTOS CTO 495-2025'!$B$6:$C$180,2,FALSE),0)</f>
        <v>0</v>
      </c>
      <c r="AU1553" s="226"/>
      <c r="AV1553" s="225">
        <f>IFERROR(VLOOKUP(AU1553,'COSTOS CTO 495-2025'!$B$6:$C$239,2,FALSE),0)</f>
        <v>0</v>
      </c>
      <c r="AW1553" s="227"/>
      <c r="AX1553" s="225">
        <f>IFERROR(VLOOKUP(AW1553,'COSTOS CTO 495-2025'!$B$6:$C$180,2,FALSE),0)</f>
        <v>0</v>
      </c>
      <c r="AY1553" s="227"/>
      <c r="AZ1553" s="225">
        <f>IFERROR(VLOOKUP(AY1553,'COSTOS CTO 495-2025'!$B$6:$C$239,2,FALSE),0)</f>
        <v>0</v>
      </c>
      <c r="BA1553" s="228"/>
      <c r="BB1553" s="225">
        <f>IFERROR(VLOOKUP(BA1553,'COSTOS CTO 495-2025'!$B$6:$C$289,2,FALSE),0)</f>
        <v>0</v>
      </c>
      <c r="BC1553" s="229"/>
      <c r="BD1553" s="225">
        <f>IFERROR(VLOOKUP(BC1553,'COSTOS CTO 495-2025'!$B$6:$C$209,2,FALSE),0)</f>
        <v>0</v>
      </c>
      <c r="BE1553" s="229"/>
      <c r="BF1553" s="225">
        <f>IFERROR(VLOOKUP(BE1553,'COSTOS CTO 495-2025'!$B$6:$C$180,2,FALSE),0)</f>
        <v>0</v>
      </c>
      <c r="BG1553" s="369"/>
      <c r="BH1553" s="363">
        <f>IFERROR(VLOOKUP(BG1553,'COSTOS CTO 495-2025'!$B$6:$C$180,2,FALSE),0)</f>
        <v>0</v>
      </c>
      <c r="BI1553" s="363">
        <f>+SUM(AZ1556+AX1556+BD1556+AT1556+AV1556+BH1556+AR1553+AK1553+BF1556+BB1556)</f>
        <v>0</v>
      </c>
      <c r="BJ1553" s="363">
        <f>BI1553+BI1557+BI1561</f>
        <v>0</v>
      </c>
      <c r="BK1553" s="327"/>
      <c r="BL1553" s="330"/>
      <c r="BM1553" s="333"/>
    </row>
    <row r="1554" spans="1:65" x14ac:dyDescent="0.3">
      <c r="A1554" s="373"/>
      <c r="B1554" s="376"/>
      <c r="C1554" s="379"/>
      <c r="D1554" s="379"/>
      <c r="E1554" s="334"/>
      <c r="F1554" s="373"/>
      <c r="G1554" s="382"/>
      <c r="H1554" s="385"/>
      <c r="I1554" s="385"/>
      <c r="J1554" s="379"/>
      <c r="K1554" s="346"/>
      <c r="L1554" s="346"/>
      <c r="M1554" s="346"/>
      <c r="N1554" s="379"/>
      <c r="O1554" s="346"/>
      <c r="P1554" s="346"/>
      <c r="Q1554" s="379"/>
      <c r="R1554" s="337"/>
      <c r="S1554" s="379"/>
      <c r="T1554" s="379"/>
      <c r="U1554" s="379"/>
      <c r="V1554" s="337"/>
      <c r="W1554" s="379"/>
      <c r="X1554" s="331"/>
      <c r="Y1554" s="373"/>
      <c r="Z1554" s="346"/>
      <c r="AA1554" s="385"/>
      <c r="AB1554" s="379"/>
      <c r="AC1554" s="385"/>
      <c r="AD1554" s="388"/>
      <c r="AE1554" s="340"/>
      <c r="AF1554" s="343"/>
      <c r="AG1554" s="340"/>
      <c r="AH1554" s="367"/>
      <c r="AI1554" s="346"/>
      <c r="AJ1554" s="349"/>
      <c r="AK1554" s="352"/>
      <c r="AL1554" s="340"/>
      <c r="AM1554" s="343"/>
      <c r="AN1554" s="340"/>
      <c r="AO1554" s="367"/>
      <c r="AP1554" s="346"/>
      <c r="AQ1554" s="358"/>
      <c r="AR1554" s="361"/>
      <c r="AS1554" s="224"/>
      <c r="AT1554" s="225">
        <f>IFERROR(VLOOKUP(AS1554,'COSTOS CTO 495-2025'!$B$6:$C$180,2,FALSE),0)</f>
        <v>0</v>
      </c>
      <c r="AU1554" s="226"/>
      <c r="AV1554" s="225">
        <f>IFERROR(VLOOKUP(AU1554,'COSTOS CTO 495-2025'!$B$6:$C$239,2,FALSE),0)</f>
        <v>0</v>
      </c>
      <c r="AW1554" s="227"/>
      <c r="AX1554" s="225">
        <f>IFERROR(VLOOKUP(AW1554,'COSTOS CTO 495-2025'!$B$6:$C$180,2,FALSE),0)</f>
        <v>0</v>
      </c>
      <c r="AY1554" s="227"/>
      <c r="AZ1554" s="225">
        <f>IFERROR(VLOOKUP(AY1554,'COSTOS CTO 495-2025'!$B$6:$C$239,2,FALSE),0)</f>
        <v>0</v>
      </c>
      <c r="BA1554" s="228"/>
      <c r="BB1554" s="225">
        <f>IFERROR(VLOOKUP(BA1554,'COSTOS CTO 495-2025'!$B$6:$C$289,2,FALSE),0)</f>
        <v>0</v>
      </c>
      <c r="BC1554" s="229"/>
      <c r="BD1554" s="225">
        <f>IFERROR(VLOOKUP(BC1554,'COSTOS CTO 495-2025'!$B$6:$C$209,2,FALSE),0)</f>
        <v>0</v>
      </c>
      <c r="BE1554" s="229"/>
      <c r="BF1554" s="225">
        <f>IFERROR(VLOOKUP(BE1554,'COSTOS CTO 495-2025'!$B$6:$C$180,2,FALSE),0)</f>
        <v>0</v>
      </c>
      <c r="BG1554" s="370"/>
      <c r="BH1554" s="364">
        <f>IFERROR(VLOOKUP(BG1554,'COSTOS CTO 495-2025'!$B$6:$C$180,2,FALSE),0)</f>
        <v>0</v>
      </c>
      <c r="BI1554" s="364"/>
      <c r="BJ1554" s="364"/>
      <c r="BK1554" s="328"/>
      <c r="BL1554" s="331"/>
      <c r="BM1554" s="334"/>
    </row>
    <row r="1555" spans="1:65" x14ac:dyDescent="0.3">
      <c r="A1555" s="373"/>
      <c r="B1555" s="376"/>
      <c r="C1555" s="379"/>
      <c r="D1555" s="379"/>
      <c r="E1555" s="334"/>
      <c r="F1555" s="373"/>
      <c r="G1555" s="382"/>
      <c r="H1555" s="385"/>
      <c r="I1555" s="385"/>
      <c r="J1555" s="379"/>
      <c r="K1555" s="346"/>
      <c r="L1555" s="346"/>
      <c r="M1555" s="346"/>
      <c r="N1555" s="379"/>
      <c r="O1555" s="346"/>
      <c r="P1555" s="346"/>
      <c r="Q1555" s="379"/>
      <c r="R1555" s="337"/>
      <c r="S1555" s="379"/>
      <c r="T1555" s="379"/>
      <c r="U1555" s="379"/>
      <c r="V1555" s="338"/>
      <c r="W1555" s="379"/>
      <c r="X1555" s="331"/>
      <c r="Y1555" s="373"/>
      <c r="Z1555" s="346"/>
      <c r="AA1555" s="385"/>
      <c r="AB1555" s="379"/>
      <c r="AC1555" s="385"/>
      <c r="AD1555" s="388"/>
      <c r="AE1555" s="341"/>
      <c r="AF1555" s="344"/>
      <c r="AG1555" s="341"/>
      <c r="AH1555" s="367"/>
      <c r="AI1555" s="347"/>
      <c r="AJ1555" s="350"/>
      <c r="AK1555" s="353"/>
      <c r="AL1555" s="341"/>
      <c r="AM1555" s="344"/>
      <c r="AN1555" s="341"/>
      <c r="AO1555" s="367"/>
      <c r="AP1555" s="347"/>
      <c r="AQ1555" s="359"/>
      <c r="AR1555" s="362"/>
      <c r="AS1555" s="224"/>
      <c r="AT1555" s="225">
        <f>IFERROR(VLOOKUP(AS1555,'COSTOS CTO 495-2025'!$B$6:$C$180,2,FALSE),0)</f>
        <v>0</v>
      </c>
      <c r="AU1555" s="226"/>
      <c r="AV1555" s="225">
        <f>IFERROR(VLOOKUP(AU1555,'COSTOS CTO 495-2025'!$B$6:$C$239,2,FALSE),0)</f>
        <v>0</v>
      </c>
      <c r="AW1555" s="227"/>
      <c r="AX1555" s="225">
        <f>IFERROR(VLOOKUP(AW1555,'COSTOS CTO 495-2025'!$B$6:$C$180,2,FALSE),0)</f>
        <v>0</v>
      </c>
      <c r="AY1555" s="227"/>
      <c r="AZ1555" s="225">
        <f>IFERROR(VLOOKUP(AY1555,'COSTOS CTO 495-2025'!$B$6:$C$239,2,FALSE),0)</f>
        <v>0</v>
      </c>
      <c r="BA1555" s="228"/>
      <c r="BB1555" s="225">
        <f>IFERROR(VLOOKUP(BA1555,'COSTOS CTO 495-2025'!$B$6:$C$289,2,FALSE),0)</f>
        <v>0</v>
      </c>
      <c r="BC1555" s="229"/>
      <c r="BD1555" s="225">
        <f>IFERROR(VLOOKUP(BC1555,'COSTOS CTO 495-2025'!$B$6:$C$209,2,FALSE),0)</f>
        <v>0</v>
      </c>
      <c r="BE1555" s="229"/>
      <c r="BF1555" s="225">
        <f>IFERROR(VLOOKUP(BE1555,'COSTOS CTO 495-2025'!$B$6:$C$180,2,FALSE),0)</f>
        <v>0</v>
      </c>
      <c r="BG1555" s="370"/>
      <c r="BH1555" s="364">
        <f>IFERROR(VLOOKUP(BG1555,'COSTOS CTO 495-2025'!$B$6:$C$180,2,FALSE),0)</f>
        <v>0</v>
      </c>
      <c r="BI1555" s="364"/>
      <c r="BJ1555" s="364"/>
      <c r="BK1555" s="328"/>
      <c r="BL1555" s="331"/>
      <c r="BM1555" s="334"/>
    </row>
    <row r="1556" spans="1:65" x14ac:dyDescent="0.3">
      <c r="A1556" s="373"/>
      <c r="B1556" s="376"/>
      <c r="C1556" s="379"/>
      <c r="D1556" s="379"/>
      <c r="E1556" s="334"/>
      <c r="F1556" s="373"/>
      <c r="G1556" s="382"/>
      <c r="H1556" s="385"/>
      <c r="I1556" s="385"/>
      <c r="J1556" s="379"/>
      <c r="K1556" s="346"/>
      <c r="L1556" s="346"/>
      <c r="M1556" s="346"/>
      <c r="N1556" s="379"/>
      <c r="O1556" s="346"/>
      <c r="P1556" s="346"/>
      <c r="Q1556" s="379"/>
      <c r="R1556" s="337"/>
      <c r="S1556" s="379"/>
      <c r="T1556" s="379"/>
      <c r="U1556" s="379"/>
      <c r="V1556" s="230"/>
      <c r="W1556" s="379"/>
      <c r="X1556" s="331"/>
      <c r="Y1556" s="373"/>
      <c r="Z1556" s="346"/>
      <c r="AA1556" s="385"/>
      <c r="AB1556" s="379"/>
      <c r="AC1556" s="385"/>
      <c r="AD1556" s="388"/>
      <c r="AE1556" s="231"/>
      <c r="AF1556" s="232"/>
      <c r="AG1556" s="230"/>
      <c r="AH1556" s="367"/>
      <c r="AI1556" s="230"/>
      <c r="AJ1556" s="230"/>
      <c r="AK1556" s="233"/>
      <c r="AL1556" s="230"/>
      <c r="AM1556" s="230"/>
      <c r="AN1556" s="230"/>
      <c r="AO1556" s="367"/>
      <c r="AP1556" s="230"/>
      <c r="AQ1556" s="230"/>
      <c r="AR1556" s="230"/>
      <c r="AS1556" s="234"/>
      <c r="AT1556" s="235">
        <f>+SUM(AT1553:AT1555)</f>
        <v>0</v>
      </c>
      <c r="AU1556" s="234"/>
      <c r="AV1556" s="235">
        <f>+SUM(AV1553:AV1555)</f>
        <v>0</v>
      </c>
      <c r="AW1556" s="235"/>
      <c r="AX1556" s="235">
        <f>+SUM(AX1553:AX1555)</f>
        <v>0</v>
      </c>
      <c r="AY1556" s="234"/>
      <c r="AZ1556" s="235">
        <f>+SUM(AZ1553:AZ1555)</f>
        <v>0</v>
      </c>
      <c r="BA1556" s="235"/>
      <c r="BB1556" s="235">
        <f>BB1553+BB1554+BB1555</f>
        <v>0</v>
      </c>
      <c r="BC1556" s="236"/>
      <c r="BD1556" s="235">
        <f>+BD1553+BD1554+BD1555</f>
        <v>0</v>
      </c>
      <c r="BE1556" s="236"/>
      <c r="BF1556" s="235">
        <f>+SUM(BF1553:BF1555)</f>
        <v>0</v>
      </c>
      <c r="BG1556" s="370"/>
      <c r="BH1556" s="364">
        <f>IFERROR(VLOOKUP(BG1556,'COSTOS CTO 495-2025'!$B$6:$C$180,2,FALSE),0)</f>
        <v>0</v>
      </c>
      <c r="BI1556" s="365"/>
      <c r="BJ1556" s="364"/>
      <c r="BK1556" s="328"/>
      <c r="BL1556" s="331"/>
      <c r="BM1556" s="334"/>
    </row>
    <row r="1557" spans="1:65" x14ac:dyDescent="0.3">
      <c r="A1557" s="373"/>
      <c r="B1557" s="376"/>
      <c r="C1557" s="379"/>
      <c r="D1557" s="379"/>
      <c r="E1557" s="334"/>
      <c r="F1557" s="373"/>
      <c r="G1557" s="382"/>
      <c r="H1557" s="385"/>
      <c r="I1557" s="385"/>
      <c r="J1557" s="379"/>
      <c r="K1557" s="346"/>
      <c r="L1557" s="346"/>
      <c r="M1557" s="346"/>
      <c r="N1557" s="379"/>
      <c r="O1557" s="346"/>
      <c r="P1557" s="346"/>
      <c r="Q1557" s="379"/>
      <c r="R1557" s="337"/>
      <c r="S1557" s="379"/>
      <c r="T1557" s="379"/>
      <c r="U1557" s="379"/>
      <c r="V1557" s="336"/>
      <c r="W1557" s="379"/>
      <c r="X1557" s="331"/>
      <c r="Y1557" s="373"/>
      <c r="Z1557" s="346"/>
      <c r="AA1557" s="385"/>
      <c r="AB1557" s="379"/>
      <c r="AC1557" s="385"/>
      <c r="AD1557" s="388"/>
      <c r="AE1557" s="339"/>
      <c r="AF1557" s="342">
        <f>IF(AE1557=0,0,IF(AG1557=0,(EOMONTH(AE1557,0)+1-(AE1557)),(1+AG1557-AE1557)))</f>
        <v>0</v>
      </c>
      <c r="AG1557" s="327"/>
      <c r="AH1557" s="367"/>
      <c r="AI1557" s="345"/>
      <c r="AJ1557" s="348">
        <f>IFERROR(VLOOKUP(AI1557,'COSTOS CTO 495-2025'!$B$6:$C$180,2,FALSE),0)</f>
        <v>0</v>
      </c>
      <c r="AK1557" s="351">
        <f>+AF1557*AJ1557</f>
        <v>0</v>
      </c>
      <c r="AL1557" s="354"/>
      <c r="AM1557" s="342">
        <f>IF(AL1557=0,0,IF(AN1557=0,(EOMONTH(AL1557,0)+1-(AL1557)),(1+AN1557-AL1557)))</f>
        <v>0</v>
      </c>
      <c r="AN1557" s="354"/>
      <c r="AO1557" s="367"/>
      <c r="AP1557" s="345"/>
      <c r="AQ1557" s="357">
        <f>IFERROR(VLOOKUP(AP1557,'COSTOS CTO 495-2025'!$B$6:$C$180,2,FALSE),0)</f>
        <v>0</v>
      </c>
      <c r="AR1557" s="360">
        <f>+AQ1557*AM1557</f>
        <v>0</v>
      </c>
      <c r="AS1557" s="224"/>
      <c r="AT1557" s="225">
        <f>IFERROR(VLOOKUP(AS1557,'COSTOS CTO 495-2025'!$B$6:$C$180,2,FALSE),0)</f>
        <v>0</v>
      </c>
      <c r="AU1557" s="226"/>
      <c r="AV1557" s="225">
        <f>IFERROR(VLOOKUP(AU1557,'COSTOS CTO 495-2025'!$B$6:$C$239,2,FALSE),0)</f>
        <v>0</v>
      </c>
      <c r="AW1557" s="227"/>
      <c r="AX1557" s="225">
        <f>IFERROR(VLOOKUP(AW1557,'COSTOS CTO 495-2025'!$B$6:$C$180,2,FALSE),0)</f>
        <v>0</v>
      </c>
      <c r="AY1557" s="227"/>
      <c r="AZ1557" s="225">
        <f>IFERROR(VLOOKUP(AY1557,'COSTOS CTO 495-2025'!$B$6:$C$239,2,FALSE),0)</f>
        <v>0</v>
      </c>
      <c r="BA1557" s="228"/>
      <c r="BB1557" s="225">
        <f>IFERROR(VLOOKUP(BA1557,'COSTOS CTO 495-2025'!$B$6:$C$289,2,FALSE),0)</f>
        <v>0</v>
      </c>
      <c r="BC1557" s="229"/>
      <c r="BD1557" s="225">
        <f>IFERROR(VLOOKUP(BC1557,'COSTOS CTO 495-2025'!$B$6:$C$209,2,FALSE),0)</f>
        <v>0</v>
      </c>
      <c r="BE1557" s="229"/>
      <c r="BF1557" s="225">
        <f>IFERROR(VLOOKUP(BE1557,'COSTOS CTO 495-2025'!$B$6:$C$180,2,FALSE),0)</f>
        <v>0</v>
      </c>
      <c r="BG1557" s="370"/>
      <c r="BH1557" s="364">
        <f>IFERROR(VLOOKUP(BG1557,'COSTOS CTO 495-2025'!$B$6:$C$180,2,FALSE),0)</f>
        <v>0</v>
      </c>
      <c r="BI1557" s="363">
        <f>+SUM(AZ1560+AX1560+BD1560+AT1560+AV1560+BH1560+AR1557+AK1557+BF1560+BB1560)</f>
        <v>0</v>
      </c>
      <c r="BJ1557" s="364"/>
      <c r="BK1557" s="328"/>
      <c r="BL1557" s="331"/>
      <c r="BM1557" s="334"/>
    </row>
    <row r="1558" spans="1:65" x14ac:dyDescent="0.3">
      <c r="A1558" s="373"/>
      <c r="B1558" s="376"/>
      <c r="C1558" s="379"/>
      <c r="D1558" s="379"/>
      <c r="E1558" s="334"/>
      <c r="F1558" s="373"/>
      <c r="G1558" s="382"/>
      <c r="H1558" s="385"/>
      <c r="I1558" s="385"/>
      <c r="J1558" s="379"/>
      <c r="K1558" s="346"/>
      <c r="L1558" s="346"/>
      <c r="M1558" s="346"/>
      <c r="N1558" s="379"/>
      <c r="O1558" s="346"/>
      <c r="P1558" s="346"/>
      <c r="Q1558" s="379"/>
      <c r="R1558" s="337"/>
      <c r="S1558" s="379"/>
      <c r="T1558" s="379"/>
      <c r="U1558" s="379"/>
      <c r="V1558" s="337"/>
      <c r="W1558" s="379"/>
      <c r="X1558" s="331"/>
      <c r="Y1558" s="373"/>
      <c r="Z1558" s="346"/>
      <c r="AA1558" s="385"/>
      <c r="AB1558" s="379"/>
      <c r="AC1558" s="385"/>
      <c r="AD1558" s="388"/>
      <c r="AE1558" s="340"/>
      <c r="AF1558" s="343"/>
      <c r="AG1558" s="328"/>
      <c r="AH1558" s="367"/>
      <c r="AI1558" s="346"/>
      <c r="AJ1558" s="349"/>
      <c r="AK1558" s="352"/>
      <c r="AL1558" s="355"/>
      <c r="AM1558" s="343"/>
      <c r="AN1558" s="355"/>
      <c r="AO1558" s="367"/>
      <c r="AP1558" s="346"/>
      <c r="AQ1558" s="358"/>
      <c r="AR1558" s="361"/>
      <c r="AS1558" s="224"/>
      <c r="AT1558" s="225">
        <f>IFERROR(VLOOKUP(AS1558,'COSTOS CTO 495-2025'!$B$6:$C$180,2,FALSE),0)</f>
        <v>0</v>
      </c>
      <c r="AU1558" s="226"/>
      <c r="AV1558" s="225">
        <f>IFERROR(VLOOKUP(AU1558,'COSTOS CTO 495-2025'!$B$6:$C$239,2,FALSE),0)</f>
        <v>0</v>
      </c>
      <c r="AW1558" s="227"/>
      <c r="AX1558" s="225">
        <f>IFERROR(VLOOKUP(AW1558,'COSTOS CTO 495-2025'!$B$6:$C$180,2,FALSE),0)</f>
        <v>0</v>
      </c>
      <c r="AY1558" s="227"/>
      <c r="AZ1558" s="225">
        <f>IFERROR(VLOOKUP(AY1558,'COSTOS CTO 495-2025'!$B$6:$C$239,2,FALSE),0)</f>
        <v>0</v>
      </c>
      <c r="BA1558" s="228"/>
      <c r="BB1558" s="225">
        <f>IFERROR(VLOOKUP(BA1558,'COSTOS CTO 495-2025'!$B$6:$C$289,2,FALSE),0)</f>
        <v>0</v>
      </c>
      <c r="BC1558" s="229"/>
      <c r="BD1558" s="225">
        <f>IFERROR(VLOOKUP(BC1558,'COSTOS CTO 495-2025'!$B$6:$C$209,2,FALSE),0)</f>
        <v>0</v>
      </c>
      <c r="BE1558" s="229"/>
      <c r="BF1558" s="225">
        <f>IFERROR(VLOOKUP(BE1558,'COSTOS CTO 495-2025'!$B$6:$C$180,2,FALSE),0)</f>
        <v>0</v>
      </c>
      <c r="BG1558" s="370"/>
      <c r="BH1558" s="364">
        <f>IFERROR(VLOOKUP(BG1558,'COSTOS CTO 495-2025'!$B$6:$C$180,2,FALSE),0)</f>
        <v>0</v>
      </c>
      <c r="BI1558" s="364"/>
      <c r="BJ1558" s="364"/>
      <c r="BK1558" s="328"/>
      <c r="BL1558" s="331"/>
      <c r="BM1558" s="334"/>
    </row>
    <row r="1559" spans="1:65" x14ac:dyDescent="0.3">
      <c r="A1559" s="373"/>
      <c r="B1559" s="376"/>
      <c r="C1559" s="379"/>
      <c r="D1559" s="379"/>
      <c r="E1559" s="334"/>
      <c r="F1559" s="373"/>
      <c r="G1559" s="382"/>
      <c r="H1559" s="385"/>
      <c r="I1559" s="385"/>
      <c r="J1559" s="379"/>
      <c r="K1559" s="346"/>
      <c r="L1559" s="346"/>
      <c r="M1559" s="346"/>
      <c r="N1559" s="379"/>
      <c r="O1559" s="346"/>
      <c r="P1559" s="346"/>
      <c r="Q1559" s="379"/>
      <c r="R1559" s="337"/>
      <c r="S1559" s="379"/>
      <c r="T1559" s="379"/>
      <c r="U1559" s="379"/>
      <c r="V1559" s="338"/>
      <c r="W1559" s="379"/>
      <c r="X1559" s="331"/>
      <c r="Y1559" s="373"/>
      <c r="Z1559" s="346"/>
      <c r="AA1559" s="385"/>
      <c r="AB1559" s="379"/>
      <c r="AC1559" s="385"/>
      <c r="AD1559" s="388"/>
      <c r="AE1559" s="341"/>
      <c r="AF1559" s="344"/>
      <c r="AG1559" s="329"/>
      <c r="AH1559" s="367"/>
      <c r="AI1559" s="347"/>
      <c r="AJ1559" s="350"/>
      <c r="AK1559" s="353"/>
      <c r="AL1559" s="356"/>
      <c r="AM1559" s="344"/>
      <c r="AN1559" s="356"/>
      <c r="AO1559" s="367"/>
      <c r="AP1559" s="347"/>
      <c r="AQ1559" s="359"/>
      <c r="AR1559" s="362"/>
      <c r="AS1559" s="224"/>
      <c r="AT1559" s="225">
        <f>IFERROR(VLOOKUP(AS1559,'COSTOS CTO 495-2025'!$B$6:$C$180,2,FALSE),0)</f>
        <v>0</v>
      </c>
      <c r="AU1559" s="226"/>
      <c r="AV1559" s="225">
        <f>IFERROR(VLOOKUP(AU1559,'COSTOS CTO 495-2025'!$B$6:$C$239,2,FALSE),0)</f>
        <v>0</v>
      </c>
      <c r="AW1559" s="227"/>
      <c r="AX1559" s="225">
        <f>IFERROR(VLOOKUP(AW1559,'COSTOS CTO 495-2025'!$B$6:$C$180,2,FALSE),0)</f>
        <v>0</v>
      </c>
      <c r="AY1559" s="227"/>
      <c r="AZ1559" s="225">
        <f>IFERROR(VLOOKUP(AY1559,'COSTOS CTO 495-2025'!$B$6:$C$239,2,FALSE),0)</f>
        <v>0</v>
      </c>
      <c r="BA1559" s="228"/>
      <c r="BB1559" s="225">
        <f>IFERROR(VLOOKUP(BA1559,'COSTOS CTO 495-2025'!$B$6:$C$289,2,FALSE),0)</f>
        <v>0</v>
      </c>
      <c r="BC1559" s="229"/>
      <c r="BD1559" s="225">
        <f>IFERROR(VLOOKUP(BC1559,'COSTOS CTO 495-2025'!$B$6:$C$209,2,FALSE),0)</f>
        <v>0</v>
      </c>
      <c r="BE1559" s="229"/>
      <c r="BF1559" s="225">
        <f>IFERROR(VLOOKUP(BE1559,'COSTOS CTO 495-2025'!$B$6:$C$180,2,FALSE),0)</f>
        <v>0</v>
      </c>
      <c r="BG1559" s="370"/>
      <c r="BH1559" s="364">
        <f>IFERROR(VLOOKUP(BG1559,'COSTOS CTO 495-2025'!$B$6:$C$180,2,FALSE),0)</f>
        <v>0</v>
      </c>
      <c r="BI1559" s="364"/>
      <c r="BJ1559" s="364"/>
      <c r="BK1559" s="328"/>
      <c r="BL1559" s="331"/>
      <c r="BM1559" s="334"/>
    </row>
    <row r="1560" spans="1:65" x14ac:dyDescent="0.3">
      <c r="A1560" s="373"/>
      <c r="B1560" s="376"/>
      <c r="C1560" s="379"/>
      <c r="D1560" s="379"/>
      <c r="E1560" s="334"/>
      <c r="F1560" s="373"/>
      <c r="G1560" s="382"/>
      <c r="H1560" s="385"/>
      <c r="I1560" s="385"/>
      <c r="J1560" s="379"/>
      <c r="K1560" s="346"/>
      <c r="L1560" s="346"/>
      <c r="M1560" s="346"/>
      <c r="N1560" s="379"/>
      <c r="O1560" s="346"/>
      <c r="P1560" s="346"/>
      <c r="Q1560" s="379"/>
      <c r="R1560" s="337"/>
      <c r="S1560" s="379"/>
      <c r="T1560" s="379"/>
      <c r="U1560" s="379"/>
      <c r="V1560" s="230"/>
      <c r="W1560" s="379"/>
      <c r="X1560" s="331"/>
      <c r="Y1560" s="373"/>
      <c r="Z1560" s="346"/>
      <c r="AA1560" s="385"/>
      <c r="AB1560" s="379"/>
      <c r="AC1560" s="385"/>
      <c r="AD1560" s="388"/>
      <c r="AE1560" s="231"/>
      <c r="AF1560" s="232"/>
      <c r="AG1560" s="230"/>
      <c r="AH1560" s="367"/>
      <c r="AI1560" s="230"/>
      <c r="AJ1560" s="230"/>
      <c r="AK1560" s="233"/>
      <c r="AL1560" s="230"/>
      <c r="AM1560" s="230"/>
      <c r="AN1560" s="230"/>
      <c r="AO1560" s="367"/>
      <c r="AP1560" s="233"/>
      <c r="AQ1560" s="233"/>
      <c r="AR1560" s="233"/>
      <c r="AS1560" s="234"/>
      <c r="AT1560" s="235">
        <f>+SUM(AT1557:AT1559)</f>
        <v>0</v>
      </c>
      <c r="AU1560" s="234"/>
      <c r="AV1560" s="235">
        <f>+SUM(AV1557:AV1559)</f>
        <v>0</v>
      </c>
      <c r="AW1560" s="235"/>
      <c r="AX1560" s="235">
        <f>+SUM(AX1557:AX1559)</f>
        <v>0</v>
      </c>
      <c r="AY1560" s="234"/>
      <c r="AZ1560" s="235">
        <f>+SUM(AZ1557:AZ1559)</f>
        <v>0</v>
      </c>
      <c r="BA1560" s="235"/>
      <c r="BB1560" s="235">
        <f>SUM(BB1557:BB1559)</f>
        <v>0</v>
      </c>
      <c r="BC1560" s="236"/>
      <c r="BD1560" s="235">
        <f>+SUM(BD1557:BD1559)</f>
        <v>0</v>
      </c>
      <c r="BE1560" s="236"/>
      <c r="BF1560" s="235">
        <f>+SUM(BF1557:BF1559)</f>
        <v>0</v>
      </c>
      <c r="BG1560" s="370"/>
      <c r="BH1560" s="364">
        <f>IFERROR(VLOOKUP(BG1560,'COSTOS CTO 495-2025'!$B$6:$C$180,2,FALSE),0)</f>
        <v>0</v>
      </c>
      <c r="BI1560" s="365"/>
      <c r="BJ1560" s="364"/>
      <c r="BK1560" s="328"/>
      <c r="BL1560" s="331"/>
      <c r="BM1560" s="334"/>
    </row>
    <row r="1561" spans="1:65" x14ac:dyDescent="0.3">
      <c r="A1561" s="373"/>
      <c r="B1561" s="376"/>
      <c r="C1561" s="379"/>
      <c r="D1561" s="379"/>
      <c r="E1561" s="334"/>
      <c r="F1561" s="373"/>
      <c r="G1561" s="382"/>
      <c r="H1561" s="385"/>
      <c r="I1561" s="385"/>
      <c r="J1561" s="379"/>
      <c r="K1561" s="346"/>
      <c r="L1561" s="346"/>
      <c r="M1561" s="346"/>
      <c r="N1561" s="379"/>
      <c r="O1561" s="346"/>
      <c r="P1561" s="346"/>
      <c r="Q1561" s="379"/>
      <c r="R1561" s="337"/>
      <c r="S1561" s="379"/>
      <c r="T1561" s="379"/>
      <c r="U1561" s="379"/>
      <c r="V1561" s="336"/>
      <c r="W1561" s="379"/>
      <c r="X1561" s="331"/>
      <c r="Y1561" s="373"/>
      <c r="Z1561" s="346"/>
      <c r="AA1561" s="385"/>
      <c r="AB1561" s="379"/>
      <c r="AC1561" s="385"/>
      <c r="AD1561" s="388"/>
      <c r="AE1561" s="339"/>
      <c r="AF1561" s="342">
        <f>IF(AE1561=0,0,IF(AG1561=0,(EOMONTH(AE1561,0)+1-(AE1561)),(1+AG1561-AE1561)))</f>
        <v>0</v>
      </c>
      <c r="AG1561" s="327"/>
      <c r="AH1561" s="367"/>
      <c r="AI1561" s="345"/>
      <c r="AJ1561" s="348">
        <f>IFERROR(VLOOKUP(AI1561,'COSTOS CTO 495-2025'!$B$6:$C$180,2,FALSE),0)</f>
        <v>0</v>
      </c>
      <c r="AK1561" s="351">
        <f>+AF1561*AJ1561</f>
        <v>0</v>
      </c>
      <c r="AL1561" s="354"/>
      <c r="AM1561" s="342">
        <f>IF(AL1561=0,0,IF(AN1561=0,(EOMONTH(AL1561,0)+1-(AL1561)),(1+AN1561-AL1561)))</f>
        <v>0</v>
      </c>
      <c r="AN1561" s="354"/>
      <c r="AO1561" s="367"/>
      <c r="AP1561" s="345"/>
      <c r="AQ1561" s="357">
        <f>IFERROR(VLOOKUP(AP1561,'COSTOS CTO 495-2025'!$B$6:$C$180,2,FALSE),0)</f>
        <v>0</v>
      </c>
      <c r="AR1561" s="360">
        <f>+AQ1561*AM1561</f>
        <v>0</v>
      </c>
      <c r="AS1561" s="224"/>
      <c r="AT1561" s="225">
        <f>IFERROR(VLOOKUP(AS1561,'COSTOS CTO 495-2025'!$B$6:$C$180,2,FALSE),0)</f>
        <v>0</v>
      </c>
      <c r="AU1561" s="226"/>
      <c r="AV1561" s="225">
        <f>IFERROR(VLOOKUP(AU1561,'COSTOS CTO 495-2025'!$B$6:$C$239,2,FALSE),0)</f>
        <v>0</v>
      </c>
      <c r="AW1561" s="227"/>
      <c r="AX1561" s="225">
        <f>IFERROR(VLOOKUP(AW1561,'COSTOS CTO 495-2025'!$B$6:$C$180,2,FALSE),0)</f>
        <v>0</v>
      </c>
      <c r="AY1561" s="227"/>
      <c r="AZ1561" s="225">
        <f>IFERROR(VLOOKUP(AY1561,'COSTOS CTO 495-2025'!$B$6:$C$239,2,FALSE),0)</f>
        <v>0</v>
      </c>
      <c r="BA1561" s="228"/>
      <c r="BB1561" s="225">
        <f>IFERROR(VLOOKUP(BA1561,'COSTOS CTO 495-2025'!$B$6:$C$289,2,FALSE),0)</f>
        <v>0</v>
      </c>
      <c r="BC1561" s="229"/>
      <c r="BD1561" s="225">
        <f>IFERROR(VLOOKUP(BC1561,'COSTOS CTO 495-2025'!$B$6:$C$209,2,FALSE),0)</f>
        <v>0</v>
      </c>
      <c r="BE1561" s="229"/>
      <c r="BF1561" s="225">
        <f>IFERROR(VLOOKUP(BE1561,'COSTOS CTO 495-2025'!$B$6:$C$209,2,FALSE),0)</f>
        <v>0</v>
      </c>
      <c r="BG1561" s="370"/>
      <c r="BH1561" s="364">
        <f>IFERROR(VLOOKUP(BG1561,'COSTOS CTO 495-2025'!$B$6:$C$180,2,FALSE),0)</f>
        <v>0</v>
      </c>
      <c r="BI1561" s="363">
        <f>+SUM(AZ1564+AX1564+BD1564+AT1564+AV1564+BH1564+AR1561+AK1561+BF1564+BB1564)</f>
        <v>0</v>
      </c>
      <c r="BJ1561" s="364"/>
      <c r="BK1561" s="328"/>
      <c r="BL1561" s="331"/>
      <c r="BM1561" s="334"/>
    </row>
    <row r="1562" spans="1:65" x14ac:dyDescent="0.3">
      <c r="A1562" s="373"/>
      <c r="B1562" s="376"/>
      <c r="C1562" s="379"/>
      <c r="D1562" s="379"/>
      <c r="E1562" s="334"/>
      <c r="F1562" s="373"/>
      <c r="G1562" s="382"/>
      <c r="H1562" s="385"/>
      <c r="I1562" s="385"/>
      <c r="J1562" s="379"/>
      <c r="K1562" s="346"/>
      <c r="L1562" s="346"/>
      <c r="M1562" s="346"/>
      <c r="N1562" s="379"/>
      <c r="O1562" s="346"/>
      <c r="P1562" s="346"/>
      <c r="Q1562" s="379"/>
      <c r="R1562" s="337"/>
      <c r="S1562" s="379"/>
      <c r="T1562" s="379"/>
      <c r="U1562" s="379"/>
      <c r="V1562" s="337"/>
      <c r="W1562" s="379"/>
      <c r="X1562" s="331"/>
      <c r="Y1562" s="373"/>
      <c r="Z1562" s="346"/>
      <c r="AA1562" s="385"/>
      <c r="AB1562" s="379"/>
      <c r="AC1562" s="385"/>
      <c r="AD1562" s="388"/>
      <c r="AE1562" s="340"/>
      <c r="AF1562" s="343"/>
      <c r="AG1562" s="328"/>
      <c r="AH1562" s="367"/>
      <c r="AI1562" s="346"/>
      <c r="AJ1562" s="349"/>
      <c r="AK1562" s="352"/>
      <c r="AL1562" s="355"/>
      <c r="AM1562" s="343"/>
      <c r="AN1562" s="355"/>
      <c r="AO1562" s="367"/>
      <c r="AP1562" s="346"/>
      <c r="AQ1562" s="358"/>
      <c r="AR1562" s="361"/>
      <c r="AS1562" s="224"/>
      <c r="AT1562" s="225">
        <f>IFERROR(VLOOKUP(AS1562,'COSTOS CTO 495-2025'!$B$6:$C$180,2,FALSE),0)</f>
        <v>0</v>
      </c>
      <c r="AU1562" s="226"/>
      <c r="AV1562" s="225">
        <f>IFERROR(VLOOKUP(AU1562,'COSTOS CTO 495-2025'!$B$6:$C$239,2,FALSE),0)</f>
        <v>0</v>
      </c>
      <c r="AW1562" s="227"/>
      <c r="AX1562" s="225">
        <f>IFERROR(VLOOKUP(AW1562,'COSTOS CTO 495-2025'!$B$6:$C$180,2,FALSE),0)</f>
        <v>0</v>
      </c>
      <c r="AY1562" s="227"/>
      <c r="AZ1562" s="225">
        <f>IFERROR(VLOOKUP(AY1562,'COSTOS CTO 495-2025'!$B$6:$C$239,2,FALSE),0)</f>
        <v>0</v>
      </c>
      <c r="BA1562" s="228"/>
      <c r="BB1562" s="225">
        <f>IFERROR(VLOOKUP(BA1562,'COSTOS CTO 495-2025'!$B$6:$C$289,2,FALSE),0)</f>
        <v>0</v>
      </c>
      <c r="BC1562" s="229"/>
      <c r="BD1562" s="225">
        <f>IFERROR(VLOOKUP(BC1562,'COSTOS CTO 495-2025'!$B$6:$C$209,2,FALSE),0)</f>
        <v>0</v>
      </c>
      <c r="BE1562" s="229"/>
      <c r="BF1562" s="225">
        <f>IFERROR(VLOOKUP(BE1562,'COSTOS CTO 495-2025'!$B$6:$C$209,2,FALSE),0)</f>
        <v>0</v>
      </c>
      <c r="BG1562" s="370"/>
      <c r="BH1562" s="364">
        <f>IFERROR(VLOOKUP(BG1562,'COSTOS CTO 495-2025'!$B$6:$C$180,2,FALSE),0)</f>
        <v>0</v>
      </c>
      <c r="BI1562" s="364"/>
      <c r="BJ1562" s="364"/>
      <c r="BK1562" s="328"/>
      <c r="BL1562" s="331"/>
      <c r="BM1562" s="334"/>
    </row>
    <row r="1563" spans="1:65" x14ac:dyDescent="0.3">
      <c r="A1563" s="373"/>
      <c r="B1563" s="376"/>
      <c r="C1563" s="379"/>
      <c r="D1563" s="379"/>
      <c r="E1563" s="334"/>
      <c r="F1563" s="373"/>
      <c r="G1563" s="382"/>
      <c r="H1563" s="385"/>
      <c r="I1563" s="385"/>
      <c r="J1563" s="379"/>
      <c r="K1563" s="346"/>
      <c r="L1563" s="346"/>
      <c r="M1563" s="346"/>
      <c r="N1563" s="379"/>
      <c r="O1563" s="346"/>
      <c r="P1563" s="346"/>
      <c r="Q1563" s="379"/>
      <c r="R1563" s="337"/>
      <c r="S1563" s="379"/>
      <c r="T1563" s="379"/>
      <c r="U1563" s="379"/>
      <c r="V1563" s="338"/>
      <c r="W1563" s="379"/>
      <c r="X1563" s="331"/>
      <c r="Y1563" s="373"/>
      <c r="Z1563" s="346"/>
      <c r="AA1563" s="385"/>
      <c r="AB1563" s="379"/>
      <c r="AC1563" s="385"/>
      <c r="AD1563" s="388"/>
      <c r="AE1563" s="341"/>
      <c r="AF1563" s="344"/>
      <c r="AG1563" s="329"/>
      <c r="AH1563" s="367"/>
      <c r="AI1563" s="347"/>
      <c r="AJ1563" s="350"/>
      <c r="AK1563" s="353"/>
      <c r="AL1563" s="356"/>
      <c r="AM1563" s="344"/>
      <c r="AN1563" s="356"/>
      <c r="AO1563" s="367"/>
      <c r="AP1563" s="347"/>
      <c r="AQ1563" s="359"/>
      <c r="AR1563" s="362"/>
      <c r="AS1563" s="224"/>
      <c r="AT1563" s="225">
        <f>IFERROR(VLOOKUP(AS1563,'COSTOS CTO 495-2025'!$B$6:$C$180,2,FALSE),0)</f>
        <v>0</v>
      </c>
      <c r="AU1563" s="226"/>
      <c r="AV1563" s="225">
        <f>IFERROR(VLOOKUP(AU1563,'COSTOS CTO 495-2025'!$B$6:$C$239,2,FALSE),0)</f>
        <v>0</v>
      </c>
      <c r="AW1563" s="227"/>
      <c r="AX1563" s="225">
        <f>IFERROR(VLOOKUP(AW1563,'COSTOS CTO 495-2025'!$B$6:$C$180,2,FALSE),0)</f>
        <v>0</v>
      </c>
      <c r="AY1563" s="227"/>
      <c r="AZ1563" s="225">
        <f>IFERROR(VLOOKUP(AY1563,'COSTOS CTO 495-2025'!$B$6:$C$239,2,FALSE),0)</f>
        <v>0</v>
      </c>
      <c r="BA1563" s="228"/>
      <c r="BB1563" s="225">
        <f>IFERROR(VLOOKUP(BA1563,'COSTOS CTO 495-2025'!$B$6:$C$289,2,FALSE),0)</f>
        <v>0</v>
      </c>
      <c r="BC1563" s="229"/>
      <c r="BD1563" s="225">
        <f>IFERROR(VLOOKUP(BC1563,'COSTOS CTO 495-2025'!$B$6:$C$209,2,FALSE),0)</f>
        <v>0</v>
      </c>
      <c r="BE1563" s="229"/>
      <c r="BF1563" s="225">
        <f>IFERROR(VLOOKUP(BE1563,'COSTOS CTO 495-2025'!$B$6:$C$209,2,FALSE),0)</f>
        <v>0</v>
      </c>
      <c r="BG1563" s="370"/>
      <c r="BH1563" s="364">
        <f>IFERROR(VLOOKUP(BG1563,'COSTOS CTO 495-2025'!$B$6:$C$180,2,FALSE),0)</f>
        <v>0</v>
      </c>
      <c r="BI1563" s="364"/>
      <c r="BJ1563" s="364"/>
      <c r="BK1563" s="328"/>
      <c r="BL1563" s="331"/>
      <c r="BM1563" s="334"/>
    </row>
    <row r="1564" spans="1:65" x14ac:dyDescent="0.3">
      <c r="A1564" s="374"/>
      <c r="B1564" s="377"/>
      <c r="C1564" s="380"/>
      <c r="D1564" s="380"/>
      <c r="E1564" s="335"/>
      <c r="F1564" s="374"/>
      <c r="G1564" s="383"/>
      <c r="H1564" s="386"/>
      <c r="I1564" s="386"/>
      <c r="J1564" s="380"/>
      <c r="K1564" s="347"/>
      <c r="L1564" s="347"/>
      <c r="M1564" s="347"/>
      <c r="N1564" s="380"/>
      <c r="O1564" s="347"/>
      <c r="P1564" s="347"/>
      <c r="Q1564" s="380"/>
      <c r="R1564" s="338"/>
      <c r="S1564" s="380"/>
      <c r="T1564" s="380"/>
      <c r="U1564" s="380"/>
      <c r="V1564" s="230"/>
      <c r="W1564" s="380"/>
      <c r="X1564" s="332"/>
      <c r="Y1564" s="374"/>
      <c r="Z1564" s="347"/>
      <c r="AA1564" s="386"/>
      <c r="AB1564" s="380"/>
      <c r="AC1564" s="386"/>
      <c r="AD1564" s="389"/>
      <c r="AE1564" s="231"/>
      <c r="AF1564" s="232"/>
      <c r="AG1564" s="230"/>
      <c r="AH1564" s="368"/>
      <c r="AI1564" s="230"/>
      <c r="AJ1564" s="230"/>
      <c r="AK1564" s="233"/>
      <c r="AL1564" s="230"/>
      <c r="AM1564" s="230"/>
      <c r="AN1564" s="230"/>
      <c r="AO1564" s="368"/>
      <c r="AP1564" s="233"/>
      <c r="AQ1564" s="233"/>
      <c r="AR1564" s="233"/>
      <c r="AS1564" s="234"/>
      <c r="AT1564" s="235">
        <f>+SUM(AT1561:AT1563)</f>
        <v>0</v>
      </c>
      <c r="AU1564" s="234"/>
      <c r="AV1564" s="235">
        <f>+SUM(AV1561:AV1563)</f>
        <v>0</v>
      </c>
      <c r="AW1564" s="235"/>
      <c r="AX1564" s="235">
        <f>+SUM(AX1561:AX1563)</f>
        <v>0</v>
      </c>
      <c r="AY1564" s="234"/>
      <c r="AZ1564" s="235">
        <f>+SUM(AZ1561:AZ1563)</f>
        <v>0</v>
      </c>
      <c r="BA1564" s="235"/>
      <c r="BB1564" s="235">
        <f>SUM(BB1561:BB1563)</f>
        <v>0</v>
      </c>
      <c r="BC1564" s="236"/>
      <c r="BD1564" s="235">
        <f>+SUM(BD1561:BD1563)</f>
        <v>0</v>
      </c>
      <c r="BE1564" s="236"/>
      <c r="BF1564" s="235">
        <f>+SUM(BF1561:BF1563)</f>
        <v>0</v>
      </c>
      <c r="BG1564" s="371"/>
      <c r="BH1564" s="365">
        <f>IFERROR(VLOOKUP(BG1564,'COSTOS CTO 495-2025'!$B$6:$C$180,2,FALSE),0)</f>
        <v>0</v>
      </c>
      <c r="BI1564" s="365"/>
      <c r="BJ1564" s="365"/>
      <c r="BK1564" s="329"/>
      <c r="BL1564" s="332"/>
      <c r="BM1564" s="335"/>
    </row>
    <row r="1565" spans="1:65" x14ac:dyDescent="0.3">
      <c r="A1565" s="372"/>
      <c r="B1565" s="375"/>
      <c r="C1565" s="378"/>
      <c r="D1565" s="378"/>
      <c r="E1565" s="333"/>
      <c r="F1565" s="372"/>
      <c r="G1565" s="381"/>
      <c r="H1565" s="384"/>
      <c r="I1565" s="384"/>
      <c r="J1565" s="378"/>
      <c r="K1565" s="345"/>
      <c r="L1565" s="345"/>
      <c r="M1565" s="345"/>
      <c r="N1565" s="378"/>
      <c r="O1565" s="345"/>
      <c r="P1565" s="345"/>
      <c r="Q1565" s="378"/>
      <c r="R1565" s="336"/>
      <c r="S1565" s="378"/>
      <c r="T1565" s="378"/>
      <c r="U1565" s="378"/>
      <c r="V1565" s="336"/>
      <c r="W1565" s="378"/>
      <c r="X1565" s="330"/>
      <c r="Y1565" s="372"/>
      <c r="Z1565" s="345"/>
      <c r="AA1565" s="384"/>
      <c r="AB1565" s="378"/>
      <c r="AC1565" s="384"/>
      <c r="AD1565" s="387"/>
      <c r="AE1565" s="339"/>
      <c r="AF1565" s="342">
        <f>IF(AE1565=0,0,IF(AG1565=0,(EOMONTH(AE1565,0)+1-(AE1565)),(1+AG1565-AE1565)))</f>
        <v>0</v>
      </c>
      <c r="AG1565" s="339"/>
      <c r="AH1565" s="366">
        <f>+AF1565+AF1569+AF1573</f>
        <v>0</v>
      </c>
      <c r="AI1565" s="345"/>
      <c r="AJ1565" s="348">
        <f>IFERROR(VLOOKUP(AI1565,'COSTOS CTO 495-2025'!$B$6:$C$180,2,FALSE),0)</f>
        <v>0</v>
      </c>
      <c r="AK1565" s="351">
        <f>+AH1565*AJ1565</f>
        <v>0</v>
      </c>
      <c r="AL1565" s="339"/>
      <c r="AM1565" s="342">
        <f>IF(AL1565=0,0,IF(AN1565=0,(EOMONTH(AL1565,0)+1-(AL1565)),(1+AN1565-AL1565)))</f>
        <v>0</v>
      </c>
      <c r="AN1565" s="339"/>
      <c r="AO1565" s="366">
        <f>+AM1565+AM1569+AM1573</f>
        <v>0</v>
      </c>
      <c r="AP1565" s="345"/>
      <c r="AQ1565" s="357">
        <f>IFERROR(VLOOKUP(AP1565,'COSTOS CTO 495-2025'!$B$6:$C$180,2,FALSE),0)</f>
        <v>0</v>
      </c>
      <c r="AR1565" s="360">
        <f>+AQ1565*AM1565</f>
        <v>0</v>
      </c>
      <c r="AS1565" s="224"/>
      <c r="AT1565" s="225">
        <f>IFERROR(VLOOKUP(AS1565,'COSTOS CTO 495-2025'!$B$6:$C$180,2,FALSE),0)</f>
        <v>0</v>
      </c>
      <c r="AU1565" s="226"/>
      <c r="AV1565" s="225">
        <f>IFERROR(VLOOKUP(AU1565,'COSTOS CTO 495-2025'!$B$6:$C$239,2,FALSE),0)</f>
        <v>0</v>
      </c>
      <c r="AW1565" s="227"/>
      <c r="AX1565" s="225">
        <f>IFERROR(VLOOKUP(AW1565,'COSTOS CTO 495-2025'!$B$6:$C$180,2,FALSE),0)</f>
        <v>0</v>
      </c>
      <c r="AY1565" s="227"/>
      <c r="AZ1565" s="225">
        <f>IFERROR(VLOOKUP(AY1565,'COSTOS CTO 495-2025'!$B$6:$C$239,2,FALSE),0)</f>
        <v>0</v>
      </c>
      <c r="BA1565" s="228"/>
      <c r="BB1565" s="225">
        <f>IFERROR(VLOOKUP(BA1565,'COSTOS CTO 495-2025'!$B$6:$C$289,2,FALSE),0)</f>
        <v>0</v>
      </c>
      <c r="BC1565" s="229"/>
      <c r="BD1565" s="225">
        <f>IFERROR(VLOOKUP(BC1565,'COSTOS CTO 495-2025'!$B$6:$C$209,2,FALSE),0)</f>
        <v>0</v>
      </c>
      <c r="BE1565" s="229"/>
      <c r="BF1565" s="225">
        <f>IFERROR(VLOOKUP(BE1565,'COSTOS CTO 495-2025'!$B$6:$C$180,2,FALSE),0)</f>
        <v>0</v>
      </c>
      <c r="BG1565" s="369"/>
      <c r="BH1565" s="363">
        <f>IFERROR(VLOOKUP(BG1565,'COSTOS CTO 495-2025'!$B$6:$C$180,2,FALSE),0)</f>
        <v>0</v>
      </c>
      <c r="BI1565" s="363">
        <f>+SUM(AZ1568+AX1568+BD1568+AT1568+AV1568+BH1568+AR1565+AK1565+BF1568+BB1568)</f>
        <v>0</v>
      </c>
      <c r="BJ1565" s="363">
        <f>BI1565+BI1569+BI1573</f>
        <v>0</v>
      </c>
      <c r="BK1565" s="327"/>
      <c r="BL1565" s="330"/>
      <c r="BM1565" s="333"/>
    </row>
    <row r="1566" spans="1:65" x14ac:dyDescent="0.3">
      <c r="A1566" s="373"/>
      <c r="B1566" s="376"/>
      <c r="C1566" s="379"/>
      <c r="D1566" s="379"/>
      <c r="E1566" s="334"/>
      <c r="F1566" s="373"/>
      <c r="G1566" s="382"/>
      <c r="H1566" s="385"/>
      <c r="I1566" s="385"/>
      <c r="J1566" s="379"/>
      <c r="K1566" s="346"/>
      <c r="L1566" s="346"/>
      <c r="M1566" s="346"/>
      <c r="N1566" s="379"/>
      <c r="O1566" s="346"/>
      <c r="P1566" s="346"/>
      <c r="Q1566" s="379"/>
      <c r="R1566" s="337"/>
      <c r="S1566" s="379"/>
      <c r="T1566" s="379"/>
      <c r="U1566" s="379"/>
      <c r="V1566" s="337"/>
      <c r="W1566" s="379"/>
      <c r="X1566" s="331"/>
      <c r="Y1566" s="373"/>
      <c r="Z1566" s="346"/>
      <c r="AA1566" s="385"/>
      <c r="AB1566" s="379"/>
      <c r="AC1566" s="385"/>
      <c r="AD1566" s="388"/>
      <c r="AE1566" s="340"/>
      <c r="AF1566" s="343"/>
      <c r="AG1566" s="340"/>
      <c r="AH1566" s="367"/>
      <c r="AI1566" s="346"/>
      <c r="AJ1566" s="349"/>
      <c r="AK1566" s="352"/>
      <c r="AL1566" s="340"/>
      <c r="AM1566" s="343"/>
      <c r="AN1566" s="340"/>
      <c r="AO1566" s="367"/>
      <c r="AP1566" s="346"/>
      <c r="AQ1566" s="358"/>
      <c r="AR1566" s="361"/>
      <c r="AS1566" s="224"/>
      <c r="AT1566" s="225">
        <f>IFERROR(VLOOKUP(AS1566,'COSTOS CTO 495-2025'!$B$6:$C$180,2,FALSE),0)</f>
        <v>0</v>
      </c>
      <c r="AU1566" s="226"/>
      <c r="AV1566" s="225">
        <f>IFERROR(VLOOKUP(AU1566,'COSTOS CTO 495-2025'!$B$6:$C$239,2,FALSE),0)</f>
        <v>0</v>
      </c>
      <c r="AW1566" s="227"/>
      <c r="AX1566" s="225">
        <f>IFERROR(VLOOKUP(AW1566,'COSTOS CTO 495-2025'!$B$6:$C$180,2,FALSE),0)</f>
        <v>0</v>
      </c>
      <c r="AY1566" s="227"/>
      <c r="AZ1566" s="225">
        <f>IFERROR(VLOOKUP(AY1566,'COSTOS CTO 495-2025'!$B$6:$C$239,2,FALSE),0)</f>
        <v>0</v>
      </c>
      <c r="BA1566" s="228"/>
      <c r="BB1566" s="225">
        <f>IFERROR(VLOOKUP(BA1566,'COSTOS CTO 495-2025'!$B$6:$C$289,2,FALSE),0)</f>
        <v>0</v>
      </c>
      <c r="BC1566" s="229"/>
      <c r="BD1566" s="225">
        <f>IFERROR(VLOOKUP(BC1566,'COSTOS CTO 495-2025'!$B$6:$C$209,2,FALSE),0)</f>
        <v>0</v>
      </c>
      <c r="BE1566" s="229"/>
      <c r="BF1566" s="225">
        <f>IFERROR(VLOOKUP(BE1566,'COSTOS CTO 495-2025'!$B$6:$C$180,2,FALSE),0)</f>
        <v>0</v>
      </c>
      <c r="BG1566" s="370"/>
      <c r="BH1566" s="364">
        <f>IFERROR(VLOOKUP(BG1566,'COSTOS CTO 495-2025'!$B$6:$C$180,2,FALSE),0)</f>
        <v>0</v>
      </c>
      <c r="BI1566" s="364"/>
      <c r="BJ1566" s="364"/>
      <c r="BK1566" s="328"/>
      <c r="BL1566" s="331"/>
      <c r="BM1566" s="334"/>
    </row>
    <row r="1567" spans="1:65" x14ac:dyDescent="0.3">
      <c r="A1567" s="373"/>
      <c r="B1567" s="376"/>
      <c r="C1567" s="379"/>
      <c r="D1567" s="379"/>
      <c r="E1567" s="334"/>
      <c r="F1567" s="373"/>
      <c r="G1567" s="382"/>
      <c r="H1567" s="385"/>
      <c r="I1567" s="385"/>
      <c r="J1567" s="379"/>
      <c r="K1567" s="346"/>
      <c r="L1567" s="346"/>
      <c r="M1567" s="346"/>
      <c r="N1567" s="379"/>
      <c r="O1567" s="346"/>
      <c r="P1567" s="346"/>
      <c r="Q1567" s="379"/>
      <c r="R1567" s="337"/>
      <c r="S1567" s="379"/>
      <c r="T1567" s="379"/>
      <c r="U1567" s="379"/>
      <c r="V1567" s="338"/>
      <c r="W1567" s="379"/>
      <c r="X1567" s="331"/>
      <c r="Y1567" s="373"/>
      <c r="Z1567" s="346"/>
      <c r="AA1567" s="385"/>
      <c r="AB1567" s="379"/>
      <c r="AC1567" s="385"/>
      <c r="AD1567" s="388"/>
      <c r="AE1567" s="341"/>
      <c r="AF1567" s="344"/>
      <c r="AG1567" s="341"/>
      <c r="AH1567" s="367"/>
      <c r="AI1567" s="347"/>
      <c r="AJ1567" s="350"/>
      <c r="AK1567" s="353"/>
      <c r="AL1567" s="341"/>
      <c r="AM1567" s="344"/>
      <c r="AN1567" s="341"/>
      <c r="AO1567" s="367"/>
      <c r="AP1567" s="347"/>
      <c r="AQ1567" s="359"/>
      <c r="AR1567" s="362"/>
      <c r="AS1567" s="224"/>
      <c r="AT1567" s="225">
        <f>IFERROR(VLOOKUP(AS1567,'COSTOS CTO 495-2025'!$B$6:$C$180,2,FALSE),0)</f>
        <v>0</v>
      </c>
      <c r="AU1567" s="226"/>
      <c r="AV1567" s="225">
        <f>IFERROR(VLOOKUP(AU1567,'COSTOS CTO 495-2025'!$B$6:$C$239,2,FALSE),0)</f>
        <v>0</v>
      </c>
      <c r="AW1567" s="227"/>
      <c r="AX1567" s="225">
        <f>IFERROR(VLOOKUP(AW1567,'COSTOS CTO 495-2025'!$B$6:$C$180,2,FALSE),0)</f>
        <v>0</v>
      </c>
      <c r="AY1567" s="227"/>
      <c r="AZ1567" s="225">
        <f>IFERROR(VLOOKUP(AY1567,'COSTOS CTO 495-2025'!$B$6:$C$239,2,FALSE),0)</f>
        <v>0</v>
      </c>
      <c r="BA1567" s="228"/>
      <c r="BB1567" s="225">
        <f>IFERROR(VLOOKUP(BA1567,'COSTOS CTO 495-2025'!$B$6:$C$289,2,FALSE),0)</f>
        <v>0</v>
      </c>
      <c r="BC1567" s="229"/>
      <c r="BD1567" s="225">
        <f>IFERROR(VLOOKUP(BC1567,'COSTOS CTO 495-2025'!$B$6:$C$209,2,FALSE),0)</f>
        <v>0</v>
      </c>
      <c r="BE1567" s="229"/>
      <c r="BF1567" s="225">
        <f>IFERROR(VLOOKUP(BE1567,'COSTOS CTO 495-2025'!$B$6:$C$180,2,FALSE),0)</f>
        <v>0</v>
      </c>
      <c r="BG1567" s="370"/>
      <c r="BH1567" s="364">
        <f>IFERROR(VLOOKUP(BG1567,'COSTOS CTO 495-2025'!$B$6:$C$180,2,FALSE),0)</f>
        <v>0</v>
      </c>
      <c r="BI1567" s="364"/>
      <c r="BJ1567" s="364"/>
      <c r="BK1567" s="328"/>
      <c r="BL1567" s="331"/>
      <c r="BM1567" s="334"/>
    </row>
    <row r="1568" spans="1:65" x14ac:dyDescent="0.3">
      <c r="A1568" s="373"/>
      <c r="B1568" s="376"/>
      <c r="C1568" s="379"/>
      <c r="D1568" s="379"/>
      <c r="E1568" s="334"/>
      <c r="F1568" s="373"/>
      <c r="G1568" s="382"/>
      <c r="H1568" s="385"/>
      <c r="I1568" s="385"/>
      <c r="J1568" s="379"/>
      <c r="K1568" s="346"/>
      <c r="L1568" s="346"/>
      <c r="M1568" s="346"/>
      <c r="N1568" s="379"/>
      <c r="O1568" s="346"/>
      <c r="P1568" s="346"/>
      <c r="Q1568" s="379"/>
      <c r="R1568" s="337"/>
      <c r="S1568" s="379"/>
      <c r="T1568" s="379"/>
      <c r="U1568" s="379"/>
      <c r="V1568" s="230"/>
      <c r="W1568" s="379"/>
      <c r="X1568" s="331"/>
      <c r="Y1568" s="373"/>
      <c r="Z1568" s="346"/>
      <c r="AA1568" s="385"/>
      <c r="AB1568" s="379"/>
      <c r="AC1568" s="385"/>
      <c r="AD1568" s="388"/>
      <c r="AE1568" s="231"/>
      <c r="AF1568" s="232"/>
      <c r="AG1568" s="230"/>
      <c r="AH1568" s="367"/>
      <c r="AI1568" s="230"/>
      <c r="AJ1568" s="230"/>
      <c r="AK1568" s="233"/>
      <c r="AL1568" s="230"/>
      <c r="AM1568" s="230"/>
      <c r="AN1568" s="230"/>
      <c r="AO1568" s="367"/>
      <c r="AP1568" s="230"/>
      <c r="AQ1568" s="230"/>
      <c r="AR1568" s="230"/>
      <c r="AS1568" s="234"/>
      <c r="AT1568" s="235">
        <f>+SUM(AT1565:AT1567)</f>
        <v>0</v>
      </c>
      <c r="AU1568" s="234"/>
      <c r="AV1568" s="235">
        <f>+SUM(AV1565:AV1567)</f>
        <v>0</v>
      </c>
      <c r="AW1568" s="235"/>
      <c r="AX1568" s="235">
        <f>+SUM(AX1565:AX1567)</f>
        <v>0</v>
      </c>
      <c r="AY1568" s="234"/>
      <c r="AZ1568" s="235">
        <f>+SUM(AZ1565:AZ1567)</f>
        <v>0</v>
      </c>
      <c r="BA1568" s="235"/>
      <c r="BB1568" s="235">
        <f>BB1565+BB1566+BB1567</f>
        <v>0</v>
      </c>
      <c r="BC1568" s="236"/>
      <c r="BD1568" s="235">
        <f>+BD1565+BD1566+BD1567</f>
        <v>0</v>
      </c>
      <c r="BE1568" s="236"/>
      <c r="BF1568" s="235">
        <f>+SUM(BF1565:BF1567)</f>
        <v>0</v>
      </c>
      <c r="BG1568" s="370"/>
      <c r="BH1568" s="364">
        <f>IFERROR(VLOOKUP(BG1568,'COSTOS CTO 495-2025'!$B$6:$C$180,2,FALSE),0)</f>
        <v>0</v>
      </c>
      <c r="BI1568" s="365"/>
      <c r="BJ1568" s="364"/>
      <c r="BK1568" s="328"/>
      <c r="BL1568" s="331"/>
      <c r="BM1568" s="334"/>
    </row>
    <row r="1569" spans="1:65" x14ac:dyDescent="0.3">
      <c r="A1569" s="373"/>
      <c r="B1569" s="376"/>
      <c r="C1569" s="379"/>
      <c r="D1569" s="379"/>
      <c r="E1569" s="334"/>
      <c r="F1569" s="373"/>
      <c r="G1569" s="382"/>
      <c r="H1569" s="385"/>
      <c r="I1569" s="385"/>
      <c r="J1569" s="379"/>
      <c r="K1569" s="346"/>
      <c r="L1569" s="346"/>
      <c r="M1569" s="346"/>
      <c r="N1569" s="379"/>
      <c r="O1569" s="346"/>
      <c r="P1569" s="346"/>
      <c r="Q1569" s="379"/>
      <c r="R1569" s="337"/>
      <c r="S1569" s="379"/>
      <c r="T1569" s="379"/>
      <c r="U1569" s="379"/>
      <c r="V1569" s="336"/>
      <c r="W1569" s="379"/>
      <c r="X1569" s="331"/>
      <c r="Y1569" s="373"/>
      <c r="Z1569" s="346"/>
      <c r="AA1569" s="385"/>
      <c r="AB1569" s="379"/>
      <c r="AC1569" s="385"/>
      <c r="AD1569" s="388"/>
      <c r="AE1569" s="339"/>
      <c r="AF1569" s="342">
        <f>IF(AE1569=0,0,IF(AG1569=0,(EOMONTH(AE1569,0)+1-(AE1569)),(1+AG1569-AE1569)))</f>
        <v>0</v>
      </c>
      <c r="AG1569" s="327"/>
      <c r="AH1569" s="367"/>
      <c r="AI1569" s="345"/>
      <c r="AJ1569" s="348">
        <f>IFERROR(VLOOKUP(AI1569,'COSTOS CTO 495-2025'!$B$6:$C$180,2,FALSE),0)</f>
        <v>0</v>
      </c>
      <c r="AK1569" s="351">
        <f>+AF1569*AJ1569</f>
        <v>0</v>
      </c>
      <c r="AL1569" s="354"/>
      <c r="AM1569" s="342">
        <f>IF(AL1569=0,0,IF(AN1569=0,(EOMONTH(AL1569,0)+1-(AL1569)),(1+AN1569-AL1569)))</f>
        <v>0</v>
      </c>
      <c r="AN1569" s="354"/>
      <c r="AO1569" s="367"/>
      <c r="AP1569" s="345"/>
      <c r="AQ1569" s="357">
        <f>IFERROR(VLOOKUP(AP1569,'COSTOS CTO 495-2025'!$B$6:$C$180,2,FALSE),0)</f>
        <v>0</v>
      </c>
      <c r="AR1569" s="360">
        <f>+AQ1569*AM1569</f>
        <v>0</v>
      </c>
      <c r="AS1569" s="224"/>
      <c r="AT1569" s="225">
        <f>IFERROR(VLOOKUP(AS1569,'COSTOS CTO 495-2025'!$B$6:$C$180,2,FALSE),0)</f>
        <v>0</v>
      </c>
      <c r="AU1569" s="226"/>
      <c r="AV1569" s="225">
        <f>IFERROR(VLOOKUP(AU1569,'COSTOS CTO 495-2025'!$B$6:$C$239,2,FALSE),0)</f>
        <v>0</v>
      </c>
      <c r="AW1569" s="227"/>
      <c r="AX1569" s="225">
        <f>IFERROR(VLOOKUP(AW1569,'COSTOS CTO 495-2025'!$B$6:$C$180,2,FALSE),0)</f>
        <v>0</v>
      </c>
      <c r="AY1569" s="227"/>
      <c r="AZ1569" s="225">
        <f>IFERROR(VLOOKUP(AY1569,'COSTOS CTO 495-2025'!$B$6:$C$239,2,FALSE),0)</f>
        <v>0</v>
      </c>
      <c r="BA1569" s="228"/>
      <c r="BB1569" s="225">
        <f>IFERROR(VLOOKUP(BA1569,'COSTOS CTO 495-2025'!$B$6:$C$289,2,FALSE),0)</f>
        <v>0</v>
      </c>
      <c r="BC1569" s="229"/>
      <c r="BD1569" s="225">
        <f>IFERROR(VLOOKUP(BC1569,'COSTOS CTO 495-2025'!$B$6:$C$209,2,FALSE),0)</f>
        <v>0</v>
      </c>
      <c r="BE1569" s="229"/>
      <c r="BF1569" s="225">
        <f>IFERROR(VLOOKUP(BE1569,'COSTOS CTO 495-2025'!$B$6:$C$180,2,FALSE),0)</f>
        <v>0</v>
      </c>
      <c r="BG1569" s="370"/>
      <c r="BH1569" s="364">
        <f>IFERROR(VLOOKUP(BG1569,'COSTOS CTO 495-2025'!$B$6:$C$180,2,FALSE),0)</f>
        <v>0</v>
      </c>
      <c r="BI1569" s="363">
        <f>+SUM(AZ1572+AX1572+BD1572+AT1572+AV1572+BH1572+AR1569+AK1569+BF1572+BB1572)</f>
        <v>0</v>
      </c>
      <c r="BJ1569" s="364"/>
      <c r="BK1569" s="328"/>
      <c r="BL1569" s="331"/>
      <c r="BM1569" s="334"/>
    </row>
    <row r="1570" spans="1:65" x14ac:dyDescent="0.3">
      <c r="A1570" s="373"/>
      <c r="B1570" s="376"/>
      <c r="C1570" s="379"/>
      <c r="D1570" s="379"/>
      <c r="E1570" s="334"/>
      <c r="F1570" s="373"/>
      <c r="G1570" s="382"/>
      <c r="H1570" s="385"/>
      <c r="I1570" s="385"/>
      <c r="J1570" s="379"/>
      <c r="K1570" s="346"/>
      <c r="L1570" s="346"/>
      <c r="M1570" s="346"/>
      <c r="N1570" s="379"/>
      <c r="O1570" s="346"/>
      <c r="P1570" s="346"/>
      <c r="Q1570" s="379"/>
      <c r="R1570" s="337"/>
      <c r="S1570" s="379"/>
      <c r="T1570" s="379"/>
      <c r="U1570" s="379"/>
      <c r="V1570" s="337"/>
      <c r="W1570" s="379"/>
      <c r="X1570" s="331"/>
      <c r="Y1570" s="373"/>
      <c r="Z1570" s="346"/>
      <c r="AA1570" s="385"/>
      <c r="AB1570" s="379"/>
      <c r="AC1570" s="385"/>
      <c r="AD1570" s="388"/>
      <c r="AE1570" s="340"/>
      <c r="AF1570" s="343"/>
      <c r="AG1570" s="328"/>
      <c r="AH1570" s="367"/>
      <c r="AI1570" s="346"/>
      <c r="AJ1570" s="349"/>
      <c r="AK1570" s="352"/>
      <c r="AL1570" s="355"/>
      <c r="AM1570" s="343"/>
      <c r="AN1570" s="355"/>
      <c r="AO1570" s="367"/>
      <c r="AP1570" s="346"/>
      <c r="AQ1570" s="358"/>
      <c r="AR1570" s="361"/>
      <c r="AS1570" s="224"/>
      <c r="AT1570" s="225">
        <f>IFERROR(VLOOKUP(AS1570,'COSTOS CTO 495-2025'!$B$6:$C$180,2,FALSE),0)</f>
        <v>0</v>
      </c>
      <c r="AU1570" s="226"/>
      <c r="AV1570" s="225">
        <f>IFERROR(VLOOKUP(AU1570,'COSTOS CTO 495-2025'!$B$6:$C$239,2,FALSE),0)</f>
        <v>0</v>
      </c>
      <c r="AW1570" s="227"/>
      <c r="AX1570" s="225">
        <f>IFERROR(VLOOKUP(AW1570,'COSTOS CTO 495-2025'!$B$6:$C$180,2,FALSE),0)</f>
        <v>0</v>
      </c>
      <c r="AY1570" s="227"/>
      <c r="AZ1570" s="225">
        <f>IFERROR(VLOOKUP(AY1570,'COSTOS CTO 495-2025'!$B$6:$C$239,2,FALSE),0)</f>
        <v>0</v>
      </c>
      <c r="BA1570" s="228"/>
      <c r="BB1570" s="225">
        <f>IFERROR(VLOOKUP(BA1570,'COSTOS CTO 495-2025'!$B$6:$C$289,2,FALSE),0)</f>
        <v>0</v>
      </c>
      <c r="BC1570" s="229"/>
      <c r="BD1570" s="225">
        <f>IFERROR(VLOOKUP(BC1570,'COSTOS CTO 495-2025'!$B$6:$C$209,2,FALSE),0)</f>
        <v>0</v>
      </c>
      <c r="BE1570" s="229"/>
      <c r="BF1570" s="225">
        <f>IFERROR(VLOOKUP(BE1570,'COSTOS CTO 495-2025'!$B$6:$C$180,2,FALSE),0)</f>
        <v>0</v>
      </c>
      <c r="BG1570" s="370"/>
      <c r="BH1570" s="364">
        <f>IFERROR(VLOOKUP(BG1570,'COSTOS CTO 495-2025'!$B$6:$C$180,2,FALSE),0)</f>
        <v>0</v>
      </c>
      <c r="BI1570" s="364"/>
      <c r="BJ1570" s="364"/>
      <c r="BK1570" s="328"/>
      <c r="BL1570" s="331"/>
      <c r="BM1570" s="334"/>
    </row>
    <row r="1571" spans="1:65" x14ac:dyDescent="0.3">
      <c r="A1571" s="373"/>
      <c r="B1571" s="376"/>
      <c r="C1571" s="379"/>
      <c r="D1571" s="379"/>
      <c r="E1571" s="334"/>
      <c r="F1571" s="373"/>
      <c r="G1571" s="382"/>
      <c r="H1571" s="385"/>
      <c r="I1571" s="385"/>
      <c r="J1571" s="379"/>
      <c r="K1571" s="346"/>
      <c r="L1571" s="346"/>
      <c r="M1571" s="346"/>
      <c r="N1571" s="379"/>
      <c r="O1571" s="346"/>
      <c r="P1571" s="346"/>
      <c r="Q1571" s="379"/>
      <c r="R1571" s="337"/>
      <c r="S1571" s="379"/>
      <c r="T1571" s="379"/>
      <c r="U1571" s="379"/>
      <c r="V1571" s="338"/>
      <c r="W1571" s="379"/>
      <c r="X1571" s="331"/>
      <c r="Y1571" s="373"/>
      <c r="Z1571" s="346"/>
      <c r="AA1571" s="385"/>
      <c r="AB1571" s="379"/>
      <c r="AC1571" s="385"/>
      <c r="AD1571" s="388"/>
      <c r="AE1571" s="341"/>
      <c r="AF1571" s="344"/>
      <c r="AG1571" s="329"/>
      <c r="AH1571" s="367"/>
      <c r="AI1571" s="347"/>
      <c r="AJ1571" s="350"/>
      <c r="AK1571" s="353"/>
      <c r="AL1571" s="356"/>
      <c r="AM1571" s="344"/>
      <c r="AN1571" s="356"/>
      <c r="AO1571" s="367"/>
      <c r="AP1571" s="347"/>
      <c r="AQ1571" s="359"/>
      <c r="AR1571" s="362"/>
      <c r="AS1571" s="224"/>
      <c r="AT1571" s="225">
        <f>IFERROR(VLOOKUP(AS1571,'COSTOS CTO 495-2025'!$B$6:$C$180,2,FALSE),0)</f>
        <v>0</v>
      </c>
      <c r="AU1571" s="226"/>
      <c r="AV1571" s="225">
        <f>IFERROR(VLOOKUP(AU1571,'COSTOS CTO 495-2025'!$B$6:$C$239,2,FALSE),0)</f>
        <v>0</v>
      </c>
      <c r="AW1571" s="227"/>
      <c r="AX1571" s="225">
        <f>IFERROR(VLOOKUP(AW1571,'COSTOS CTO 495-2025'!$B$6:$C$180,2,FALSE),0)</f>
        <v>0</v>
      </c>
      <c r="AY1571" s="227"/>
      <c r="AZ1571" s="225">
        <f>IFERROR(VLOOKUP(AY1571,'COSTOS CTO 495-2025'!$B$6:$C$239,2,FALSE),0)</f>
        <v>0</v>
      </c>
      <c r="BA1571" s="228"/>
      <c r="BB1571" s="225">
        <f>IFERROR(VLOOKUP(BA1571,'COSTOS CTO 495-2025'!$B$6:$C$289,2,FALSE),0)</f>
        <v>0</v>
      </c>
      <c r="BC1571" s="229"/>
      <c r="BD1571" s="225">
        <f>IFERROR(VLOOKUP(BC1571,'COSTOS CTO 495-2025'!$B$6:$C$209,2,FALSE),0)</f>
        <v>0</v>
      </c>
      <c r="BE1571" s="229"/>
      <c r="BF1571" s="225">
        <f>IFERROR(VLOOKUP(BE1571,'COSTOS CTO 495-2025'!$B$6:$C$180,2,FALSE),0)</f>
        <v>0</v>
      </c>
      <c r="BG1571" s="370"/>
      <c r="BH1571" s="364">
        <f>IFERROR(VLOOKUP(BG1571,'COSTOS CTO 495-2025'!$B$6:$C$180,2,FALSE),0)</f>
        <v>0</v>
      </c>
      <c r="BI1571" s="364"/>
      <c r="BJ1571" s="364"/>
      <c r="BK1571" s="328"/>
      <c r="BL1571" s="331"/>
      <c r="BM1571" s="334"/>
    </row>
    <row r="1572" spans="1:65" x14ac:dyDescent="0.3">
      <c r="A1572" s="373"/>
      <c r="B1572" s="376"/>
      <c r="C1572" s="379"/>
      <c r="D1572" s="379"/>
      <c r="E1572" s="334"/>
      <c r="F1572" s="373"/>
      <c r="G1572" s="382"/>
      <c r="H1572" s="385"/>
      <c r="I1572" s="385"/>
      <c r="J1572" s="379"/>
      <c r="K1572" s="346"/>
      <c r="L1572" s="346"/>
      <c r="M1572" s="346"/>
      <c r="N1572" s="379"/>
      <c r="O1572" s="346"/>
      <c r="P1572" s="346"/>
      <c r="Q1572" s="379"/>
      <c r="R1572" s="337"/>
      <c r="S1572" s="379"/>
      <c r="T1572" s="379"/>
      <c r="U1572" s="379"/>
      <c r="V1572" s="230"/>
      <c r="W1572" s="379"/>
      <c r="X1572" s="331"/>
      <c r="Y1572" s="373"/>
      <c r="Z1572" s="346"/>
      <c r="AA1572" s="385"/>
      <c r="AB1572" s="379"/>
      <c r="AC1572" s="385"/>
      <c r="AD1572" s="388"/>
      <c r="AE1572" s="231"/>
      <c r="AF1572" s="232"/>
      <c r="AG1572" s="230"/>
      <c r="AH1572" s="367"/>
      <c r="AI1572" s="230"/>
      <c r="AJ1572" s="230"/>
      <c r="AK1572" s="233"/>
      <c r="AL1572" s="230"/>
      <c r="AM1572" s="230"/>
      <c r="AN1572" s="230"/>
      <c r="AO1572" s="367"/>
      <c r="AP1572" s="233"/>
      <c r="AQ1572" s="233"/>
      <c r="AR1572" s="233"/>
      <c r="AS1572" s="234"/>
      <c r="AT1572" s="235">
        <f>+SUM(AT1569:AT1571)</f>
        <v>0</v>
      </c>
      <c r="AU1572" s="234"/>
      <c r="AV1572" s="235">
        <f>+SUM(AV1569:AV1571)</f>
        <v>0</v>
      </c>
      <c r="AW1572" s="235"/>
      <c r="AX1572" s="235">
        <f>+SUM(AX1569:AX1571)</f>
        <v>0</v>
      </c>
      <c r="AY1572" s="234"/>
      <c r="AZ1572" s="235">
        <f>+SUM(AZ1569:AZ1571)</f>
        <v>0</v>
      </c>
      <c r="BA1572" s="235"/>
      <c r="BB1572" s="235">
        <f>SUM(BB1569:BB1571)</f>
        <v>0</v>
      </c>
      <c r="BC1572" s="236"/>
      <c r="BD1572" s="235">
        <f>+SUM(BD1569:BD1571)</f>
        <v>0</v>
      </c>
      <c r="BE1572" s="236"/>
      <c r="BF1572" s="235">
        <f>+SUM(BF1569:BF1571)</f>
        <v>0</v>
      </c>
      <c r="BG1572" s="370"/>
      <c r="BH1572" s="364">
        <f>IFERROR(VLOOKUP(BG1572,'COSTOS CTO 495-2025'!$B$6:$C$180,2,FALSE),0)</f>
        <v>0</v>
      </c>
      <c r="BI1572" s="365"/>
      <c r="BJ1572" s="364"/>
      <c r="BK1572" s="328"/>
      <c r="BL1572" s="331"/>
      <c r="BM1572" s="334"/>
    </row>
    <row r="1573" spans="1:65" x14ac:dyDescent="0.3">
      <c r="A1573" s="373"/>
      <c r="B1573" s="376"/>
      <c r="C1573" s="379"/>
      <c r="D1573" s="379"/>
      <c r="E1573" s="334"/>
      <c r="F1573" s="373"/>
      <c r="G1573" s="382"/>
      <c r="H1573" s="385"/>
      <c r="I1573" s="385"/>
      <c r="J1573" s="379"/>
      <c r="K1573" s="346"/>
      <c r="L1573" s="346"/>
      <c r="M1573" s="346"/>
      <c r="N1573" s="379"/>
      <c r="O1573" s="346"/>
      <c r="P1573" s="346"/>
      <c r="Q1573" s="379"/>
      <c r="R1573" s="337"/>
      <c r="S1573" s="379"/>
      <c r="T1573" s="379"/>
      <c r="U1573" s="379"/>
      <c r="V1573" s="336"/>
      <c r="W1573" s="379"/>
      <c r="X1573" s="331"/>
      <c r="Y1573" s="373"/>
      <c r="Z1573" s="346"/>
      <c r="AA1573" s="385"/>
      <c r="AB1573" s="379"/>
      <c r="AC1573" s="385"/>
      <c r="AD1573" s="388"/>
      <c r="AE1573" s="339"/>
      <c r="AF1573" s="342">
        <f>IF(AE1573=0,0,IF(AG1573=0,(EOMONTH(AE1573,0)+1-(AE1573)),(1+AG1573-AE1573)))</f>
        <v>0</v>
      </c>
      <c r="AG1573" s="327"/>
      <c r="AH1573" s="367"/>
      <c r="AI1573" s="345"/>
      <c r="AJ1573" s="348">
        <f>IFERROR(VLOOKUP(AI1573,'COSTOS CTO 495-2025'!$B$6:$C$180,2,FALSE),0)</f>
        <v>0</v>
      </c>
      <c r="AK1573" s="351">
        <f>+AF1573*AJ1573</f>
        <v>0</v>
      </c>
      <c r="AL1573" s="354"/>
      <c r="AM1573" s="342">
        <f>IF(AL1573=0,0,IF(AN1573=0,(EOMONTH(AL1573,0)+1-(AL1573)),(1+AN1573-AL1573)))</f>
        <v>0</v>
      </c>
      <c r="AN1573" s="354"/>
      <c r="AO1573" s="367"/>
      <c r="AP1573" s="345"/>
      <c r="AQ1573" s="357">
        <f>IFERROR(VLOOKUP(AP1573,'COSTOS CTO 495-2025'!$B$6:$C$180,2,FALSE),0)</f>
        <v>0</v>
      </c>
      <c r="AR1573" s="360">
        <f>+AQ1573*AM1573</f>
        <v>0</v>
      </c>
      <c r="AS1573" s="224"/>
      <c r="AT1573" s="225">
        <f>IFERROR(VLOOKUP(AS1573,'COSTOS CTO 495-2025'!$B$6:$C$180,2,FALSE),0)</f>
        <v>0</v>
      </c>
      <c r="AU1573" s="226"/>
      <c r="AV1573" s="225">
        <f>IFERROR(VLOOKUP(AU1573,'COSTOS CTO 495-2025'!$B$6:$C$239,2,FALSE),0)</f>
        <v>0</v>
      </c>
      <c r="AW1573" s="227"/>
      <c r="AX1573" s="225">
        <f>IFERROR(VLOOKUP(AW1573,'COSTOS CTO 495-2025'!$B$6:$C$180,2,FALSE),0)</f>
        <v>0</v>
      </c>
      <c r="AY1573" s="227"/>
      <c r="AZ1573" s="225">
        <f>IFERROR(VLOOKUP(AY1573,'COSTOS CTO 495-2025'!$B$6:$C$239,2,FALSE),0)</f>
        <v>0</v>
      </c>
      <c r="BA1573" s="228"/>
      <c r="BB1573" s="225">
        <f>IFERROR(VLOOKUP(BA1573,'COSTOS CTO 495-2025'!$B$6:$C$289,2,FALSE),0)</f>
        <v>0</v>
      </c>
      <c r="BC1573" s="229"/>
      <c r="BD1573" s="225">
        <f>IFERROR(VLOOKUP(BC1573,'COSTOS CTO 495-2025'!$B$6:$C$209,2,FALSE),0)</f>
        <v>0</v>
      </c>
      <c r="BE1573" s="229"/>
      <c r="BF1573" s="225">
        <f>IFERROR(VLOOKUP(BE1573,'COSTOS CTO 495-2025'!$B$6:$C$209,2,FALSE),0)</f>
        <v>0</v>
      </c>
      <c r="BG1573" s="370"/>
      <c r="BH1573" s="364">
        <f>IFERROR(VLOOKUP(BG1573,'COSTOS CTO 495-2025'!$B$6:$C$180,2,FALSE),0)</f>
        <v>0</v>
      </c>
      <c r="BI1573" s="363">
        <f>+SUM(AZ1576+AX1576+BD1576+AT1576+AV1576+BH1576+AR1573+AK1573+BF1576+BB1576)</f>
        <v>0</v>
      </c>
      <c r="BJ1573" s="364"/>
      <c r="BK1573" s="328"/>
      <c r="BL1573" s="331"/>
      <c r="BM1573" s="334"/>
    </row>
    <row r="1574" spans="1:65" x14ac:dyDescent="0.3">
      <c r="A1574" s="373"/>
      <c r="B1574" s="376"/>
      <c r="C1574" s="379"/>
      <c r="D1574" s="379"/>
      <c r="E1574" s="334"/>
      <c r="F1574" s="373"/>
      <c r="G1574" s="382"/>
      <c r="H1574" s="385"/>
      <c r="I1574" s="385"/>
      <c r="J1574" s="379"/>
      <c r="K1574" s="346"/>
      <c r="L1574" s="346"/>
      <c r="M1574" s="346"/>
      <c r="N1574" s="379"/>
      <c r="O1574" s="346"/>
      <c r="P1574" s="346"/>
      <c r="Q1574" s="379"/>
      <c r="R1574" s="337"/>
      <c r="S1574" s="379"/>
      <c r="T1574" s="379"/>
      <c r="U1574" s="379"/>
      <c r="V1574" s="337"/>
      <c r="W1574" s="379"/>
      <c r="X1574" s="331"/>
      <c r="Y1574" s="373"/>
      <c r="Z1574" s="346"/>
      <c r="AA1574" s="385"/>
      <c r="AB1574" s="379"/>
      <c r="AC1574" s="385"/>
      <c r="AD1574" s="388"/>
      <c r="AE1574" s="340"/>
      <c r="AF1574" s="343"/>
      <c r="AG1574" s="328"/>
      <c r="AH1574" s="367"/>
      <c r="AI1574" s="346"/>
      <c r="AJ1574" s="349"/>
      <c r="AK1574" s="352"/>
      <c r="AL1574" s="355"/>
      <c r="AM1574" s="343"/>
      <c r="AN1574" s="355"/>
      <c r="AO1574" s="367"/>
      <c r="AP1574" s="346"/>
      <c r="AQ1574" s="358"/>
      <c r="AR1574" s="361"/>
      <c r="AS1574" s="224"/>
      <c r="AT1574" s="225">
        <f>IFERROR(VLOOKUP(AS1574,'COSTOS CTO 495-2025'!$B$6:$C$180,2,FALSE),0)</f>
        <v>0</v>
      </c>
      <c r="AU1574" s="226"/>
      <c r="AV1574" s="225">
        <f>IFERROR(VLOOKUP(AU1574,'COSTOS CTO 495-2025'!$B$6:$C$239,2,FALSE),0)</f>
        <v>0</v>
      </c>
      <c r="AW1574" s="227"/>
      <c r="AX1574" s="225">
        <f>IFERROR(VLOOKUP(AW1574,'COSTOS CTO 495-2025'!$B$6:$C$180,2,FALSE),0)</f>
        <v>0</v>
      </c>
      <c r="AY1574" s="227"/>
      <c r="AZ1574" s="225">
        <f>IFERROR(VLOOKUP(AY1574,'COSTOS CTO 495-2025'!$B$6:$C$239,2,FALSE),0)</f>
        <v>0</v>
      </c>
      <c r="BA1574" s="228"/>
      <c r="BB1574" s="225">
        <f>IFERROR(VLOOKUP(BA1574,'COSTOS CTO 495-2025'!$B$6:$C$289,2,FALSE),0)</f>
        <v>0</v>
      </c>
      <c r="BC1574" s="229"/>
      <c r="BD1574" s="225">
        <f>IFERROR(VLOOKUP(BC1574,'COSTOS CTO 495-2025'!$B$6:$C$209,2,FALSE),0)</f>
        <v>0</v>
      </c>
      <c r="BE1574" s="229"/>
      <c r="BF1574" s="225">
        <f>IFERROR(VLOOKUP(BE1574,'COSTOS CTO 495-2025'!$B$6:$C$209,2,FALSE),0)</f>
        <v>0</v>
      </c>
      <c r="BG1574" s="370"/>
      <c r="BH1574" s="364">
        <f>IFERROR(VLOOKUP(BG1574,'COSTOS CTO 495-2025'!$B$6:$C$180,2,FALSE),0)</f>
        <v>0</v>
      </c>
      <c r="BI1574" s="364"/>
      <c r="BJ1574" s="364"/>
      <c r="BK1574" s="328"/>
      <c r="BL1574" s="331"/>
      <c r="BM1574" s="334"/>
    </row>
    <row r="1575" spans="1:65" x14ac:dyDescent="0.3">
      <c r="A1575" s="373"/>
      <c r="B1575" s="376"/>
      <c r="C1575" s="379"/>
      <c r="D1575" s="379"/>
      <c r="E1575" s="334"/>
      <c r="F1575" s="373"/>
      <c r="G1575" s="382"/>
      <c r="H1575" s="385"/>
      <c r="I1575" s="385"/>
      <c r="J1575" s="379"/>
      <c r="K1575" s="346"/>
      <c r="L1575" s="346"/>
      <c r="M1575" s="346"/>
      <c r="N1575" s="379"/>
      <c r="O1575" s="346"/>
      <c r="P1575" s="346"/>
      <c r="Q1575" s="379"/>
      <c r="R1575" s="337"/>
      <c r="S1575" s="379"/>
      <c r="T1575" s="379"/>
      <c r="U1575" s="379"/>
      <c r="V1575" s="338"/>
      <c r="W1575" s="379"/>
      <c r="X1575" s="331"/>
      <c r="Y1575" s="373"/>
      <c r="Z1575" s="346"/>
      <c r="AA1575" s="385"/>
      <c r="AB1575" s="379"/>
      <c r="AC1575" s="385"/>
      <c r="AD1575" s="388"/>
      <c r="AE1575" s="341"/>
      <c r="AF1575" s="344"/>
      <c r="AG1575" s="329"/>
      <c r="AH1575" s="367"/>
      <c r="AI1575" s="347"/>
      <c r="AJ1575" s="350"/>
      <c r="AK1575" s="353"/>
      <c r="AL1575" s="356"/>
      <c r="AM1575" s="344"/>
      <c r="AN1575" s="356"/>
      <c r="AO1575" s="367"/>
      <c r="AP1575" s="347"/>
      <c r="AQ1575" s="359"/>
      <c r="AR1575" s="362"/>
      <c r="AS1575" s="224"/>
      <c r="AT1575" s="225">
        <f>IFERROR(VLOOKUP(AS1575,'COSTOS CTO 495-2025'!$B$6:$C$180,2,FALSE),0)</f>
        <v>0</v>
      </c>
      <c r="AU1575" s="226"/>
      <c r="AV1575" s="225">
        <f>IFERROR(VLOOKUP(AU1575,'COSTOS CTO 495-2025'!$B$6:$C$239,2,FALSE),0)</f>
        <v>0</v>
      </c>
      <c r="AW1575" s="227"/>
      <c r="AX1575" s="225">
        <f>IFERROR(VLOOKUP(AW1575,'COSTOS CTO 495-2025'!$B$6:$C$180,2,FALSE),0)</f>
        <v>0</v>
      </c>
      <c r="AY1575" s="227"/>
      <c r="AZ1575" s="225">
        <f>IFERROR(VLOOKUP(AY1575,'COSTOS CTO 495-2025'!$B$6:$C$239,2,FALSE),0)</f>
        <v>0</v>
      </c>
      <c r="BA1575" s="228"/>
      <c r="BB1575" s="225">
        <f>IFERROR(VLOOKUP(BA1575,'COSTOS CTO 495-2025'!$B$6:$C$289,2,FALSE),0)</f>
        <v>0</v>
      </c>
      <c r="BC1575" s="229"/>
      <c r="BD1575" s="225">
        <f>IFERROR(VLOOKUP(BC1575,'COSTOS CTO 495-2025'!$B$6:$C$209,2,FALSE),0)</f>
        <v>0</v>
      </c>
      <c r="BE1575" s="229"/>
      <c r="BF1575" s="225">
        <f>IFERROR(VLOOKUP(BE1575,'COSTOS CTO 495-2025'!$B$6:$C$209,2,FALSE),0)</f>
        <v>0</v>
      </c>
      <c r="BG1575" s="370"/>
      <c r="BH1575" s="364">
        <f>IFERROR(VLOOKUP(BG1575,'COSTOS CTO 495-2025'!$B$6:$C$180,2,FALSE),0)</f>
        <v>0</v>
      </c>
      <c r="BI1575" s="364"/>
      <c r="BJ1575" s="364"/>
      <c r="BK1575" s="328"/>
      <c r="BL1575" s="331"/>
      <c r="BM1575" s="334"/>
    </row>
    <row r="1576" spans="1:65" x14ac:dyDescent="0.3">
      <c r="A1576" s="374"/>
      <c r="B1576" s="377"/>
      <c r="C1576" s="380"/>
      <c r="D1576" s="380"/>
      <c r="E1576" s="335"/>
      <c r="F1576" s="374"/>
      <c r="G1576" s="383"/>
      <c r="H1576" s="386"/>
      <c r="I1576" s="386"/>
      <c r="J1576" s="380"/>
      <c r="K1576" s="347"/>
      <c r="L1576" s="347"/>
      <c r="M1576" s="347"/>
      <c r="N1576" s="380"/>
      <c r="O1576" s="347"/>
      <c r="P1576" s="347"/>
      <c r="Q1576" s="380"/>
      <c r="R1576" s="338"/>
      <c r="S1576" s="380"/>
      <c r="T1576" s="380"/>
      <c r="U1576" s="380"/>
      <c r="V1576" s="230"/>
      <c r="W1576" s="380"/>
      <c r="X1576" s="332"/>
      <c r="Y1576" s="374"/>
      <c r="Z1576" s="347"/>
      <c r="AA1576" s="386"/>
      <c r="AB1576" s="380"/>
      <c r="AC1576" s="386"/>
      <c r="AD1576" s="389"/>
      <c r="AE1576" s="231"/>
      <c r="AF1576" s="232"/>
      <c r="AG1576" s="230"/>
      <c r="AH1576" s="368"/>
      <c r="AI1576" s="230"/>
      <c r="AJ1576" s="230"/>
      <c r="AK1576" s="233"/>
      <c r="AL1576" s="230"/>
      <c r="AM1576" s="230"/>
      <c r="AN1576" s="230"/>
      <c r="AO1576" s="368"/>
      <c r="AP1576" s="233"/>
      <c r="AQ1576" s="233"/>
      <c r="AR1576" s="233"/>
      <c r="AS1576" s="234"/>
      <c r="AT1576" s="235">
        <f>+SUM(AT1573:AT1575)</f>
        <v>0</v>
      </c>
      <c r="AU1576" s="234"/>
      <c r="AV1576" s="235">
        <f>+SUM(AV1573:AV1575)</f>
        <v>0</v>
      </c>
      <c r="AW1576" s="235"/>
      <c r="AX1576" s="235">
        <f>+SUM(AX1573:AX1575)</f>
        <v>0</v>
      </c>
      <c r="AY1576" s="234"/>
      <c r="AZ1576" s="235">
        <f>+SUM(AZ1573:AZ1575)</f>
        <v>0</v>
      </c>
      <c r="BA1576" s="235"/>
      <c r="BB1576" s="235">
        <f>SUM(BB1573:BB1575)</f>
        <v>0</v>
      </c>
      <c r="BC1576" s="236"/>
      <c r="BD1576" s="235">
        <f>+SUM(BD1573:BD1575)</f>
        <v>0</v>
      </c>
      <c r="BE1576" s="236"/>
      <c r="BF1576" s="235">
        <f>+SUM(BF1573:BF1575)</f>
        <v>0</v>
      </c>
      <c r="BG1576" s="371"/>
      <c r="BH1576" s="365">
        <f>IFERROR(VLOOKUP(BG1576,'COSTOS CTO 495-2025'!$B$6:$C$180,2,FALSE),0)</f>
        <v>0</v>
      </c>
      <c r="BI1576" s="365"/>
      <c r="BJ1576" s="365"/>
      <c r="BK1576" s="329"/>
      <c r="BL1576" s="332"/>
      <c r="BM1576" s="335"/>
    </row>
    <row r="1577" spans="1:65" x14ac:dyDescent="0.3">
      <c r="A1577" s="372"/>
      <c r="B1577" s="375"/>
      <c r="C1577" s="378"/>
      <c r="D1577" s="378"/>
      <c r="E1577" s="333"/>
      <c r="F1577" s="372"/>
      <c r="G1577" s="381"/>
      <c r="H1577" s="384"/>
      <c r="I1577" s="384"/>
      <c r="J1577" s="378"/>
      <c r="K1577" s="345"/>
      <c r="L1577" s="345"/>
      <c r="M1577" s="345"/>
      <c r="N1577" s="378"/>
      <c r="O1577" s="345"/>
      <c r="P1577" s="345"/>
      <c r="Q1577" s="378"/>
      <c r="R1577" s="336"/>
      <c r="S1577" s="378"/>
      <c r="T1577" s="378"/>
      <c r="U1577" s="378"/>
      <c r="V1577" s="336"/>
      <c r="W1577" s="378"/>
      <c r="X1577" s="330"/>
      <c r="Y1577" s="372"/>
      <c r="Z1577" s="345"/>
      <c r="AA1577" s="384"/>
      <c r="AB1577" s="378"/>
      <c r="AC1577" s="384"/>
      <c r="AD1577" s="387"/>
      <c r="AE1577" s="339"/>
      <c r="AF1577" s="342">
        <f>IF(AE1577=0,0,IF(AG1577=0,(EOMONTH(AE1577,0)+1-(AE1577)),(1+AG1577-AE1577)))</f>
        <v>0</v>
      </c>
      <c r="AG1577" s="339"/>
      <c r="AH1577" s="366">
        <f>+AF1577+AF1581+AF1585</f>
        <v>0</v>
      </c>
      <c r="AI1577" s="345"/>
      <c r="AJ1577" s="348">
        <f>IFERROR(VLOOKUP(AI1577,'COSTOS CTO 495-2025'!$B$6:$C$180,2,FALSE),0)</f>
        <v>0</v>
      </c>
      <c r="AK1577" s="351">
        <f>+AH1577*AJ1577</f>
        <v>0</v>
      </c>
      <c r="AL1577" s="339"/>
      <c r="AM1577" s="342">
        <f>IF(AL1577=0,0,IF(AN1577=0,(EOMONTH(AL1577,0)+1-(AL1577)),(1+AN1577-AL1577)))</f>
        <v>0</v>
      </c>
      <c r="AN1577" s="339"/>
      <c r="AO1577" s="366">
        <f>+AM1577+AM1581+AM1585</f>
        <v>0</v>
      </c>
      <c r="AP1577" s="345"/>
      <c r="AQ1577" s="357">
        <f>IFERROR(VLOOKUP(AP1577,'COSTOS CTO 495-2025'!$B$6:$C$180,2,FALSE),0)</f>
        <v>0</v>
      </c>
      <c r="AR1577" s="360">
        <f>+AQ1577*AM1577</f>
        <v>0</v>
      </c>
      <c r="AS1577" s="224"/>
      <c r="AT1577" s="225">
        <f>IFERROR(VLOOKUP(AS1577,'COSTOS CTO 495-2025'!$B$6:$C$180,2,FALSE),0)</f>
        <v>0</v>
      </c>
      <c r="AU1577" s="226"/>
      <c r="AV1577" s="225">
        <f>IFERROR(VLOOKUP(AU1577,'COSTOS CTO 495-2025'!$B$6:$C$239,2,FALSE),0)</f>
        <v>0</v>
      </c>
      <c r="AW1577" s="227"/>
      <c r="AX1577" s="225">
        <f>IFERROR(VLOOKUP(AW1577,'COSTOS CTO 495-2025'!$B$6:$C$180,2,FALSE),0)</f>
        <v>0</v>
      </c>
      <c r="AY1577" s="227"/>
      <c r="AZ1577" s="225">
        <f>IFERROR(VLOOKUP(AY1577,'COSTOS CTO 495-2025'!$B$6:$C$239,2,FALSE),0)</f>
        <v>0</v>
      </c>
      <c r="BA1577" s="228"/>
      <c r="BB1577" s="225">
        <f>IFERROR(VLOOKUP(BA1577,'COSTOS CTO 495-2025'!$B$6:$C$289,2,FALSE),0)</f>
        <v>0</v>
      </c>
      <c r="BC1577" s="229"/>
      <c r="BD1577" s="225">
        <f>IFERROR(VLOOKUP(BC1577,'COSTOS CTO 495-2025'!$B$6:$C$209,2,FALSE),0)</f>
        <v>0</v>
      </c>
      <c r="BE1577" s="229"/>
      <c r="BF1577" s="225">
        <f>IFERROR(VLOOKUP(BE1577,'COSTOS CTO 495-2025'!$B$6:$C$180,2,FALSE),0)</f>
        <v>0</v>
      </c>
      <c r="BG1577" s="369"/>
      <c r="BH1577" s="363">
        <f>IFERROR(VLOOKUP(BG1577,'COSTOS CTO 495-2025'!$B$6:$C$180,2,FALSE),0)</f>
        <v>0</v>
      </c>
      <c r="BI1577" s="363">
        <f>+SUM(AZ1580+AX1580+BD1580+AT1580+AV1580+BH1580+AR1577+AK1577+BF1580+BB1580)</f>
        <v>0</v>
      </c>
      <c r="BJ1577" s="363">
        <f>BI1577+BI1581+BI1585</f>
        <v>0</v>
      </c>
      <c r="BK1577" s="327"/>
      <c r="BL1577" s="330"/>
      <c r="BM1577" s="333"/>
    </row>
    <row r="1578" spans="1:65" x14ac:dyDescent="0.3">
      <c r="A1578" s="373"/>
      <c r="B1578" s="376"/>
      <c r="C1578" s="379"/>
      <c r="D1578" s="379"/>
      <c r="E1578" s="334"/>
      <c r="F1578" s="373"/>
      <c r="G1578" s="382"/>
      <c r="H1578" s="385"/>
      <c r="I1578" s="385"/>
      <c r="J1578" s="379"/>
      <c r="K1578" s="346"/>
      <c r="L1578" s="346"/>
      <c r="M1578" s="346"/>
      <c r="N1578" s="379"/>
      <c r="O1578" s="346"/>
      <c r="P1578" s="346"/>
      <c r="Q1578" s="379"/>
      <c r="R1578" s="337"/>
      <c r="S1578" s="379"/>
      <c r="T1578" s="379"/>
      <c r="U1578" s="379"/>
      <c r="V1578" s="337"/>
      <c r="W1578" s="379"/>
      <c r="X1578" s="331"/>
      <c r="Y1578" s="373"/>
      <c r="Z1578" s="346"/>
      <c r="AA1578" s="385"/>
      <c r="AB1578" s="379"/>
      <c r="AC1578" s="385"/>
      <c r="AD1578" s="388"/>
      <c r="AE1578" s="340"/>
      <c r="AF1578" s="343"/>
      <c r="AG1578" s="340"/>
      <c r="AH1578" s="367"/>
      <c r="AI1578" s="346"/>
      <c r="AJ1578" s="349"/>
      <c r="AK1578" s="352"/>
      <c r="AL1578" s="340"/>
      <c r="AM1578" s="343"/>
      <c r="AN1578" s="340"/>
      <c r="AO1578" s="367"/>
      <c r="AP1578" s="346"/>
      <c r="AQ1578" s="358"/>
      <c r="AR1578" s="361"/>
      <c r="AS1578" s="224"/>
      <c r="AT1578" s="225">
        <f>IFERROR(VLOOKUP(AS1578,'COSTOS CTO 495-2025'!$B$6:$C$180,2,FALSE),0)</f>
        <v>0</v>
      </c>
      <c r="AU1578" s="226"/>
      <c r="AV1578" s="225">
        <f>IFERROR(VLOOKUP(AU1578,'COSTOS CTO 495-2025'!$B$6:$C$239,2,FALSE),0)</f>
        <v>0</v>
      </c>
      <c r="AW1578" s="227"/>
      <c r="AX1578" s="225">
        <f>IFERROR(VLOOKUP(AW1578,'COSTOS CTO 495-2025'!$B$6:$C$180,2,FALSE),0)</f>
        <v>0</v>
      </c>
      <c r="AY1578" s="227"/>
      <c r="AZ1578" s="225">
        <f>IFERROR(VLOOKUP(AY1578,'COSTOS CTO 495-2025'!$B$6:$C$239,2,FALSE),0)</f>
        <v>0</v>
      </c>
      <c r="BA1578" s="228"/>
      <c r="BB1578" s="225">
        <f>IFERROR(VLOOKUP(BA1578,'COSTOS CTO 495-2025'!$B$6:$C$289,2,FALSE),0)</f>
        <v>0</v>
      </c>
      <c r="BC1578" s="229"/>
      <c r="BD1578" s="225">
        <f>IFERROR(VLOOKUP(BC1578,'COSTOS CTO 495-2025'!$B$6:$C$209,2,FALSE),0)</f>
        <v>0</v>
      </c>
      <c r="BE1578" s="229"/>
      <c r="BF1578" s="225">
        <f>IFERROR(VLOOKUP(BE1578,'COSTOS CTO 495-2025'!$B$6:$C$180,2,FALSE),0)</f>
        <v>0</v>
      </c>
      <c r="BG1578" s="370"/>
      <c r="BH1578" s="364">
        <f>IFERROR(VLOOKUP(BG1578,'COSTOS CTO 495-2025'!$B$6:$C$180,2,FALSE),0)</f>
        <v>0</v>
      </c>
      <c r="BI1578" s="364"/>
      <c r="BJ1578" s="364"/>
      <c r="BK1578" s="328"/>
      <c r="BL1578" s="331"/>
      <c r="BM1578" s="334"/>
    </row>
    <row r="1579" spans="1:65" x14ac:dyDescent="0.3">
      <c r="A1579" s="373"/>
      <c r="B1579" s="376"/>
      <c r="C1579" s="379"/>
      <c r="D1579" s="379"/>
      <c r="E1579" s="334"/>
      <c r="F1579" s="373"/>
      <c r="G1579" s="382"/>
      <c r="H1579" s="385"/>
      <c r="I1579" s="385"/>
      <c r="J1579" s="379"/>
      <c r="K1579" s="346"/>
      <c r="L1579" s="346"/>
      <c r="M1579" s="346"/>
      <c r="N1579" s="379"/>
      <c r="O1579" s="346"/>
      <c r="P1579" s="346"/>
      <c r="Q1579" s="379"/>
      <c r="R1579" s="337"/>
      <c r="S1579" s="379"/>
      <c r="T1579" s="379"/>
      <c r="U1579" s="379"/>
      <c r="V1579" s="338"/>
      <c r="W1579" s="379"/>
      <c r="X1579" s="331"/>
      <c r="Y1579" s="373"/>
      <c r="Z1579" s="346"/>
      <c r="AA1579" s="385"/>
      <c r="AB1579" s="379"/>
      <c r="AC1579" s="385"/>
      <c r="AD1579" s="388"/>
      <c r="AE1579" s="341"/>
      <c r="AF1579" s="344"/>
      <c r="AG1579" s="341"/>
      <c r="AH1579" s="367"/>
      <c r="AI1579" s="347"/>
      <c r="AJ1579" s="350"/>
      <c r="AK1579" s="353"/>
      <c r="AL1579" s="341"/>
      <c r="AM1579" s="344"/>
      <c r="AN1579" s="341"/>
      <c r="AO1579" s="367"/>
      <c r="AP1579" s="347"/>
      <c r="AQ1579" s="359"/>
      <c r="AR1579" s="362"/>
      <c r="AS1579" s="224"/>
      <c r="AT1579" s="225">
        <f>IFERROR(VLOOKUP(AS1579,'COSTOS CTO 495-2025'!$B$6:$C$180,2,FALSE),0)</f>
        <v>0</v>
      </c>
      <c r="AU1579" s="226"/>
      <c r="AV1579" s="225">
        <f>IFERROR(VLOOKUP(AU1579,'COSTOS CTO 495-2025'!$B$6:$C$239,2,FALSE),0)</f>
        <v>0</v>
      </c>
      <c r="AW1579" s="227"/>
      <c r="AX1579" s="225">
        <f>IFERROR(VLOOKUP(AW1579,'COSTOS CTO 495-2025'!$B$6:$C$180,2,FALSE),0)</f>
        <v>0</v>
      </c>
      <c r="AY1579" s="227"/>
      <c r="AZ1579" s="225">
        <f>IFERROR(VLOOKUP(AY1579,'COSTOS CTO 495-2025'!$B$6:$C$239,2,FALSE),0)</f>
        <v>0</v>
      </c>
      <c r="BA1579" s="228"/>
      <c r="BB1579" s="225">
        <f>IFERROR(VLOOKUP(BA1579,'COSTOS CTO 495-2025'!$B$6:$C$289,2,FALSE),0)</f>
        <v>0</v>
      </c>
      <c r="BC1579" s="229"/>
      <c r="BD1579" s="225">
        <f>IFERROR(VLOOKUP(BC1579,'COSTOS CTO 495-2025'!$B$6:$C$209,2,FALSE),0)</f>
        <v>0</v>
      </c>
      <c r="BE1579" s="229"/>
      <c r="BF1579" s="225">
        <f>IFERROR(VLOOKUP(BE1579,'COSTOS CTO 495-2025'!$B$6:$C$180,2,FALSE),0)</f>
        <v>0</v>
      </c>
      <c r="BG1579" s="370"/>
      <c r="BH1579" s="364">
        <f>IFERROR(VLOOKUP(BG1579,'COSTOS CTO 495-2025'!$B$6:$C$180,2,FALSE),0)</f>
        <v>0</v>
      </c>
      <c r="BI1579" s="364"/>
      <c r="BJ1579" s="364"/>
      <c r="BK1579" s="328"/>
      <c r="BL1579" s="331"/>
      <c r="BM1579" s="334"/>
    </row>
    <row r="1580" spans="1:65" x14ac:dyDescent="0.3">
      <c r="A1580" s="373"/>
      <c r="B1580" s="376"/>
      <c r="C1580" s="379"/>
      <c r="D1580" s="379"/>
      <c r="E1580" s="334"/>
      <c r="F1580" s="373"/>
      <c r="G1580" s="382"/>
      <c r="H1580" s="385"/>
      <c r="I1580" s="385"/>
      <c r="J1580" s="379"/>
      <c r="K1580" s="346"/>
      <c r="L1580" s="346"/>
      <c r="M1580" s="346"/>
      <c r="N1580" s="379"/>
      <c r="O1580" s="346"/>
      <c r="P1580" s="346"/>
      <c r="Q1580" s="379"/>
      <c r="R1580" s="337"/>
      <c r="S1580" s="379"/>
      <c r="T1580" s="379"/>
      <c r="U1580" s="379"/>
      <c r="V1580" s="230"/>
      <c r="W1580" s="379"/>
      <c r="X1580" s="331"/>
      <c r="Y1580" s="373"/>
      <c r="Z1580" s="346"/>
      <c r="AA1580" s="385"/>
      <c r="AB1580" s="379"/>
      <c r="AC1580" s="385"/>
      <c r="AD1580" s="388"/>
      <c r="AE1580" s="231"/>
      <c r="AF1580" s="232"/>
      <c r="AG1580" s="230"/>
      <c r="AH1580" s="367"/>
      <c r="AI1580" s="230"/>
      <c r="AJ1580" s="230"/>
      <c r="AK1580" s="233"/>
      <c r="AL1580" s="230"/>
      <c r="AM1580" s="230"/>
      <c r="AN1580" s="230"/>
      <c r="AO1580" s="367"/>
      <c r="AP1580" s="230"/>
      <c r="AQ1580" s="230"/>
      <c r="AR1580" s="230"/>
      <c r="AS1580" s="234"/>
      <c r="AT1580" s="235">
        <f>+SUM(AT1577:AT1579)</f>
        <v>0</v>
      </c>
      <c r="AU1580" s="234"/>
      <c r="AV1580" s="235">
        <f>+SUM(AV1577:AV1579)</f>
        <v>0</v>
      </c>
      <c r="AW1580" s="235"/>
      <c r="AX1580" s="235">
        <f>+SUM(AX1577:AX1579)</f>
        <v>0</v>
      </c>
      <c r="AY1580" s="234"/>
      <c r="AZ1580" s="235">
        <f>+SUM(AZ1577:AZ1579)</f>
        <v>0</v>
      </c>
      <c r="BA1580" s="235"/>
      <c r="BB1580" s="235">
        <f>BB1577+BB1578+BB1579</f>
        <v>0</v>
      </c>
      <c r="BC1580" s="236"/>
      <c r="BD1580" s="235">
        <f>+BD1577+BD1578+BD1579</f>
        <v>0</v>
      </c>
      <c r="BE1580" s="236"/>
      <c r="BF1580" s="235">
        <f>+SUM(BF1577:BF1579)</f>
        <v>0</v>
      </c>
      <c r="BG1580" s="370"/>
      <c r="BH1580" s="364">
        <f>IFERROR(VLOOKUP(BG1580,'COSTOS CTO 495-2025'!$B$6:$C$180,2,FALSE),0)</f>
        <v>0</v>
      </c>
      <c r="BI1580" s="365"/>
      <c r="BJ1580" s="364"/>
      <c r="BK1580" s="328"/>
      <c r="BL1580" s="331"/>
      <c r="BM1580" s="334"/>
    </row>
    <row r="1581" spans="1:65" x14ac:dyDescent="0.3">
      <c r="A1581" s="373"/>
      <c r="B1581" s="376"/>
      <c r="C1581" s="379"/>
      <c r="D1581" s="379"/>
      <c r="E1581" s="334"/>
      <c r="F1581" s="373"/>
      <c r="G1581" s="382"/>
      <c r="H1581" s="385"/>
      <c r="I1581" s="385"/>
      <c r="J1581" s="379"/>
      <c r="K1581" s="346"/>
      <c r="L1581" s="346"/>
      <c r="M1581" s="346"/>
      <c r="N1581" s="379"/>
      <c r="O1581" s="346"/>
      <c r="P1581" s="346"/>
      <c r="Q1581" s="379"/>
      <c r="R1581" s="337"/>
      <c r="S1581" s="379"/>
      <c r="T1581" s="379"/>
      <c r="U1581" s="379"/>
      <c r="V1581" s="336"/>
      <c r="W1581" s="379"/>
      <c r="X1581" s="331"/>
      <c r="Y1581" s="373"/>
      <c r="Z1581" s="346"/>
      <c r="AA1581" s="385"/>
      <c r="AB1581" s="379"/>
      <c r="AC1581" s="385"/>
      <c r="AD1581" s="388"/>
      <c r="AE1581" s="339"/>
      <c r="AF1581" s="342">
        <f>IF(AE1581=0,0,IF(AG1581=0,(EOMONTH(AE1581,0)+1-(AE1581)),(1+AG1581-AE1581)))</f>
        <v>0</v>
      </c>
      <c r="AG1581" s="327"/>
      <c r="AH1581" s="367"/>
      <c r="AI1581" s="345"/>
      <c r="AJ1581" s="348">
        <f>IFERROR(VLOOKUP(AI1581,'COSTOS CTO 495-2025'!$B$6:$C$180,2,FALSE),0)</f>
        <v>0</v>
      </c>
      <c r="AK1581" s="351">
        <f>+AF1581*AJ1581</f>
        <v>0</v>
      </c>
      <c r="AL1581" s="354"/>
      <c r="AM1581" s="342">
        <f>IF(AL1581=0,0,IF(AN1581=0,(EOMONTH(AL1581,0)+1-(AL1581)),(1+AN1581-AL1581)))</f>
        <v>0</v>
      </c>
      <c r="AN1581" s="354"/>
      <c r="AO1581" s="367"/>
      <c r="AP1581" s="345"/>
      <c r="AQ1581" s="357">
        <f>IFERROR(VLOOKUP(AP1581,'COSTOS CTO 495-2025'!$B$6:$C$180,2,FALSE),0)</f>
        <v>0</v>
      </c>
      <c r="AR1581" s="360">
        <f>+AQ1581*AM1581</f>
        <v>0</v>
      </c>
      <c r="AS1581" s="224"/>
      <c r="AT1581" s="225">
        <f>IFERROR(VLOOKUP(AS1581,'COSTOS CTO 495-2025'!$B$6:$C$180,2,FALSE),0)</f>
        <v>0</v>
      </c>
      <c r="AU1581" s="226"/>
      <c r="AV1581" s="225">
        <f>IFERROR(VLOOKUP(AU1581,'COSTOS CTO 495-2025'!$B$6:$C$239,2,FALSE),0)</f>
        <v>0</v>
      </c>
      <c r="AW1581" s="227"/>
      <c r="AX1581" s="225">
        <f>IFERROR(VLOOKUP(AW1581,'COSTOS CTO 495-2025'!$B$6:$C$180,2,FALSE),0)</f>
        <v>0</v>
      </c>
      <c r="AY1581" s="227"/>
      <c r="AZ1581" s="225">
        <f>IFERROR(VLOOKUP(AY1581,'COSTOS CTO 495-2025'!$B$6:$C$239,2,FALSE),0)</f>
        <v>0</v>
      </c>
      <c r="BA1581" s="228"/>
      <c r="BB1581" s="225">
        <f>IFERROR(VLOOKUP(BA1581,'COSTOS CTO 495-2025'!$B$6:$C$289,2,FALSE),0)</f>
        <v>0</v>
      </c>
      <c r="BC1581" s="229"/>
      <c r="BD1581" s="225">
        <f>IFERROR(VLOOKUP(BC1581,'COSTOS CTO 495-2025'!$B$6:$C$209,2,FALSE),0)</f>
        <v>0</v>
      </c>
      <c r="BE1581" s="229"/>
      <c r="BF1581" s="225">
        <f>IFERROR(VLOOKUP(BE1581,'COSTOS CTO 495-2025'!$B$6:$C$180,2,FALSE),0)</f>
        <v>0</v>
      </c>
      <c r="BG1581" s="370"/>
      <c r="BH1581" s="364">
        <f>IFERROR(VLOOKUP(BG1581,'COSTOS CTO 495-2025'!$B$6:$C$180,2,FALSE),0)</f>
        <v>0</v>
      </c>
      <c r="BI1581" s="363">
        <f>+SUM(AZ1584+AX1584+BD1584+AT1584+AV1584+BH1584+AR1581+AK1581+BF1584+BB1584)</f>
        <v>0</v>
      </c>
      <c r="BJ1581" s="364"/>
      <c r="BK1581" s="328"/>
      <c r="BL1581" s="331"/>
      <c r="BM1581" s="334"/>
    </row>
    <row r="1582" spans="1:65" x14ac:dyDescent="0.3">
      <c r="A1582" s="373"/>
      <c r="B1582" s="376"/>
      <c r="C1582" s="379"/>
      <c r="D1582" s="379"/>
      <c r="E1582" s="334"/>
      <c r="F1582" s="373"/>
      <c r="G1582" s="382"/>
      <c r="H1582" s="385"/>
      <c r="I1582" s="385"/>
      <c r="J1582" s="379"/>
      <c r="K1582" s="346"/>
      <c r="L1582" s="346"/>
      <c r="M1582" s="346"/>
      <c r="N1582" s="379"/>
      <c r="O1582" s="346"/>
      <c r="P1582" s="346"/>
      <c r="Q1582" s="379"/>
      <c r="R1582" s="337"/>
      <c r="S1582" s="379"/>
      <c r="T1582" s="379"/>
      <c r="U1582" s="379"/>
      <c r="V1582" s="337"/>
      <c r="W1582" s="379"/>
      <c r="X1582" s="331"/>
      <c r="Y1582" s="373"/>
      <c r="Z1582" s="346"/>
      <c r="AA1582" s="385"/>
      <c r="AB1582" s="379"/>
      <c r="AC1582" s="385"/>
      <c r="AD1582" s="388"/>
      <c r="AE1582" s="340"/>
      <c r="AF1582" s="343"/>
      <c r="AG1582" s="328"/>
      <c r="AH1582" s="367"/>
      <c r="AI1582" s="346"/>
      <c r="AJ1582" s="349"/>
      <c r="AK1582" s="352"/>
      <c r="AL1582" s="355"/>
      <c r="AM1582" s="343"/>
      <c r="AN1582" s="355"/>
      <c r="AO1582" s="367"/>
      <c r="AP1582" s="346"/>
      <c r="AQ1582" s="358"/>
      <c r="AR1582" s="361"/>
      <c r="AS1582" s="224"/>
      <c r="AT1582" s="225">
        <f>IFERROR(VLOOKUP(AS1582,'COSTOS CTO 495-2025'!$B$6:$C$180,2,FALSE),0)</f>
        <v>0</v>
      </c>
      <c r="AU1582" s="226"/>
      <c r="AV1582" s="225">
        <f>IFERROR(VLOOKUP(AU1582,'COSTOS CTO 495-2025'!$B$6:$C$239,2,FALSE),0)</f>
        <v>0</v>
      </c>
      <c r="AW1582" s="227"/>
      <c r="AX1582" s="225">
        <f>IFERROR(VLOOKUP(AW1582,'COSTOS CTO 495-2025'!$B$6:$C$180,2,FALSE),0)</f>
        <v>0</v>
      </c>
      <c r="AY1582" s="227"/>
      <c r="AZ1582" s="225">
        <f>IFERROR(VLOOKUP(AY1582,'COSTOS CTO 495-2025'!$B$6:$C$239,2,FALSE),0)</f>
        <v>0</v>
      </c>
      <c r="BA1582" s="228"/>
      <c r="BB1582" s="225">
        <f>IFERROR(VLOOKUP(BA1582,'COSTOS CTO 495-2025'!$B$6:$C$289,2,FALSE),0)</f>
        <v>0</v>
      </c>
      <c r="BC1582" s="229"/>
      <c r="BD1582" s="225">
        <f>IFERROR(VLOOKUP(BC1582,'COSTOS CTO 495-2025'!$B$6:$C$209,2,FALSE),0)</f>
        <v>0</v>
      </c>
      <c r="BE1582" s="229"/>
      <c r="BF1582" s="225">
        <f>IFERROR(VLOOKUP(BE1582,'COSTOS CTO 495-2025'!$B$6:$C$180,2,FALSE),0)</f>
        <v>0</v>
      </c>
      <c r="BG1582" s="370"/>
      <c r="BH1582" s="364">
        <f>IFERROR(VLOOKUP(BG1582,'COSTOS CTO 495-2025'!$B$6:$C$180,2,FALSE),0)</f>
        <v>0</v>
      </c>
      <c r="BI1582" s="364"/>
      <c r="BJ1582" s="364"/>
      <c r="BK1582" s="328"/>
      <c r="BL1582" s="331"/>
      <c r="BM1582" s="334"/>
    </row>
    <row r="1583" spans="1:65" x14ac:dyDescent="0.3">
      <c r="A1583" s="373"/>
      <c r="B1583" s="376"/>
      <c r="C1583" s="379"/>
      <c r="D1583" s="379"/>
      <c r="E1583" s="334"/>
      <c r="F1583" s="373"/>
      <c r="G1583" s="382"/>
      <c r="H1583" s="385"/>
      <c r="I1583" s="385"/>
      <c r="J1583" s="379"/>
      <c r="K1583" s="346"/>
      <c r="L1583" s="346"/>
      <c r="M1583" s="346"/>
      <c r="N1583" s="379"/>
      <c r="O1583" s="346"/>
      <c r="P1583" s="346"/>
      <c r="Q1583" s="379"/>
      <c r="R1583" s="337"/>
      <c r="S1583" s="379"/>
      <c r="T1583" s="379"/>
      <c r="U1583" s="379"/>
      <c r="V1583" s="338"/>
      <c r="W1583" s="379"/>
      <c r="X1583" s="331"/>
      <c r="Y1583" s="373"/>
      <c r="Z1583" s="346"/>
      <c r="AA1583" s="385"/>
      <c r="AB1583" s="379"/>
      <c r="AC1583" s="385"/>
      <c r="AD1583" s="388"/>
      <c r="AE1583" s="341"/>
      <c r="AF1583" s="344"/>
      <c r="AG1583" s="329"/>
      <c r="AH1583" s="367"/>
      <c r="AI1583" s="347"/>
      <c r="AJ1583" s="350"/>
      <c r="AK1583" s="353"/>
      <c r="AL1583" s="356"/>
      <c r="AM1583" s="344"/>
      <c r="AN1583" s="356"/>
      <c r="AO1583" s="367"/>
      <c r="AP1583" s="347"/>
      <c r="AQ1583" s="359"/>
      <c r="AR1583" s="362"/>
      <c r="AS1583" s="224"/>
      <c r="AT1583" s="225">
        <f>IFERROR(VLOOKUP(AS1583,'COSTOS CTO 495-2025'!$B$6:$C$180,2,FALSE),0)</f>
        <v>0</v>
      </c>
      <c r="AU1583" s="226"/>
      <c r="AV1583" s="225">
        <f>IFERROR(VLOOKUP(AU1583,'COSTOS CTO 495-2025'!$B$6:$C$239,2,FALSE),0)</f>
        <v>0</v>
      </c>
      <c r="AW1583" s="227"/>
      <c r="AX1583" s="225">
        <f>IFERROR(VLOOKUP(AW1583,'COSTOS CTO 495-2025'!$B$6:$C$180,2,FALSE),0)</f>
        <v>0</v>
      </c>
      <c r="AY1583" s="227"/>
      <c r="AZ1583" s="225">
        <f>IFERROR(VLOOKUP(AY1583,'COSTOS CTO 495-2025'!$B$6:$C$239,2,FALSE),0)</f>
        <v>0</v>
      </c>
      <c r="BA1583" s="228"/>
      <c r="BB1583" s="225">
        <f>IFERROR(VLOOKUP(BA1583,'COSTOS CTO 495-2025'!$B$6:$C$289,2,FALSE),0)</f>
        <v>0</v>
      </c>
      <c r="BC1583" s="229"/>
      <c r="BD1583" s="225">
        <f>IFERROR(VLOOKUP(BC1583,'COSTOS CTO 495-2025'!$B$6:$C$209,2,FALSE),0)</f>
        <v>0</v>
      </c>
      <c r="BE1583" s="229"/>
      <c r="BF1583" s="225">
        <f>IFERROR(VLOOKUP(BE1583,'COSTOS CTO 495-2025'!$B$6:$C$180,2,FALSE),0)</f>
        <v>0</v>
      </c>
      <c r="BG1583" s="370"/>
      <c r="BH1583" s="364">
        <f>IFERROR(VLOOKUP(BG1583,'COSTOS CTO 495-2025'!$B$6:$C$180,2,FALSE),0)</f>
        <v>0</v>
      </c>
      <c r="BI1583" s="364"/>
      <c r="BJ1583" s="364"/>
      <c r="BK1583" s="328"/>
      <c r="BL1583" s="331"/>
      <c r="BM1583" s="334"/>
    </row>
    <row r="1584" spans="1:65" x14ac:dyDescent="0.3">
      <c r="A1584" s="373"/>
      <c r="B1584" s="376"/>
      <c r="C1584" s="379"/>
      <c r="D1584" s="379"/>
      <c r="E1584" s="334"/>
      <c r="F1584" s="373"/>
      <c r="G1584" s="382"/>
      <c r="H1584" s="385"/>
      <c r="I1584" s="385"/>
      <c r="J1584" s="379"/>
      <c r="K1584" s="346"/>
      <c r="L1584" s="346"/>
      <c r="M1584" s="346"/>
      <c r="N1584" s="379"/>
      <c r="O1584" s="346"/>
      <c r="P1584" s="346"/>
      <c r="Q1584" s="379"/>
      <c r="R1584" s="337"/>
      <c r="S1584" s="379"/>
      <c r="T1584" s="379"/>
      <c r="U1584" s="379"/>
      <c r="V1584" s="230"/>
      <c r="W1584" s="379"/>
      <c r="X1584" s="331"/>
      <c r="Y1584" s="373"/>
      <c r="Z1584" s="346"/>
      <c r="AA1584" s="385"/>
      <c r="AB1584" s="379"/>
      <c r="AC1584" s="385"/>
      <c r="AD1584" s="388"/>
      <c r="AE1584" s="231"/>
      <c r="AF1584" s="232"/>
      <c r="AG1584" s="230"/>
      <c r="AH1584" s="367"/>
      <c r="AI1584" s="230"/>
      <c r="AJ1584" s="230"/>
      <c r="AK1584" s="233"/>
      <c r="AL1584" s="230"/>
      <c r="AM1584" s="230"/>
      <c r="AN1584" s="230"/>
      <c r="AO1584" s="367"/>
      <c r="AP1584" s="233"/>
      <c r="AQ1584" s="233"/>
      <c r="AR1584" s="233"/>
      <c r="AS1584" s="234"/>
      <c r="AT1584" s="235">
        <f>+SUM(AT1581:AT1583)</f>
        <v>0</v>
      </c>
      <c r="AU1584" s="234"/>
      <c r="AV1584" s="235">
        <f>+SUM(AV1581:AV1583)</f>
        <v>0</v>
      </c>
      <c r="AW1584" s="235"/>
      <c r="AX1584" s="235">
        <f>+SUM(AX1581:AX1583)</f>
        <v>0</v>
      </c>
      <c r="AY1584" s="234"/>
      <c r="AZ1584" s="235">
        <f>+SUM(AZ1581:AZ1583)</f>
        <v>0</v>
      </c>
      <c r="BA1584" s="235"/>
      <c r="BB1584" s="235">
        <f>SUM(BB1581:BB1583)</f>
        <v>0</v>
      </c>
      <c r="BC1584" s="236"/>
      <c r="BD1584" s="235">
        <f>+SUM(BD1581:BD1583)</f>
        <v>0</v>
      </c>
      <c r="BE1584" s="236"/>
      <c r="BF1584" s="235">
        <f>+SUM(BF1581:BF1583)</f>
        <v>0</v>
      </c>
      <c r="BG1584" s="370"/>
      <c r="BH1584" s="364">
        <f>IFERROR(VLOOKUP(BG1584,'COSTOS CTO 495-2025'!$B$6:$C$180,2,FALSE),0)</f>
        <v>0</v>
      </c>
      <c r="BI1584" s="365"/>
      <c r="BJ1584" s="364"/>
      <c r="BK1584" s="328"/>
      <c r="BL1584" s="331"/>
      <c r="BM1584" s="334"/>
    </row>
    <row r="1585" spans="1:65" x14ac:dyDescent="0.3">
      <c r="A1585" s="373"/>
      <c r="B1585" s="376"/>
      <c r="C1585" s="379"/>
      <c r="D1585" s="379"/>
      <c r="E1585" s="334"/>
      <c r="F1585" s="373"/>
      <c r="G1585" s="382"/>
      <c r="H1585" s="385"/>
      <c r="I1585" s="385"/>
      <c r="J1585" s="379"/>
      <c r="K1585" s="346"/>
      <c r="L1585" s="346"/>
      <c r="M1585" s="346"/>
      <c r="N1585" s="379"/>
      <c r="O1585" s="346"/>
      <c r="P1585" s="346"/>
      <c r="Q1585" s="379"/>
      <c r="R1585" s="337"/>
      <c r="S1585" s="379"/>
      <c r="T1585" s="379"/>
      <c r="U1585" s="379"/>
      <c r="V1585" s="336"/>
      <c r="W1585" s="379"/>
      <c r="X1585" s="331"/>
      <c r="Y1585" s="373"/>
      <c r="Z1585" s="346"/>
      <c r="AA1585" s="385"/>
      <c r="AB1585" s="379"/>
      <c r="AC1585" s="385"/>
      <c r="AD1585" s="388"/>
      <c r="AE1585" s="339"/>
      <c r="AF1585" s="342">
        <f>IF(AE1585=0,0,IF(AG1585=0,(EOMONTH(AE1585,0)+1-(AE1585)),(1+AG1585-AE1585)))</f>
        <v>0</v>
      </c>
      <c r="AG1585" s="327"/>
      <c r="AH1585" s="367"/>
      <c r="AI1585" s="345"/>
      <c r="AJ1585" s="348">
        <f>IFERROR(VLOOKUP(AI1585,'COSTOS CTO 495-2025'!$B$6:$C$180,2,FALSE),0)</f>
        <v>0</v>
      </c>
      <c r="AK1585" s="351">
        <f>+AF1585*AJ1585</f>
        <v>0</v>
      </c>
      <c r="AL1585" s="354"/>
      <c r="AM1585" s="342">
        <f>IF(AL1585=0,0,IF(AN1585=0,(EOMONTH(AL1585,0)+1-(AL1585)),(1+AN1585-AL1585)))</f>
        <v>0</v>
      </c>
      <c r="AN1585" s="354"/>
      <c r="AO1585" s="367"/>
      <c r="AP1585" s="345"/>
      <c r="AQ1585" s="357">
        <f>IFERROR(VLOOKUP(AP1585,'COSTOS CTO 495-2025'!$B$6:$C$180,2,FALSE),0)</f>
        <v>0</v>
      </c>
      <c r="AR1585" s="360">
        <f>+AQ1585*AM1585</f>
        <v>0</v>
      </c>
      <c r="AS1585" s="224"/>
      <c r="AT1585" s="225">
        <f>IFERROR(VLOOKUP(AS1585,'COSTOS CTO 495-2025'!$B$6:$C$180,2,FALSE),0)</f>
        <v>0</v>
      </c>
      <c r="AU1585" s="226"/>
      <c r="AV1585" s="225">
        <f>IFERROR(VLOOKUP(AU1585,'COSTOS CTO 495-2025'!$B$6:$C$239,2,FALSE),0)</f>
        <v>0</v>
      </c>
      <c r="AW1585" s="227"/>
      <c r="AX1585" s="225">
        <f>IFERROR(VLOOKUP(AW1585,'COSTOS CTO 495-2025'!$B$6:$C$180,2,FALSE),0)</f>
        <v>0</v>
      </c>
      <c r="AY1585" s="227"/>
      <c r="AZ1585" s="225">
        <f>IFERROR(VLOOKUP(AY1585,'COSTOS CTO 495-2025'!$B$6:$C$239,2,FALSE),0)</f>
        <v>0</v>
      </c>
      <c r="BA1585" s="228"/>
      <c r="BB1585" s="225">
        <f>IFERROR(VLOOKUP(BA1585,'COSTOS CTO 495-2025'!$B$6:$C$289,2,FALSE),0)</f>
        <v>0</v>
      </c>
      <c r="BC1585" s="229"/>
      <c r="BD1585" s="225">
        <f>IFERROR(VLOOKUP(BC1585,'COSTOS CTO 495-2025'!$B$6:$C$209,2,FALSE),0)</f>
        <v>0</v>
      </c>
      <c r="BE1585" s="229"/>
      <c r="BF1585" s="225">
        <f>IFERROR(VLOOKUP(BE1585,'COSTOS CTO 495-2025'!$B$6:$C$209,2,FALSE),0)</f>
        <v>0</v>
      </c>
      <c r="BG1585" s="370"/>
      <c r="BH1585" s="364">
        <f>IFERROR(VLOOKUP(BG1585,'COSTOS CTO 495-2025'!$B$6:$C$180,2,FALSE),0)</f>
        <v>0</v>
      </c>
      <c r="BI1585" s="363">
        <f>+SUM(AZ1588+AX1588+BD1588+AT1588+AV1588+BH1588+AR1585+AK1585+BF1588+BB1588)</f>
        <v>0</v>
      </c>
      <c r="BJ1585" s="364"/>
      <c r="BK1585" s="328"/>
      <c r="BL1585" s="331"/>
      <c r="BM1585" s="334"/>
    </row>
    <row r="1586" spans="1:65" x14ac:dyDescent="0.3">
      <c r="A1586" s="373"/>
      <c r="B1586" s="376"/>
      <c r="C1586" s="379"/>
      <c r="D1586" s="379"/>
      <c r="E1586" s="334"/>
      <c r="F1586" s="373"/>
      <c r="G1586" s="382"/>
      <c r="H1586" s="385"/>
      <c r="I1586" s="385"/>
      <c r="J1586" s="379"/>
      <c r="K1586" s="346"/>
      <c r="L1586" s="346"/>
      <c r="M1586" s="346"/>
      <c r="N1586" s="379"/>
      <c r="O1586" s="346"/>
      <c r="P1586" s="346"/>
      <c r="Q1586" s="379"/>
      <c r="R1586" s="337"/>
      <c r="S1586" s="379"/>
      <c r="T1586" s="379"/>
      <c r="U1586" s="379"/>
      <c r="V1586" s="337"/>
      <c r="W1586" s="379"/>
      <c r="X1586" s="331"/>
      <c r="Y1586" s="373"/>
      <c r="Z1586" s="346"/>
      <c r="AA1586" s="385"/>
      <c r="AB1586" s="379"/>
      <c r="AC1586" s="385"/>
      <c r="AD1586" s="388"/>
      <c r="AE1586" s="340"/>
      <c r="AF1586" s="343"/>
      <c r="AG1586" s="328"/>
      <c r="AH1586" s="367"/>
      <c r="AI1586" s="346"/>
      <c r="AJ1586" s="349"/>
      <c r="AK1586" s="352"/>
      <c r="AL1586" s="355"/>
      <c r="AM1586" s="343"/>
      <c r="AN1586" s="355"/>
      <c r="AO1586" s="367"/>
      <c r="AP1586" s="346"/>
      <c r="AQ1586" s="358"/>
      <c r="AR1586" s="361"/>
      <c r="AS1586" s="224"/>
      <c r="AT1586" s="225">
        <f>IFERROR(VLOOKUP(AS1586,'COSTOS CTO 495-2025'!$B$6:$C$180,2,FALSE),0)</f>
        <v>0</v>
      </c>
      <c r="AU1586" s="226"/>
      <c r="AV1586" s="225">
        <f>IFERROR(VLOOKUP(AU1586,'COSTOS CTO 495-2025'!$B$6:$C$239,2,FALSE),0)</f>
        <v>0</v>
      </c>
      <c r="AW1586" s="227"/>
      <c r="AX1586" s="225">
        <f>IFERROR(VLOOKUP(AW1586,'COSTOS CTO 495-2025'!$B$6:$C$180,2,FALSE),0)</f>
        <v>0</v>
      </c>
      <c r="AY1586" s="227"/>
      <c r="AZ1586" s="225">
        <f>IFERROR(VLOOKUP(AY1586,'COSTOS CTO 495-2025'!$B$6:$C$239,2,FALSE),0)</f>
        <v>0</v>
      </c>
      <c r="BA1586" s="228"/>
      <c r="BB1586" s="225">
        <f>IFERROR(VLOOKUP(BA1586,'COSTOS CTO 495-2025'!$B$6:$C$289,2,FALSE),0)</f>
        <v>0</v>
      </c>
      <c r="BC1586" s="229"/>
      <c r="BD1586" s="225">
        <f>IFERROR(VLOOKUP(BC1586,'COSTOS CTO 495-2025'!$B$6:$C$209,2,FALSE),0)</f>
        <v>0</v>
      </c>
      <c r="BE1586" s="229"/>
      <c r="BF1586" s="225">
        <f>IFERROR(VLOOKUP(BE1586,'COSTOS CTO 495-2025'!$B$6:$C$209,2,FALSE),0)</f>
        <v>0</v>
      </c>
      <c r="BG1586" s="370"/>
      <c r="BH1586" s="364">
        <f>IFERROR(VLOOKUP(BG1586,'COSTOS CTO 495-2025'!$B$6:$C$180,2,FALSE),0)</f>
        <v>0</v>
      </c>
      <c r="BI1586" s="364"/>
      <c r="BJ1586" s="364"/>
      <c r="BK1586" s="328"/>
      <c r="BL1586" s="331"/>
      <c r="BM1586" s="334"/>
    </row>
    <row r="1587" spans="1:65" x14ac:dyDescent="0.3">
      <c r="A1587" s="373"/>
      <c r="B1587" s="376"/>
      <c r="C1587" s="379"/>
      <c r="D1587" s="379"/>
      <c r="E1587" s="334"/>
      <c r="F1587" s="373"/>
      <c r="G1587" s="382"/>
      <c r="H1587" s="385"/>
      <c r="I1587" s="385"/>
      <c r="J1587" s="379"/>
      <c r="K1587" s="346"/>
      <c r="L1587" s="346"/>
      <c r="M1587" s="346"/>
      <c r="N1587" s="379"/>
      <c r="O1587" s="346"/>
      <c r="P1587" s="346"/>
      <c r="Q1587" s="379"/>
      <c r="R1587" s="337"/>
      <c r="S1587" s="379"/>
      <c r="T1587" s="379"/>
      <c r="U1587" s="379"/>
      <c r="V1587" s="338"/>
      <c r="W1587" s="379"/>
      <c r="X1587" s="331"/>
      <c r="Y1587" s="373"/>
      <c r="Z1587" s="346"/>
      <c r="AA1587" s="385"/>
      <c r="AB1587" s="379"/>
      <c r="AC1587" s="385"/>
      <c r="AD1587" s="388"/>
      <c r="AE1587" s="341"/>
      <c r="AF1587" s="344"/>
      <c r="AG1587" s="329"/>
      <c r="AH1587" s="367"/>
      <c r="AI1587" s="347"/>
      <c r="AJ1587" s="350"/>
      <c r="AK1587" s="353"/>
      <c r="AL1587" s="356"/>
      <c r="AM1587" s="344"/>
      <c r="AN1587" s="356"/>
      <c r="AO1587" s="367"/>
      <c r="AP1587" s="347"/>
      <c r="AQ1587" s="359"/>
      <c r="AR1587" s="362"/>
      <c r="AS1587" s="224"/>
      <c r="AT1587" s="225">
        <f>IFERROR(VLOOKUP(AS1587,'COSTOS CTO 495-2025'!$B$6:$C$180,2,FALSE),0)</f>
        <v>0</v>
      </c>
      <c r="AU1587" s="226"/>
      <c r="AV1587" s="225">
        <f>IFERROR(VLOOKUP(AU1587,'COSTOS CTO 495-2025'!$B$6:$C$239,2,FALSE),0)</f>
        <v>0</v>
      </c>
      <c r="AW1587" s="227"/>
      <c r="AX1587" s="225">
        <f>IFERROR(VLOOKUP(AW1587,'COSTOS CTO 495-2025'!$B$6:$C$180,2,FALSE),0)</f>
        <v>0</v>
      </c>
      <c r="AY1587" s="227"/>
      <c r="AZ1587" s="225">
        <f>IFERROR(VLOOKUP(AY1587,'COSTOS CTO 495-2025'!$B$6:$C$239,2,FALSE),0)</f>
        <v>0</v>
      </c>
      <c r="BA1587" s="228"/>
      <c r="BB1587" s="225">
        <f>IFERROR(VLOOKUP(BA1587,'COSTOS CTO 495-2025'!$B$6:$C$289,2,FALSE),0)</f>
        <v>0</v>
      </c>
      <c r="BC1587" s="229"/>
      <c r="BD1587" s="225">
        <f>IFERROR(VLOOKUP(BC1587,'COSTOS CTO 495-2025'!$B$6:$C$209,2,FALSE),0)</f>
        <v>0</v>
      </c>
      <c r="BE1587" s="229"/>
      <c r="BF1587" s="225">
        <f>IFERROR(VLOOKUP(BE1587,'COSTOS CTO 495-2025'!$B$6:$C$209,2,FALSE),0)</f>
        <v>0</v>
      </c>
      <c r="BG1587" s="370"/>
      <c r="BH1587" s="364">
        <f>IFERROR(VLOOKUP(BG1587,'COSTOS CTO 495-2025'!$B$6:$C$180,2,FALSE),0)</f>
        <v>0</v>
      </c>
      <c r="BI1587" s="364"/>
      <c r="BJ1587" s="364"/>
      <c r="BK1587" s="328"/>
      <c r="BL1587" s="331"/>
      <c r="BM1587" s="334"/>
    </row>
    <row r="1588" spans="1:65" x14ac:dyDescent="0.3">
      <c r="A1588" s="374"/>
      <c r="B1588" s="377"/>
      <c r="C1588" s="380"/>
      <c r="D1588" s="380"/>
      <c r="E1588" s="335"/>
      <c r="F1588" s="374"/>
      <c r="G1588" s="383"/>
      <c r="H1588" s="386"/>
      <c r="I1588" s="386"/>
      <c r="J1588" s="380"/>
      <c r="K1588" s="347"/>
      <c r="L1588" s="347"/>
      <c r="M1588" s="347"/>
      <c r="N1588" s="380"/>
      <c r="O1588" s="347"/>
      <c r="P1588" s="347"/>
      <c r="Q1588" s="380"/>
      <c r="R1588" s="338"/>
      <c r="S1588" s="380"/>
      <c r="T1588" s="380"/>
      <c r="U1588" s="380"/>
      <c r="V1588" s="230"/>
      <c r="W1588" s="380"/>
      <c r="X1588" s="332"/>
      <c r="Y1588" s="374"/>
      <c r="Z1588" s="347"/>
      <c r="AA1588" s="386"/>
      <c r="AB1588" s="380"/>
      <c r="AC1588" s="386"/>
      <c r="AD1588" s="389"/>
      <c r="AE1588" s="231"/>
      <c r="AF1588" s="232"/>
      <c r="AG1588" s="230"/>
      <c r="AH1588" s="368"/>
      <c r="AI1588" s="230"/>
      <c r="AJ1588" s="230"/>
      <c r="AK1588" s="233"/>
      <c r="AL1588" s="230"/>
      <c r="AM1588" s="230"/>
      <c r="AN1588" s="230"/>
      <c r="AO1588" s="368"/>
      <c r="AP1588" s="233"/>
      <c r="AQ1588" s="233"/>
      <c r="AR1588" s="233"/>
      <c r="AS1588" s="234"/>
      <c r="AT1588" s="235">
        <f>+SUM(AT1585:AT1587)</f>
        <v>0</v>
      </c>
      <c r="AU1588" s="234"/>
      <c r="AV1588" s="235">
        <f>+SUM(AV1585:AV1587)</f>
        <v>0</v>
      </c>
      <c r="AW1588" s="235"/>
      <c r="AX1588" s="235">
        <f>+SUM(AX1585:AX1587)</f>
        <v>0</v>
      </c>
      <c r="AY1588" s="234"/>
      <c r="AZ1588" s="235">
        <f>+SUM(AZ1585:AZ1587)</f>
        <v>0</v>
      </c>
      <c r="BA1588" s="235"/>
      <c r="BB1588" s="235">
        <f>SUM(BB1585:BB1587)</f>
        <v>0</v>
      </c>
      <c r="BC1588" s="236"/>
      <c r="BD1588" s="235">
        <f>+SUM(BD1585:BD1587)</f>
        <v>0</v>
      </c>
      <c r="BE1588" s="236"/>
      <c r="BF1588" s="235">
        <f>+SUM(BF1585:BF1587)</f>
        <v>0</v>
      </c>
      <c r="BG1588" s="371"/>
      <c r="BH1588" s="365">
        <f>IFERROR(VLOOKUP(BG1588,'COSTOS CTO 495-2025'!$B$6:$C$180,2,FALSE),0)</f>
        <v>0</v>
      </c>
      <c r="BI1588" s="365"/>
      <c r="BJ1588" s="365"/>
      <c r="BK1588" s="329"/>
      <c r="BL1588" s="332"/>
      <c r="BM1588" s="335"/>
    </row>
    <row r="1589" spans="1:65" x14ac:dyDescent="0.3">
      <c r="A1589" s="372"/>
      <c r="B1589" s="375"/>
      <c r="C1589" s="378"/>
      <c r="D1589" s="378"/>
      <c r="E1589" s="333"/>
      <c r="F1589" s="372"/>
      <c r="G1589" s="381"/>
      <c r="H1589" s="384"/>
      <c r="I1589" s="384"/>
      <c r="J1589" s="378"/>
      <c r="K1589" s="345"/>
      <c r="L1589" s="345"/>
      <c r="M1589" s="345"/>
      <c r="N1589" s="378"/>
      <c r="O1589" s="345"/>
      <c r="P1589" s="345"/>
      <c r="Q1589" s="378"/>
      <c r="R1589" s="336"/>
      <c r="S1589" s="378"/>
      <c r="T1589" s="378"/>
      <c r="U1589" s="378"/>
      <c r="V1589" s="336"/>
      <c r="W1589" s="378"/>
      <c r="X1589" s="330"/>
      <c r="Y1589" s="372"/>
      <c r="Z1589" s="345"/>
      <c r="AA1589" s="384"/>
      <c r="AB1589" s="378"/>
      <c r="AC1589" s="384"/>
      <c r="AD1589" s="387"/>
      <c r="AE1589" s="339"/>
      <c r="AF1589" s="342">
        <f>IF(AE1589=0,0,IF(AG1589=0,(EOMONTH(AE1589,0)+1-(AE1589)),(1+AG1589-AE1589)))</f>
        <v>0</v>
      </c>
      <c r="AG1589" s="339"/>
      <c r="AH1589" s="366">
        <f>+AF1589+AF1593+AF1597</f>
        <v>0</v>
      </c>
      <c r="AI1589" s="345"/>
      <c r="AJ1589" s="348">
        <f>IFERROR(VLOOKUP(AI1589,'COSTOS CTO 495-2025'!$B$6:$C$180,2,FALSE),0)</f>
        <v>0</v>
      </c>
      <c r="AK1589" s="351">
        <f>+AH1589*AJ1589</f>
        <v>0</v>
      </c>
      <c r="AL1589" s="339"/>
      <c r="AM1589" s="342">
        <f>IF(AL1589=0,0,IF(AN1589=0,(EOMONTH(AL1589,0)+1-(AL1589)),(1+AN1589-AL1589)))</f>
        <v>0</v>
      </c>
      <c r="AN1589" s="339"/>
      <c r="AO1589" s="366">
        <f>+AM1589+AM1593+AM1597</f>
        <v>0</v>
      </c>
      <c r="AP1589" s="345"/>
      <c r="AQ1589" s="357">
        <f>IFERROR(VLOOKUP(AP1589,'COSTOS CTO 495-2025'!$B$6:$C$180,2,FALSE),0)</f>
        <v>0</v>
      </c>
      <c r="AR1589" s="360">
        <f>+AQ1589*AM1589</f>
        <v>0</v>
      </c>
      <c r="AS1589" s="224"/>
      <c r="AT1589" s="225">
        <f>IFERROR(VLOOKUP(AS1589,'COSTOS CTO 495-2025'!$B$6:$C$180,2,FALSE),0)</f>
        <v>0</v>
      </c>
      <c r="AU1589" s="226"/>
      <c r="AV1589" s="225">
        <f>IFERROR(VLOOKUP(AU1589,'COSTOS CTO 495-2025'!$B$6:$C$239,2,FALSE),0)</f>
        <v>0</v>
      </c>
      <c r="AW1589" s="227"/>
      <c r="AX1589" s="225">
        <f>IFERROR(VLOOKUP(AW1589,'COSTOS CTO 495-2025'!$B$6:$C$180,2,FALSE),0)</f>
        <v>0</v>
      </c>
      <c r="AY1589" s="227"/>
      <c r="AZ1589" s="225">
        <f>IFERROR(VLOOKUP(AY1589,'COSTOS CTO 495-2025'!$B$6:$C$239,2,FALSE),0)</f>
        <v>0</v>
      </c>
      <c r="BA1589" s="228"/>
      <c r="BB1589" s="225">
        <f>IFERROR(VLOOKUP(BA1589,'COSTOS CTO 495-2025'!$B$6:$C$289,2,FALSE),0)</f>
        <v>0</v>
      </c>
      <c r="BC1589" s="229"/>
      <c r="BD1589" s="225">
        <f>IFERROR(VLOOKUP(BC1589,'COSTOS CTO 495-2025'!$B$6:$C$209,2,FALSE),0)</f>
        <v>0</v>
      </c>
      <c r="BE1589" s="229"/>
      <c r="BF1589" s="225">
        <f>IFERROR(VLOOKUP(BE1589,'COSTOS CTO 495-2025'!$B$6:$C$180,2,FALSE),0)</f>
        <v>0</v>
      </c>
      <c r="BG1589" s="369"/>
      <c r="BH1589" s="363">
        <f>IFERROR(VLOOKUP(BG1589,'COSTOS CTO 495-2025'!$B$6:$C$180,2,FALSE),0)</f>
        <v>0</v>
      </c>
      <c r="BI1589" s="363">
        <f>+SUM(AZ1592+AX1592+BD1592+AT1592+AV1592+BH1592+AR1589+AK1589+BF1592+BB1592)</f>
        <v>0</v>
      </c>
      <c r="BJ1589" s="363">
        <f>BI1589+BI1593+BI1597</f>
        <v>0</v>
      </c>
      <c r="BK1589" s="327"/>
      <c r="BL1589" s="330"/>
      <c r="BM1589" s="333"/>
    </row>
    <row r="1590" spans="1:65" x14ac:dyDescent="0.3">
      <c r="A1590" s="373"/>
      <c r="B1590" s="376"/>
      <c r="C1590" s="379"/>
      <c r="D1590" s="379"/>
      <c r="E1590" s="334"/>
      <c r="F1590" s="373"/>
      <c r="G1590" s="382"/>
      <c r="H1590" s="385"/>
      <c r="I1590" s="385"/>
      <c r="J1590" s="379"/>
      <c r="K1590" s="346"/>
      <c r="L1590" s="346"/>
      <c r="M1590" s="346"/>
      <c r="N1590" s="379"/>
      <c r="O1590" s="346"/>
      <c r="P1590" s="346"/>
      <c r="Q1590" s="379"/>
      <c r="R1590" s="337"/>
      <c r="S1590" s="379"/>
      <c r="T1590" s="379"/>
      <c r="U1590" s="379"/>
      <c r="V1590" s="337"/>
      <c r="W1590" s="379"/>
      <c r="X1590" s="331"/>
      <c r="Y1590" s="373"/>
      <c r="Z1590" s="346"/>
      <c r="AA1590" s="385"/>
      <c r="AB1590" s="379"/>
      <c r="AC1590" s="385"/>
      <c r="AD1590" s="388"/>
      <c r="AE1590" s="340"/>
      <c r="AF1590" s="343"/>
      <c r="AG1590" s="340"/>
      <c r="AH1590" s="367"/>
      <c r="AI1590" s="346"/>
      <c r="AJ1590" s="349"/>
      <c r="AK1590" s="352"/>
      <c r="AL1590" s="340"/>
      <c r="AM1590" s="343"/>
      <c r="AN1590" s="340"/>
      <c r="AO1590" s="367"/>
      <c r="AP1590" s="346"/>
      <c r="AQ1590" s="358"/>
      <c r="AR1590" s="361"/>
      <c r="AS1590" s="224"/>
      <c r="AT1590" s="225">
        <f>IFERROR(VLOOKUP(AS1590,'COSTOS CTO 495-2025'!$B$6:$C$180,2,FALSE),0)</f>
        <v>0</v>
      </c>
      <c r="AU1590" s="226"/>
      <c r="AV1590" s="225">
        <f>IFERROR(VLOOKUP(AU1590,'COSTOS CTO 495-2025'!$B$6:$C$239,2,FALSE),0)</f>
        <v>0</v>
      </c>
      <c r="AW1590" s="227"/>
      <c r="AX1590" s="225">
        <f>IFERROR(VLOOKUP(AW1590,'COSTOS CTO 495-2025'!$B$6:$C$180,2,FALSE),0)</f>
        <v>0</v>
      </c>
      <c r="AY1590" s="227"/>
      <c r="AZ1590" s="225">
        <f>IFERROR(VLOOKUP(AY1590,'COSTOS CTO 495-2025'!$B$6:$C$239,2,FALSE),0)</f>
        <v>0</v>
      </c>
      <c r="BA1590" s="228"/>
      <c r="BB1590" s="225">
        <f>IFERROR(VLOOKUP(BA1590,'COSTOS CTO 495-2025'!$B$6:$C$289,2,FALSE),0)</f>
        <v>0</v>
      </c>
      <c r="BC1590" s="229"/>
      <c r="BD1590" s="225">
        <f>IFERROR(VLOOKUP(BC1590,'COSTOS CTO 495-2025'!$B$6:$C$209,2,FALSE),0)</f>
        <v>0</v>
      </c>
      <c r="BE1590" s="229"/>
      <c r="BF1590" s="225">
        <f>IFERROR(VLOOKUP(BE1590,'COSTOS CTO 495-2025'!$B$6:$C$180,2,FALSE),0)</f>
        <v>0</v>
      </c>
      <c r="BG1590" s="370"/>
      <c r="BH1590" s="364">
        <f>IFERROR(VLOOKUP(BG1590,'COSTOS CTO 495-2025'!$B$6:$C$180,2,FALSE),0)</f>
        <v>0</v>
      </c>
      <c r="BI1590" s="364"/>
      <c r="BJ1590" s="364"/>
      <c r="BK1590" s="328"/>
      <c r="BL1590" s="331"/>
      <c r="BM1590" s="334"/>
    </row>
    <row r="1591" spans="1:65" x14ac:dyDescent="0.3">
      <c r="A1591" s="373"/>
      <c r="B1591" s="376"/>
      <c r="C1591" s="379"/>
      <c r="D1591" s="379"/>
      <c r="E1591" s="334"/>
      <c r="F1591" s="373"/>
      <c r="G1591" s="382"/>
      <c r="H1591" s="385"/>
      <c r="I1591" s="385"/>
      <c r="J1591" s="379"/>
      <c r="K1591" s="346"/>
      <c r="L1591" s="346"/>
      <c r="M1591" s="346"/>
      <c r="N1591" s="379"/>
      <c r="O1591" s="346"/>
      <c r="P1591" s="346"/>
      <c r="Q1591" s="379"/>
      <c r="R1591" s="337"/>
      <c r="S1591" s="379"/>
      <c r="T1591" s="379"/>
      <c r="U1591" s="379"/>
      <c r="V1591" s="338"/>
      <c r="W1591" s="379"/>
      <c r="X1591" s="331"/>
      <c r="Y1591" s="373"/>
      <c r="Z1591" s="346"/>
      <c r="AA1591" s="385"/>
      <c r="AB1591" s="379"/>
      <c r="AC1591" s="385"/>
      <c r="AD1591" s="388"/>
      <c r="AE1591" s="341"/>
      <c r="AF1591" s="344"/>
      <c r="AG1591" s="341"/>
      <c r="AH1591" s="367"/>
      <c r="AI1591" s="347"/>
      <c r="AJ1591" s="350"/>
      <c r="AK1591" s="353"/>
      <c r="AL1591" s="341"/>
      <c r="AM1591" s="344"/>
      <c r="AN1591" s="341"/>
      <c r="AO1591" s="367"/>
      <c r="AP1591" s="347"/>
      <c r="AQ1591" s="359"/>
      <c r="AR1591" s="362"/>
      <c r="AS1591" s="224"/>
      <c r="AT1591" s="225">
        <f>IFERROR(VLOOKUP(AS1591,'COSTOS CTO 495-2025'!$B$6:$C$180,2,FALSE),0)</f>
        <v>0</v>
      </c>
      <c r="AU1591" s="226"/>
      <c r="AV1591" s="225">
        <f>IFERROR(VLOOKUP(AU1591,'COSTOS CTO 495-2025'!$B$6:$C$239,2,FALSE),0)</f>
        <v>0</v>
      </c>
      <c r="AW1591" s="227"/>
      <c r="AX1591" s="225">
        <f>IFERROR(VLOOKUP(AW1591,'COSTOS CTO 495-2025'!$B$6:$C$180,2,FALSE),0)</f>
        <v>0</v>
      </c>
      <c r="AY1591" s="227"/>
      <c r="AZ1591" s="225">
        <f>IFERROR(VLOOKUP(AY1591,'COSTOS CTO 495-2025'!$B$6:$C$239,2,FALSE),0)</f>
        <v>0</v>
      </c>
      <c r="BA1591" s="228"/>
      <c r="BB1591" s="225">
        <f>IFERROR(VLOOKUP(BA1591,'COSTOS CTO 495-2025'!$B$6:$C$289,2,FALSE),0)</f>
        <v>0</v>
      </c>
      <c r="BC1591" s="229"/>
      <c r="BD1591" s="225">
        <f>IFERROR(VLOOKUP(BC1591,'COSTOS CTO 495-2025'!$B$6:$C$209,2,FALSE),0)</f>
        <v>0</v>
      </c>
      <c r="BE1591" s="229"/>
      <c r="BF1591" s="225">
        <f>IFERROR(VLOOKUP(BE1591,'COSTOS CTO 495-2025'!$B$6:$C$180,2,FALSE),0)</f>
        <v>0</v>
      </c>
      <c r="BG1591" s="370"/>
      <c r="BH1591" s="364">
        <f>IFERROR(VLOOKUP(BG1591,'COSTOS CTO 495-2025'!$B$6:$C$180,2,FALSE),0)</f>
        <v>0</v>
      </c>
      <c r="BI1591" s="364"/>
      <c r="BJ1591" s="364"/>
      <c r="BK1591" s="328"/>
      <c r="BL1591" s="331"/>
      <c r="BM1591" s="334"/>
    </row>
    <row r="1592" spans="1:65" x14ac:dyDescent="0.3">
      <c r="A1592" s="373"/>
      <c r="B1592" s="376"/>
      <c r="C1592" s="379"/>
      <c r="D1592" s="379"/>
      <c r="E1592" s="334"/>
      <c r="F1592" s="373"/>
      <c r="G1592" s="382"/>
      <c r="H1592" s="385"/>
      <c r="I1592" s="385"/>
      <c r="J1592" s="379"/>
      <c r="K1592" s="346"/>
      <c r="L1592" s="346"/>
      <c r="M1592" s="346"/>
      <c r="N1592" s="379"/>
      <c r="O1592" s="346"/>
      <c r="P1592" s="346"/>
      <c r="Q1592" s="379"/>
      <c r="R1592" s="337"/>
      <c r="S1592" s="379"/>
      <c r="T1592" s="379"/>
      <c r="U1592" s="379"/>
      <c r="V1592" s="230"/>
      <c r="W1592" s="379"/>
      <c r="X1592" s="331"/>
      <c r="Y1592" s="373"/>
      <c r="Z1592" s="346"/>
      <c r="AA1592" s="385"/>
      <c r="AB1592" s="379"/>
      <c r="AC1592" s="385"/>
      <c r="AD1592" s="388"/>
      <c r="AE1592" s="231"/>
      <c r="AF1592" s="232"/>
      <c r="AG1592" s="230"/>
      <c r="AH1592" s="367"/>
      <c r="AI1592" s="230"/>
      <c r="AJ1592" s="230"/>
      <c r="AK1592" s="233"/>
      <c r="AL1592" s="230"/>
      <c r="AM1592" s="230"/>
      <c r="AN1592" s="230"/>
      <c r="AO1592" s="367"/>
      <c r="AP1592" s="230"/>
      <c r="AQ1592" s="230"/>
      <c r="AR1592" s="230"/>
      <c r="AS1592" s="234"/>
      <c r="AT1592" s="235">
        <f>+SUM(AT1589:AT1591)</f>
        <v>0</v>
      </c>
      <c r="AU1592" s="234"/>
      <c r="AV1592" s="235">
        <f>+SUM(AV1589:AV1591)</f>
        <v>0</v>
      </c>
      <c r="AW1592" s="235"/>
      <c r="AX1592" s="235">
        <f>+SUM(AX1589:AX1591)</f>
        <v>0</v>
      </c>
      <c r="AY1592" s="234"/>
      <c r="AZ1592" s="235">
        <f>+SUM(AZ1589:AZ1591)</f>
        <v>0</v>
      </c>
      <c r="BA1592" s="235"/>
      <c r="BB1592" s="235">
        <f>BB1589+BB1590+BB1591</f>
        <v>0</v>
      </c>
      <c r="BC1592" s="236"/>
      <c r="BD1592" s="235">
        <f>+BD1589+BD1590+BD1591</f>
        <v>0</v>
      </c>
      <c r="BE1592" s="236"/>
      <c r="BF1592" s="235">
        <f>+SUM(BF1589:BF1591)</f>
        <v>0</v>
      </c>
      <c r="BG1592" s="370"/>
      <c r="BH1592" s="364">
        <f>IFERROR(VLOOKUP(BG1592,'COSTOS CTO 495-2025'!$B$6:$C$180,2,FALSE),0)</f>
        <v>0</v>
      </c>
      <c r="BI1592" s="365"/>
      <c r="BJ1592" s="364"/>
      <c r="BK1592" s="328"/>
      <c r="BL1592" s="331"/>
      <c r="BM1592" s="334"/>
    </row>
    <row r="1593" spans="1:65" x14ac:dyDescent="0.3">
      <c r="A1593" s="373"/>
      <c r="B1593" s="376"/>
      <c r="C1593" s="379"/>
      <c r="D1593" s="379"/>
      <c r="E1593" s="334"/>
      <c r="F1593" s="373"/>
      <c r="G1593" s="382"/>
      <c r="H1593" s="385"/>
      <c r="I1593" s="385"/>
      <c r="J1593" s="379"/>
      <c r="K1593" s="346"/>
      <c r="L1593" s="346"/>
      <c r="M1593" s="346"/>
      <c r="N1593" s="379"/>
      <c r="O1593" s="346"/>
      <c r="P1593" s="346"/>
      <c r="Q1593" s="379"/>
      <c r="R1593" s="337"/>
      <c r="S1593" s="379"/>
      <c r="T1593" s="379"/>
      <c r="U1593" s="379"/>
      <c r="V1593" s="336"/>
      <c r="W1593" s="379"/>
      <c r="X1593" s="331"/>
      <c r="Y1593" s="373"/>
      <c r="Z1593" s="346"/>
      <c r="AA1593" s="385"/>
      <c r="AB1593" s="379"/>
      <c r="AC1593" s="385"/>
      <c r="AD1593" s="388"/>
      <c r="AE1593" s="339"/>
      <c r="AF1593" s="342">
        <f>IF(AE1593=0,0,IF(AG1593=0,(EOMONTH(AE1593,0)+1-(AE1593)),(1+AG1593-AE1593)))</f>
        <v>0</v>
      </c>
      <c r="AG1593" s="327"/>
      <c r="AH1593" s="367"/>
      <c r="AI1593" s="345"/>
      <c r="AJ1593" s="348">
        <f>IFERROR(VLOOKUP(AI1593,'COSTOS CTO 495-2025'!$B$6:$C$180,2,FALSE),0)</f>
        <v>0</v>
      </c>
      <c r="AK1593" s="351">
        <f>+AF1593*AJ1593</f>
        <v>0</v>
      </c>
      <c r="AL1593" s="354"/>
      <c r="AM1593" s="342">
        <f>IF(AL1593=0,0,IF(AN1593=0,(EOMONTH(AL1593,0)+1-(AL1593)),(1+AN1593-AL1593)))</f>
        <v>0</v>
      </c>
      <c r="AN1593" s="354"/>
      <c r="AO1593" s="367"/>
      <c r="AP1593" s="345"/>
      <c r="AQ1593" s="357">
        <f>IFERROR(VLOOKUP(AP1593,'COSTOS CTO 495-2025'!$B$6:$C$180,2,FALSE),0)</f>
        <v>0</v>
      </c>
      <c r="AR1593" s="360">
        <f>+AQ1593*AM1593</f>
        <v>0</v>
      </c>
      <c r="AS1593" s="224"/>
      <c r="AT1593" s="225">
        <f>IFERROR(VLOOKUP(AS1593,'COSTOS CTO 495-2025'!$B$6:$C$180,2,FALSE),0)</f>
        <v>0</v>
      </c>
      <c r="AU1593" s="226"/>
      <c r="AV1593" s="225">
        <f>IFERROR(VLOOKUP(AU1593,'COSTOS CTO 495-2025'!$B$6:$C$239,2,FALSE),0)</f>
        <v>0</v>
      </c>
      <c r="AW1593" s="227"/>
      <c r="AX1593" s="225">
        <f>IFERROR(VLOOKUP(AW1593,'COSTOS CTO 495-2025'!$B$6:$C$180,2,FALSE),0)</f>
        <v>0</v>
      </c>
      <c r="AY1593" s="227"/>
      <c r="AZ1593" s="225">
        <f>IFERROR(VLOOKUP(AY1593,'COSTOS CTO 495-2025'!$B$6:$C$239,2,FALSE),0)</f>
        <v>0</v>
      </c>
      <c r="BA1593" s="228"/>
      <c r="BB1593" s="225">
        <f>IFERROR(VLOOKUP(BA1593,'COSTOS CTO 495-2025'!$B$6:$C$289,2,FALSE),0)</f>
        <v>0</v>
      </c>
      <c r="BC1593" s="229"/>
      <c r="BD1593" s="225">
        <f>IFERROR(VLOOKUP(BC1593,'COSTOS CTO 495-2025'!$B$6:$C$209,2,FALSE),0)</f>
        <v>0</v>
      </c>
      <c r="BE1593" s="229"/>
      <c r="BF1593" s="225">
        <f>IFERROR(VLOOKUP(BE1593,'COSTOS CTO 495-2025'!$B$6:$C$180,2,FALSE),0)</f>
        <v>0</v>
      </c>
      <c r="BG1593" s="370"/>
      <c r="BH1593" s="364">
        <f>IFERROR(VLOOKUP(BG1593,'COSTOS CTO 495-2025'!$B$6:$C$180,2,FALSE),0)</f>
        <v>0</v>
      </c>
      <c r="BI1593" s="363">
        <f>+SUM(AZ1596+AX1596+BD1596+AT1596+AV1596+BH1596+AR1593+AK1593+BF1596+BB1596)</f>
        <v>0</v>
      </c>
      <c r="BJ1593" s="364"/>
      <c r="BK1593" s="328"/>
      <c r="BL1593" s="331"/>
      <c r="BM1593" s="334"/>
    </row>
    <row r="1594" spans="1:65" x14ac:dyDescent="0.3">
      <c r="A1594" s="373"/>
      <c r="B1594" s="376"/>
      <c r="C1594" s="379"/>
      <c r="D1594" s="379"/>
      <c r="E1594" s="334"/>
      <c r="F1594" s="373"/>
      <c r="G1594" s="382"/>
      <c r="H1594" s="385"/>
      <c r="I1594" s="385"/>
      <c r="J1594" s="379"/>
      <c r="K1594" s="346"/>
      <c r="L1594" s="346"/>
      <c r="M1594" s="346"/>
      <c r="N1594" s="379"/>
      <c r="O1594" s="346"/>
      <c r="P1594" s="346"/>
      <c r="Q1594" s="379"/>
      <c r="R1594" s="337"/>
      <c r="S1594" s="379"/>
      <c r="T1594" s="379"/>
      <c r="U1594" s="379"/>
      <c r="V1594" s="337"/>
      <c r="W1594" s="379"/>
      <c r="X1594" s="331"/>
      <c r="Y1594" s="373"/>
      <c r="Z1594" s="346"/>
      <c r="AA1594" s="385"/>
      <c r="AB1594" s="379"/>
      <c r="AC1594" s="385"/>
      <c r="AD1594" s="388"/>
      <c r="AE1594" s="340"/>
      <c r="AF1594" s="343"/>
      <c r="AG1594" s="328"/>
      <c r="AH1594" s="367"/>
      <c r="AI1594" s="346"/>
      <c r="AJ1594" s="349"/>
      <c r="AK1594" s="352"/>
      <c r="AL1594" s="355"/>
      <c r="AM1594" s="343"/>
      <c r="AN1594" s="355"/>
      <c r="AO1594" s="367"/>
      <c r="AP1594" s="346"/>
      <c r="AQ1594" s="358"/>
      <c r="AR1594" s="361"/>
      <c r="AS1594" s="224"/>
      <c r="AT1594" s="225">
        <f>IFERROR(VLOOKUP(AS1594,'COSTOS CTO 495-2025'!$B$6:$C$180,2,FALSE),0)</f>
        <v>0</v>
      </c>
      <c r="AU1594" s="226"/>
      <c r="AV1594" s="225">
        <f>IFERROR(VLOOKUP(AU1594,'COSTOS CTO 495-2025'!$B$6:$C$239,2,FALSE),0)</f>
        <v>0</v>
      </c>
      <c r="AW1594" s="227"/>
      <c r="AX1594" s="225">
        <f>IFERROR(VLOOKUP(AW1594,'COSTOS CTO 495-2025'!$B$6:$C$180,2,FALSE),0)</f>
        <v>0</v>
      </c>
      <c r="AY1594" s="227"/>
      <c r="AZ1594" s="225">
        <f>IFERROR(VLOOKUP(AY1594,'COSTOS CTO 495-2025'!$B$6:$C$239,2,FALSE),0)</f>
        <v>0</v>
      </c>
      <c r="BA1594" s="228"/>
      <c r="BB1594" s="225">
        <f>IFERROR(VLOOKUP(BA1594,'COSTOS CTO 495-2025'!$B$6:$C$289,2,FALSE),0)</f>
        <v>0</v>
      </c>
      <c r="BC1594" s="229"/>
      <c r="BD1594" s="225">
        <f>IFERROR(VLOOKUP(BC1594,'COSTOS CTO 495-2025'!$B$6:$C$209,2,FALSE),0)</f>
        <v>0</v>
      </c>
      <c r="BE1594" s="229"/>
      <c r="BF1594" s="225">
        <f>IFERROR(VLOOKUP(BE1594,'COSTOS CTO 495-2025'!$B$6:$C$180,2,FALSE),0)</f>
        <v>0</v>
      </c>
      <c r="BG1594" s="370"/>
      <c r="BH1594" s="364">
        <f>IFERROR(VLOOKUP(BG1594,'COSTOS CTO 495-2025'!$B$6:$C$180,2,FALSE),0)</f>
        <v>0</v>
      </c>
      <c r="BI1594" s="364"/>
      <c r="BJ1594" s="364"/>
      <c r="BK1594" s="328"/>
      <c r="BL1594" s="331"/>
      <c r="BM1594" s="334"/>
    </row>
    <row r="1595" spans="1:65" x14ac:dyDescent="0.3">
      <c r="A1595" s="373"/>
      <c r="B1595" s="376"/>
      <c r="C1595" s="379"/>
      <c r="D1595" s="379"/>
      <c r="E1595" s="334"/>
      <c r="F1595" s="373"/>
      <c r="G1595" s="382"/>
      <c r="H1595" s="385"/>
      <c r="I1595" s="385"/>
      <c r="J1595" s="379"/>
      <c r="K1595" s="346"/>
      <c r="L1595" s="346"/>
      <c r="M1595" s="346"/>
      <c r="N1595" s="379"/>
      <c r="O1595" s="346"/>
      <c r="P1595" s="346"/>
      <c r="Q1595" s="379"/>
      <c r="R1595" s="337"/>
      <c r="S1595" s="379"/>
      <c r="T1595" s="379"/>
      <c r="U1595" s="379"/>
      <c r="V1595" s="338"/>
      <c r="W1595" s="379"/>
      <c r="X1595" s="331"/>
      <c r="Y1595" s="373"/>
      <c r="Z1595" s="346"/>
      <c r="AA1595" s="385"/>
      <c r="AB1595" s="379"/>
      <c r="AC1595" s="385"/>
      <c r="AD1595" s="388"/>
      <c r="AE1595" s="341"/>
      <c r="AF1595" s="344"/>
      <c r="AG1595" s="329"/>
      <c r="AH1595" s="367"/>
      <c r="AI1595" s="347"/>
      <c r="AJ1595" s="350"/>
      <c r="AK1595" s="353"/>
      <c r="AL1595" s="356"/>
      <c r="AM1595" s="344"/>
      <c r="AN1595" s="356"/>
      <c r="AO1595" s="367"/>
      <c r="AP1595" s="347"/>
      <c r="AQ1595" s="359"/>
      <c r="AR1595" s="362"/>
      <c r="AS1595" s="224"/>
      <c r="AT1595" s="225">
        <f>IFERROR(VLOOKUP(AS1595,'COSTOS CTO 495-2025'!$B$6:$C$180,2,FALSE),0)</f>
        <v>0</v>
      </c>
      <c r="AU1595" s="226"/>
      <c r="AV1595" s="225">
        <f>IFERROR(VLOOKUP(AU1595,'COSTOS CTO 495-2025'!$B$6:$C$239,2,FALSE),0)</f>
        <v>0</v>
      </c>
      <c r="AW1595" s="227"/>
      <c r="AX1595" s="225">
        <f>IFERROR(VLOOKUP(AW1595,'COSTOS CTO 495-2025'!$B$6:$C$180,2,FALSE),0)</f>
        <v>0</v>
      </c>
      <c r="AY1595" s="227"/>
      <c r="AZ1595" s="225">
        <f>IFERROR(VLOOKUP(AY1595,'COSTOS CTO 495-2025'!$B$6:$C$239,2,FALSE),0)</f>
        <v>0</v>
      </c>
      <c r="BA1595" s="228"/>
      <c r="BB1595" s="225">
        <f>IFERROR(VLOOKUP(BA1595,'COSTOS CTO 495-2025'!$B$6:$C$289,2,FALSE),0)</f>
        <v>0</v>
      </c>
      <c r="BC1595" s="229"/>
      <c r="BD1595" s="225">
        <f>IFERROR(VLOOKUP(BC1595,'COSTOS CTO 495-2025'!$B$6:$C$209,2,FALSE),0)</f>
        <v>0</v>
      </c>
      <c r="BE1595" s="229"/>
      <c r="BF1595" s="225">
        <f>IFERROR(VLOOKUP(BE1595,'COSTOS CTO 495-2025'!$B$6:$C$180,2,FALSE),0)</f>
        <v>0</v>
      </c>
      <c r="BG1595" s="370"/>
      <c r="BH1595" s="364">
        <f>IFERROR(VLOOKUP(BG1595,'COSTOS CTO 495-2025'!$B$6:$C$180,2,FALSE),0)</f>
        <v>0</v>
      </c>
      <c r="BI1595" s="364"/>
      <c r="BJ1595" s="364"/>
      <c r="BK1595" s="328"/>
      <c r="BL1595" s="331"/>
      <c r="BM1595" s="334"/>
    </row>
    <row r="1596" spans="1:65" x14ac:dyDescent="0.3">
      <c r="A1596" s="373"/>
      <c r="B1596" s="376"/>
      <c r="C1596" s="379"/>
      <c r="D1596" s="379"/>
      <c r="E1596" s="334"/>
      <c r="F1596" s="373"/>
      <c r="G1596" s="382"/>
      <c r="H1596" s="385"/>
      <c r="I1596" s="385"/>
      <c r="J1596" s="379"/>
      <c r="K1596" s="346"/>
      <c r="L1596" s="346"/>
      <c r="M1596" s="346"/>
      <c r="N1596" s="379"/>
      <c r="O1596" s="346"/>
      <c r="P1596" s="346"/>
      <c r="Q1596" s="379"/>
      <c r="R1596" s="337"/>
      <c r="S1596" s="379"/>
      <c r="T1596" s="379"/>
      <c r="U1596" s="379"/>
      <c r="V1596" s="230"/>
      <c r="W1596" s="379"/>
      <c r="X1596" s="331"/>
      <c r="Y1596" s="373"/>
      <c r="Z1596" s="346"/>
      <c r="AA1596" s="385"/>
      <c r="AB1596" s="379"/>
      <c r="AC1596" s="385"/>
      <c r="AD1596" s="388"/>
      <c r="AE1596" s="231"/>
      <c r="AF1596" s="232"/>
      <c r="AG1596" s="230"/>
      <c r="AH1596" s="367"/>
      <c r="AI1596" s="230"/>
      <c r="AJ1596" s="230"/>
      <c r="AK1596" s="233"/>
      <c r="AL1596" s="230"/>
      <c r="AM1596" s="230"/>
      <c r="AN1596" s="230"/>
      <c r="AO1596" s="367"/>
      <c r="AP1596" s="233"/>
      <c r="AQ1596" s="233"/>
      <c r="AR1596" s="233"/>
      <c r="AS1596" s="234"/>
      <c r="AT1596" s="235">
        <f>+SUM(AT1593:AT1595)</f>
        <v>0</v>
      </c>
      <c r="AU1596" s="234"/>
      <c r="AV1596" s="235">
        <f>+SUM(AV1593:AV1595)</f>
        <v>0</v>
      </c>
      <c r="AW1596" s="235"/>
      <c r="AX1596" s="235">
        <f>+SUM(AX1593:AX1595)</f>
        <v>0</v>
      </c>
      <c r="AY1596" s="234"/>
      <c r="AZ1596" s="235">
        <f>+SUM(AZ1593:AZ1595)</f>
        <v>0</v>
      </c>
      <c r="BA1596" s="235"/>
      <c r="BB1596" s="235">
        <f>SUM(BB1593:BB1595)</f>
        <v>0</v>
      </c>
      <c r="BC1596" s="236"/>
      <c r="BD1596" s="235">
        <f>+SUM(BD1593:BD1595)</f>
        <v>0</v>
      </c>
      <c r="BE1596" s="236"/>
      <c r="BF1596" s="235">
        <f>+SUM(BF1593:BF1595)</f>
        <v>0</v>
      </c>
      <c r="BG1596" s="370"/>
      <c r="BH1596" s="364">
        <f>IFERROR(VLOOKUP(BG1596,'COSTOS CTO 495-2025'!$B$6:$C$180,2,FALSE),0)</f>
        <v>0</v>
      </c>
      <c r="BI1596" s="365"/>
      <c r="BJ1596" s="364"/>
      <c r="BK1596" s="328"/>
      <c r="BL1596" s="331"/>
      <c r="BM1596" s="334"/>
    </row>
    <row r="1597" spans="1:65" x14ac:dyDescent="0.3">
      <c r="A1597" s="373"/>
      <c r="B1597" s="376"/>
      <c r="C1597" s="379"/>
      <c r="D1597" s="379"/>
      <c r="E1597" s="334"/>
      <c r="F1597" s="373"/>
      <c r="G1597" s="382"/>
      <c r="H1597" s="385"/>
      <c r="I1597" s="385"/>
      <c r="J1597" s="379"/>
      <c r="K1597" s="346"/>
      <c r="L1597" s="346"/>
      <c r="M1597" s="346"/>
      <c r="N1597" s="379"/>
      <c r="O1597" s="346"/>
      <c r="P1597" s="346"/>
      <c r="Q1597" s="379"/>
      <c r="R1597" s="337"/>
      <c r="S1597" s="379"/>
      <c r="T1597" s="379"/>
      <c r="U1597" s="379"/>
      <c r="V1597" s="336"/>
      <c r="W1597" s="379"/>
      <c r="X1597" s="331"/>
      <c r="Y1597" s="373"/>
      <c r="Z1597" s="346"/>
      <c r="AA1597" s="385"/>
      <c r="AB1597" s="379"/>
      <c r="AC1597" s="385"/>
      <c r="AD1597" s="388"/>
      <c r="AE1597" s="339"/>
      <c r="AF1597" s="342">
        <f>IF(AE1597=0,0,IF(AG1597=0,(EOMONTH(AE1597,0)+1-(AE1597)),(1+AG1597-AE1597)))</f>
        <v>0</v>
      </c>
      <c r="AG1597" s="327"/>
      <c r="AH1597" s="367"/>
      <c r="AI1597" s="345"/>
      <c r="AJ1597" s="348">
        <f>IFERROR(VLOOKUP(AI1597,'COSTOS CTO 495-2025'!$B$6:$C$180,2,FALSE),0)</f>
        <v>0</v>
      </c>
      <c r="AK1597" s="351">
        <f>+AF1597*AJ1597</f>
        <v>0</v>
      </c>
      <c r="AL1597" s="354"/>
      <c r="AM1597" s="342">
        <f>IF(AL1597=0,0,IF(AN1597=0,(EOMONTH(AL1597,0)+1-(AL1597)),(1+AN1597-AL1597)))</f>
        <v>0</v>
      </c>
      <c r="AN1597" s="354"/>
      <c r="AO1597" s="367"/>
      <c r="AP1597" s="345"/>
      <c r="AQ1597" s="357">
        <f>IFERROR(VLOOKUP(AP1597,'COSTOS CTO 495-2025'!$B$6:$C$180,2,FALSE),0)</f>
        <v>0</v>
      </c>
      <c r="AR1597" s="360">
        <f>+AQ1597*AM1597</f>
        <v>0</v>
      </c>
      <c r="AS1597" s="224"/>
      <c r="AT1597" s="225">
        <f>IFERROR(VLOOKUP(AS1597,'COSTOS CTO 495-2025'!$B$6:$C$180,2,FALSE),0)</f>
        <v>0</v>
      </c>
      <c r="AU1597" s="226"/>
      <c r="AV1597" s="225">
        <f>IFERROR(VLOOKUP(AU1597,'COSTOS CTO 495-2025'!$B$6:$C$239,2,FALSE),0)</f>
        <v>0</v>
      </c>
      <c r="AW1597" s="227"/>
      <c r="AX1597" s="225">
        <f>IFERROR(VLOOKUP(AW1597,'COSTOS CTO 495-2025'!$B$6:$C$180,2,FALSE),0)</f>
        <v>0</v>
      </c>
      <c r="AY1597" s="227"/>
      <c r="AZ1597" s="225">
        <f>IFERROR(VLOOKUP(AY1597,'COSTOS CTO 495-2025'!$B$6:$C$239,2,FALSE),0)</f>
        <v>0</v>
      </c>
      <c r="BA1597" s="228"/>
      <c r="BB1597" s="225">
        <f>IFERROR(VLOOKUP(BA1597,'COSTOS CTO 495-2025'!$B$6:$C$289,2,FALSE),0)</f>
        <v>0</v>
      </c>
      <c r="BC1597" s="229"/>
      <c r="BD1597" s="225">
        <f>IFERROR(VLOOKUP(BC1597,'COSTOS CTO 495-2025'!$B$6:$C$209,2,FALSE),0)</f>
        <v>0</v>
      </c>
      <c r="BE1597" s="229"/>
      <c r="BF1597" s="225">
        <f>IFERROR(VLOOKUP(BE1597,'COSTOS CTO 495-2025'!$B$6:$C$209,2,FALSE),0)</f>
        <v>0</v>
      </c>
      <c r="BG1597" s="370"/>
      <c r="BH1597" s="364">
        <f>IFERROR(VLOOKUP(BG1597,'COSTOS CTO 495-2025'!$B$6:$C$180,2,FALSE),0)</f>
        <v>0</v>
      </c>
      <c r="BI1597" s="363">
        <f>+SUM(AZ1600+AX1600+BD1600+AT1600+AV1600+BH1600+AR1597+AK1597+BF1600+BB1600)</f>
        <v>0</v>
      </c>
      <c r="BJ1597" s="364"/>
      <c r="BK1597" s="328"/>
      <c r="BL1597" s="331"/>
      <c r="BM1597" s="334"/>
    </row>
    <row r="1598" spans="1:65" x14ac:dyDescent="0.3">
      <c r="A1598" s="373"/>
      <c r="B1598" s="376"/>
      <c r="C1598" s="379"/>
      <c r="D1598" s="379"/>
      <c r="E1598" s="334"/>
      <c r="F1598" s="373"/>
      <c r="G1598" s="382"/>
      <c r="H1598" s="385"/>
      <c r="I1598" s="385"/>
      <c r="J1598" s="379"/>
      <c r="K1598" s="346"/>
      <c r="L1598" s="346"/>
      <c r="M1598" s="346"/>
      <c r="N1598" s="379"/>
      <c r="O1598" s="346"/>
      <c r="P1598" s="346"/>
      <c r="Q1598" s="379"/>
      <c r="R1598" s="337"/>
      <c r="S1598" s="379"/>
      <c r="T1598" s="379"/>
      <c r="U1598" s="379"/>
      <c r="V1598" s="337"/>
      <c r="W1598" s="379"/>
      <c r="X1598" s="331"/>
      <c r="Y1598" s="373"/>
      <c r="Z1598" s="346"/>
      <c r="AA1598" s="385"/>
      <c r="AB1598" s="379"/>
      <c r="AC1598" s="385"/>
      <c r="AD1598" s="388"/>
      <c r="AE1598" s="340"/>
      <c r="AF1598" s="343"/>
      <c r="AG1598" s="328"/>
      <c r="AH1598" s="367"/>
      <c r="AI1598" s="346"/>
      <c r="AJ1598" s="349"/>
      <c r="AK1598" s="352"/>
      <c r="AL1598" s="355"/>
      <c r="AM1598" s="343"/>
      <c r="AN1598" s="355"/>
      <c r="AO1598" s="367"/>
      <c r="AP1598" s="346"/>
      <c r="AQ1598" s="358"/>
      <c r="AR1598" s="361"/>
      <c r="AS1598" s="224"/>
      <c r="AT1598" s="225">
        <f>IFERROR(VLOOKUP(AS1598,'COSTOS CTO 495-2025'!$B$6:$C$180,2,FALSE),0)</f>
        <v>0</v>
      </c>
      <c r="AU1598" s="226"/>
      <c r="AV1598" s="225">
        <f>IFERROR(VLOOKUP(AU1598,'COSTOS CTO 495-2025'!$B$6:$C$239,2,FALSE),0)</f>
        <v>0</v>
      </c>
      <c r="AW1598" s="227"/>
      <c r="AX1598" s="225">
        <f>IFERROR(VLOOKUP(AW1598,'COSTOS CTO 495-2025'!$B$6:$C$180,2,FALSE),0)</f>
        <v>0</v>
      </c>
      <c r="AY1598" s="227"/>
      <c r="AZ1598" s="225">
        <f>IFERROR(VLOOKUP(AY1598,'COSTOS CTO 495-2025'!$B$6:$C$239,2,FALSE),0)</f>
        <v>0</v>
      </c>
      <c r="BA1598" s="228"/>
      <c r="BB1598" s="225">
        <f>IFERROR(VLOOKUP(BA1598,'COSTOS CTO 495-2025'!$B$6:$C$289,2,FALSE),0)</f>
        <v>0</v>
      </c>
      <c r="BC1598" s="229"/>
      <c r="BD1598" s="225">
        <f>IFERROR(VLOOKUP(BC1598,'COSTOS CTO 495-2025'!$B$6:$C$209,2,FALSE),0)</f>
        <v>0</v>
      </c>
      <c r="BE1598" s="229"/>
      <c r="BF1598" s="225">
        <f>IFERROR(VLOOKUP(BE1598,'COSTOS CTO 495-2025'!$B$6:$C$209,2,FALSE),0)</f>
        <v>0</v>
      </c>
      <c r="BG1598" s="370"/>
      <c r="BH1598" s="364">
        <f>IFERROR(VLOOKUP(BG1598,'COSTOS CTO 495-2025'!$B$6:$C$180,2,FALSE),0)</f>
        <v>0</v>
      </c>
      <c r="BI1598" s="364"/>
      <c r="BJ1598" s="364"/>
      <c r="BK1598" s="328"/>
      <c r="BL1598" s="331"/>
      <c r="BM1598" s="334"/>
    </row>
    <row r="1599" spans="1:65" x14ac:dyDescent="0.3">
      <c r="A1599" s="373"/>
      <c r="B1599" s="376"/>
      <c r="C1599" s="379"/>
      <c r="D1599" s="379"/>
      <c r="E1599" s="334"/>
      <c r="F1599" s="373"/>
      <c r="G1599" s="382"/>
      <c r="H1599" s="385"/>
      <c r="I1599" s="385"/>
      <c r="J1599" s="379"/>
      <c r="K1599" s="346"/>
      <c r="L1599" s="346"/>
      <c r="M1599" s="346"/>
      <c r="N1599" s="379"/>
      <c r="O1599" s="346"/>
      <c r="P1599" s="346"/>
      <c r="Q1599" s="379"/>
      <c r="R1599" s="337"/>
      <c r="S1599" s="379"/>
      <c r="T1599" s="379"/>
      <c r="U1599" s="379"/>
      <c r="V1599" s="338"/>
      <c r="W1599" s="379"/>
      <c r="X1599" s="331"/>
      <c r="Y1599" s="373"/>
      <c r="Z1599" s="346"/>
      <c r="AA1599" s="385"/>
      <c r="AB1599" s="379"/>
      <c r="AC1599" s="385"/>
      <c r="AD1599" s="388"/>
      <c r="AE1599" s="341"/>
      <c r="AF1599" s="344"/>
      <c r="AG1599" s="329"/>
      <c r="AH1599" s="367"/>
      <c r="AI1599" s="347"/>
      <c r="AJ1599" s="350"/>
      <c r="AK1599" s="353"/>
      <c r="AL1599" s="356"/>
      <c r="AM1599" s="344"/>
      <c r="AN1599" s="356"/>
      <c r="AO1599" s="367"/>
      <c r="AP1599" s="347"/>
      <c r="AQ1599" s="359"/>
      <c r="AR1599" s="362"/>
      <c r="AS1599" s="224"/>
      <c r="AT1599" s="225">
        <f>IFERROR(VLOOKUP(AS1599,'COSTOS CTO 495-2025'!$B$6:$C$180,2,FALSE),0)</f>
        <v>0</v>
      </c>
      <c r="AU1599" s="226"/>
      <c r="AV1599" s="225">
        <f>IFERROR(VLOOKUP(AU1599,'COSTOS CTO 495-2025'!$B$6:$C$239,2,FALSE),0)</f>
        <v>0</v>
      </c>
      <c r="AW1599" s="227"/>
      <c r="AX1599" s="225">
        <f>IFERROR(VLOOKUP(AW1599,'COSTOS CTO 495-2025'!$B$6:$C$180,2,FALSE),0)</f>
        <v>0</v>
      </c>
      <c r="AY1599" s="227"/>
      <c r="AZ1599" s="225">
        <f>IFERROR(VLOOKUP(AY1599,'COSTOS CTO 495-2025'!$B$6:$C$239,2,FALSE),0)</f>
        <v>0</v>
      </c>
      <c r="BA1599" s="228"/>
      <c r="BB1599" s="225">
        <f>IFERROR(VLOOKUP(BA1599,'COSTOS CTO 495-2025'!$B$6:$C$289,2,FALSE),0)</f>
        <v>0</v>
      </c>
      <c r="BC1599" s="229"/>
      <c r="BD1599" s="225">
        <f>IFERROR(VLOOKUP(BC1599,'COSTOS CTO 495-2025'!$B$6:$C$209,2,FALSE),0)</f>
        <v>0</v>
      </c>
      <c r="BE1599" s="229"/>
      <c r="BF1599" s="225">
        <f>IFERROR(VLOOKUP(BE1599,'COSTOS CTO 495-2025'!$B$6:$C$209,2,FALSE),0)</f>
        <v>0</v>
      </c>
      <c r="BG1599" s="370"/>
      <c r="BH1599" s="364">
        <f>IFERROR(VLOOKUP(BG1599,'COSTOS CTO 495-2025'!$B$6:$C$180,2,FALSE),0)</f>
        <v>0</v>
      </c>
      <c r="BI1599" s="364"/>
      <c r="BJ1599" s="364"/>
      <c r="BK1599" s="328"/>
      <c r="BL1599" s="331"/>
      <c r="BM1599" s="334"/>
    </row>
    <row r="1600" spans="1:65" x14ac:dyDescent="0.3">
      <c r="A1600" s="374"/>
      <c r="B1600" s="377"/>
      <c r="C1600" s="380"/>
      <c r="D1600" s="380"/>
      <c r="E1600" s="335"/>
      <c r="F1600" s="374"/>
      <c r="G1600" s="383"/>
      <c r="H1600" s="386"/>
      <c r="I1600" s="386"/>
      <c r="J1600" s="380"/>
      <c r="K1600" s="347"/>
      <c r="L1600" s="347"/>
      <c r="M1600" s="347"/>
      <c r="N1600" s="380"/>
      <c r="O1600" s="347"/>
      <c r="P1600" s="347"/>
      <c r="Q1600" s="380"/>
      <c r="R1600" s="338"/>
      <c r="S1600" s="380"/>
      <c r="T1600" s="380"/>
      <c r="U1600" s="380"/>
      <c r="V1600" s="230"/>
      <c r="W1600" s="380"/>
      <c r="X1600" s="332"/>
      <c r="Y1600" s="374"/>
      <c r="Z1600" s="347"/>
      <c r="AA1600" s="386"/>
      <c r="AB1600" s="380"/>
      <c r="AC1600" s="386"/>
      <c r="AD1600" s="389"/>
      <c r="AE1600" s="231"/>
      <c r="AF1600" s="232"/>
      <c r="AG1600" s="230"/>
      <c r="AH1600" s="368"/>
      <c r="AI1600" s="230"/>
      <c r="AJ1600" s="230"/>
      <c r="AK1600" s="233"/>
      <c r="AL1600" s="230"/>
      <c r="AM1600" s="230"/>
      <c r="AN1600" s="230"/>
      <c r="AO1600" s="368"/>
      <c r="AP1600" s="233"/>
      <c r="AQ1600" s="233"/>
      <c r="AR1600" s="233"/>
      <c r="AS1600" s="234"/>
      <c r="AT1600" s="235">
        <f>+SUM(AT1597:AT1599)</f>
        <v>0</v>
      </c>
      <c r="AU1600" s="234"/>
      <c r="AV1600" s="235">
        <f>+SUM(AV1597:AV1599)</f>
        <v>0</v>
      </c>
      <c r="AW1600" s="235"/>
      <c r="AX1600" s="235">
        <f>+SUM(AX1597:AX1599)</f>
        <v>0</v>
      </c>
      <c r="AY1600" s="234"/>
      <c r="AZ1600" s="235">
        <f>+SUM(AZ1597:AZ1599)</f>
        <v>0</v>
      </c>
      <c r="BA1600" s="235"/>
      <c r="BB1600" s="235">
        <f>SUM(BB1597:BB1599)</f>
        <v>0</v>
      </c>
      <c r="BC1600" s="236"/>
      <c r="BD1600" s="235">
        <f>+SUM(BD1597:BD1599)</f>
        <v>0</v>
      </c>
      <c r="BE1600" s="236"/>
      <c r="BF1600" s="235">
        <f>+SUM(BF1597:BF1599)</f>
        <v>0</v>
      </c>
      <c r="BG1600" s="371"/>
      <c r="BH1600" s="365">
        <f>IFERROR(VLOOKUP(BG1600,'COSTOS CTO 495-2025'!$B$6:$C$180,2,FALSE),0)</f>
        <v>0</v>
      </c>
      <c r="BI1600" s="365"/>
      <c r="BJ1600" s="365"/>
      <c r="BK1600" s="329"/>
      <c r="BL1600" s="332"/>
      <c r="BM1600" s="335"/>
    </row>
    <row r="1601" spans="1:65" x14ac:dyDescent="0.3">
      <c r="A1601" s="372"/>
      <c r="B1601" s="375"/>
      <c r="C1601" s="378"/>
      <c r="D1601" s="378"/>
      <c r="E1601" s="333"/>
      <c r="F1601" s="372"/>
      <c r="G1601" s="381"/>
      <c r="H1601" s="384"/>
      <c r="I1601" s="384"/>
      <c r="J1601" s="378"/>
      <c r="K1601" s="345"/>
      <c r="L1601" s="345"/>
      <c r="M1601" s="345"/>
      <c r="N1601" s="378"/>
      <c r="O1601" s="345"/>
      <c r="P1601" s="345"/>
      <c r="Q1601" s="378"/>
      <c r="R1601" s="336"/>
      <c r="S1601" s="378"/>
      <c r="T1601" s="378"/>
      <c r="U1601" s="378"/>
      <c r="V1601" s="336"/>
      <c r="W1601" s="378"/>
      <c r="X1601" s="330"/>
      <c r="Y1601" s="372"/>
      <c r="Z1601" s="345"/>
      <c r="AA1601" s="384"/>
      <c r="AB1601" s="378"/>
      <c r="AC1601" s="384"/>
      <c r="AD1601" s="387"/>
      <c r="AE1601" s="339"/>
      <c r="AF1601" s="342">
        <f>IF(AE1601=0,0,IF(AG1601=0,(EOMONTH(AE1601,0)+1-(AE1601)),(1+AG1601-AE1601)))</f>
        <v>0</v>
      </c>
      <c r="AG1601" s="339"/>
      <c r="AH1601" s="366">
        <f>+AF1601+AF1605+AF1609</f>
        <v>0</v>
      </c>
      <c r="AI1601" s="345"/>
      <c r="AJ1601" s="348">
        <f>IFERROR(VLOOKUP(AI1601,'COSTOS CTO 495-2025'!$B$6:$C$180,2,FALSE),0)</f>
        <v>0</v>
      </c>
      <c r="AK1601" s="351">
        <f>+AH1601*AJ1601</f>
        <v>0</v>
      </c>
      <c r="AL1601" s="339"/>
      <c r="AM1601" s="342">
        <f>IF(AL1601=0,0,IF(AN1601=0,(EOMONTH(AL1601,0)+1-(AL1601)),(1+AN1601-AL1601)))</f>
        <v>0</v>
      </c>
      <c r="AN1601" s="339"/>
      <c r="AO1601" s="366">
        <f>+AM1601+AM1605+AM1609</f>
        <v>0</v>
      </c>
      <c r="AP1601" s="345"/>
      <c r="AQ1601" s="357">
        <f>IFERROR(VLOOKUP(AP1601,'COSTOS CTO 495-2025'!$B$6:$C$180,2,FALSE),0)</f>
        <v>0</v>
      </c>
      <c r="AR1601" s="360">
        <f>+AQ1601*AM1601</f>
        <v>0</v>
      </c>
      <c r="AS1601" s="224"/>
      <c r="AT1601" s="225">
        <f>IFERROR(VLOOKUP(AS1601,'COSTOS CTO 495-2025'!$B$6:$C$180,2,FALSE),0)</f>
        <v>0</v>
      </c>
      <c r="AU1601" s="226"/>
      <c r="AV1601" s="225">
        <f>IFERROR(VLOOKUP(AU1601,'COSTOS CTO 495-2025'!$B$6:$C$239,2,FALSE),0)</f>
        <v>0</v>
      </c>
      <c r="AW1601" s="227"/>
      <c r="AX1601" s="225">
        <f>IFERROR(VLOOKUP(AW1601,'COSTOS CTO 495-2025'!$B$6:$C$180,2,FALSE),0)</f>
        <v>0</v>
      </c>
      <c r="AY1601" s="227"/>
      <c r="AZ1601" s="225">
        <f>IFERROR(VLOOKUP(AY1601,'COSTOS CTO 495-2025'!$B$6:$C$239,2,FALSE),0)</f>
        <v>0</v>
      </c>
      <c r="BA1601" s="228"/>
      <c r="BB1601" s="225">
        <f>IFERROR(VLOOKUP(BA1601,'COSTOS CTO 495-2025'!$B$6:$C$289,2,FALSE),0)</f>
        <v>0</v>
      </c>
      <c r="BC1601" s="229"/>
      <c r="BD1601" s="225">
        <f>IFERROR(VLOOKUP(BC1601,'COSTOS CTO 495-2025'!$B$6:$C$209,2,FALSE),0)</f>
        <v>0</v>
      </c>
      <c r="BE1601" s="229"/>
      <c r="BF1601" s="225">
        <f>IFERROR(VLOOKUP(BE1601,'COSTOS CTO 495-2025'!$B$6:$C$180,2,FALSE),0)</f>
        <v>0</v>
      </c>
      <c r="BG1601" s="369"/>
      <c r="BH1601" s="363">
        <f>IFERROR(VLOOKUP(BG1601,'COSTOS CTO 495-2025'!$B$6:$C$180,2,FALSE),0)</f>
        <v>0</v>
      </c>
      <c r="BI1601" s="363">
        <f>+SUM(AZ1604+AX1604+BD1604+AT1604+AV1604+BH1604+AR1601+AK1601+BF1604+BB1604)</f>
        <v>0</v>
      </c>
      <c r="BJ1601" s="363">
        <f>BI1601+BI1605+BI1609</f>
        <v>0</v>
      </c>
      <c r="BK1601" s="327"/>
      <c r="BL1601" s="330"/>
      <c r="BM1601" s="333"/>
    </row>
    <row r="1602" spans="1:65" x14ac:dyDescent="0.3">
      <c r="A1602" s="373"/>
      <c r="B1602" s="376"/>
      <c r="C1602" s="379"/>
      <c r="D1602" s="379"/>
      <c r="E1602" s="334"/>
      <c r="F1602" s="373"/>
      <c r="G1602" s="382"/>
      <c r="H1602" s="385"/>
      <c r="I1602" s="385"/>
      <c r="J1602" s="379"/>
      <c r="K1602" s="346"/>
      <c r="L1602" s="346"/>
      <c r="M1602" s="346"/>
      <c r="N1602" s="379"/>
      <c r="O1602" s="346"/>
      <c r="P1602" s="346"/>
      <c r="Q1602" s="379"/>
      <c r="R1602" s="337"/>
      <c r="S1602" s="379"/>
      <c r="T1602" s="379"/>
      <c r="U1602" s="379"/>
      <c r="V1602" s="337"/>
      <c r="W1602" s="379"/>
      <c r="X1602" s="331"/>
      <c r="Y1602" s="373"/>
      <c r="Z1602" s="346"/>
      <c r="AA1602" s="385"/>
      <c r="AB1602" s="379"/>
      <c r="AC1602" s="385"/>
      <c r="AD1602" s="388"/>
      <c r="AE1602" s="340"/>
      <c r="AF1602" s="343"/>
      <c r="AG1602" s="340"/>
      <c r="AH1602" s="367"/>
      <c r="AI1602" s="346"/>
      <c r="AJ1602" s="349"/>
      <c r="AK1602" s="352"/>
      <c r="AL1602" s="340"/>
      <c r="AM1602" s="343"/>
      <c r="AN1602" s="340"/>
      <c r="AO1602" s="367"/>
      <c r="AP1602" s="346"/>
      <c r="AQ1602" s="358"/>
      <c r="AR1602" s="361"/>
      <c r="AS1602" s="224"/>
      <c r="AT1602" s="225">
        <f>IFERROR(VLOOKUP(AS1602,'COSTOS CTO 495-2025'!$B$6:$C$180,2,FALSE),0)</f>
        <v>0</v>
      </c>
      <c r="AU1602" s="226"/>
      <c r="AV1602" s="225">
        <f>IFERROR(VLOOKUP(AU1602,'COSTOS CTO 495-2025'!$B$6:$C$239,2,FALSE),0)</f>
        <v>0</v>
      </c>
      <c r="AW1602" s="227"/>
      <c r="AX1602" s="225">
        <f>IFERROR(VLOOKUP(AW1602,'COSTOS CTO 495-2025'!$B$6:$C$180,2,FALSE),0)</f>
        <v>0</v>
      </c>
      <c r="AY1602" s="227"/>
      <c r="AZ1602" s="225">
        <f>IFERROR(VLOOKUP(AY1602,'COSTOS CTO 495-2025'!$B$6:$C$239,2,FALSE),0)</f>
        <v>0</v>
      </c>
      <c r="BA1602" s="228"/>
      <c r="BB1602" s="225">
        <f>IFERROR(VLOOKUP(BA1602,'COSTOS CTO 495-2025'!$B$6:$C$289,2,FALSE),0)</f>
        <v>0</v>
      </c>
      <c r="BC1602" s="229"/>
      <c r="BD1602" s="225">
        <f>IFERROR(VLOOKUP(BC1602,'COSTOS CTO 495-2025'!$B$6:$C$209,2,FALSE),0)</f>
        <v>0</v>
      </c>
      <c r="BE1602" s="229"/>
      <c r="BF1602" s="225">
        <f>IFERROR(VLOOKUP(BE1602,'COSTOS CTO 495-2025'!$B$6:$C$180,2,FALSE),0)</f>
        <v>0</v>
      </c>
      <c r="BG1602" s="370"/>
      <c r="BH1602" s="364">
        <f>IFERROR(VLOOKUP(BG1602,'COSTOS CTO 495-2025'!$B$6:$C$180,2,FALSE),0)</f>
        <v>0</v>
      </c>
      <c r="BI1602" s="364"/>
      <c r="BJ1602" s="364"/>
      <c r="BK1602" s="328"/>
      <c r="BL1602" s="331"/>
      <c r="BM1602" s="334"/>
    </row>
    <row r="1603" spans="1:65" x14ac:dyDescent="0.3">
      <c r="A1603" s="373"/>
      <c r="B1603" s="376"/>
      <c r="C1603" s="379"/>
      <c r="D1603" s="379"/>
      <c r="E1603" s="334"/>
      <c r="F1603" s="373"/>
      <c r="G1603" s="382"/>
      <c r="H1603" s="385"/>
      <c r="I1603" s="385"/>
      <c r="J1603" s="379"/>
      <c r="K1603" s="346"/>
      <c r="L1603" s="346"/>
      <c r="M1603" s="346"/>
      <c r="N1603" s="379"/>
      <c r="O1603" s="346"/>
      <c r="P1603" s="346"/>
      <c r="Q1603" s="379"/>
      <c r="R1603" s="337"/>
      <c r="S1603" s="379"/>
      <c r="T1603" s="379"/>
      <c r="U1603" s="379"/>
      <c r="V1603" s="338"/>
      <c r="W1603" s="379"/>
      <c r="X1603" s="331"/>
      <c r="Y1603" s="373"/>
      <c r="Z1603" s="346"/>
      <c r="AA1603" s="385"/>
      <c r="AB1603" s="379"/>
      <c r="AC1603" s="385"/>
      <c r="AD1603" s="388"/>
      <c r="AE1603" s="341"/>
      <c r="AF1603" s="344"/>
      <c r="AG1603" s="341"/>
      <c r="AH1603" s="367"/>
      <c r="AI1603" s="347"/>
      <c r="AJ1603" s="350"/>
      <c r="AK1603" s="353"/>
      <c r="AL1603" s="341"/>
      <c r="AM1603" s="344"/>
      <c r="AN1603" s="341"/>
      <c r="AO1603" s="367"/>
      <c r="AP1603" s="347"/>
      <c r="AQ1603" s="359"/>
      <c r="AR1603" s="362"/>
      <c r="AS1603" s="224"/>
      <c r="AT1603" s="225">
        <f>IFERROR(VLOOKUP(AS1603,'COSTOS CTO 495-2025'!$B$6:$C$180,2,FALSE),0)</f>
        <v>0</v>
      </c>
      <c r="AU1603" s="226"/>
      <c r="AV1603" s="225">
        <f>IFERROR(VLOOKUP(AU1603,'COSTOS CTO 495-2025'!$B$6:$C$239,2,FALSE),0)</f>
        <v>0</v>
      </c>
      <c r="AW1603" s="227"/>
      <c r="AX1603" s="225">
        <f>IFERROR(VLOOKUP(AW1603,'COSTOS CTO 495-2025'!$B$6:$C$180,2,FALSE),0)</f>
        <v>0</v>
      </c>
      <c r="AY1603" s="227"/>
      <c r="AZ1603" s="225">
        <f>IFERROR(VLOOKUP(AY1603,'COSTOS CTO 495-2025'!$B$6:$C$239,2,FALSE),0)</f>
        <v>0</v>
      </c>
      <c r="BA1603" s="228"/>
      <c r="BB1603" s="225">
        <f>IFERROR(VLOOKUP(BA1603,'COSTOS CTO 495-2025'!$B$6:$C$289,2,FALSE),0)</f>
        <v>0</v>
      </c>
      <c r="BC1603" s="229"/>
      <c r="BD1603" s="225">
        <f>IFERROR(VLOOKUP(BC1603,'COSTOS CTO 495-2025'!$B$6:$C$209,2,FALSE),0)</f>
        <v>0</v>
      </c>
      <c r="BE1603" s="229"/>
      <c r="BF1603" s="225">
        <f>IFERROR(VLOOKUP(BE1603,'COSTOS CTO 495-2025'!$B$6:$C$180,2,FALSE),0)</f>
        <v>0</v>
      </c>
      <c r="BG1603" s="370"/>
      <c r="BH1603" s="364">
        <f>IFERROR(VLOOKUP(BG1603,'COSTOS CTO 495-2025'!$B$6:$C$180,2,FALSE),0)</f>
        <v>0</v>
      </c>
      <c r="BI1603" s="364"/>
      <c r="BJ1603" s="364"/>
      <c r="BK1603" s="328"/>
      <c r="BL1603" s="331"/>
      <c r="BM1603" s="334"/>
    </row>
    <row r="1604" spans="1:65" x14ac:dyDescent="0.3">
      <c r="A1604" s="373"/>
      <c r="B1604" s="376"/>
      <c r="C1604" s="379"/>
      <c r="D1604" s="379"/>
      <c r="E1604" s="334"/>
      <c r="F1604" s="373"/>
      <c r="G1604" s="382"/>
      <c r="H1604" s="385"/>
      <c r="I1604" s="385"/>
      <c r="J1604" s="379"/>
      <c r="K1604" s="346"/>
      <c r="L1604" s="346"/>
      <c r="M1604" s="346"/>
      <c r="N1604" s="379"/>
      <c r="O1604" s="346"/>
      <c r="P1604" s="346"/>
      <c r="Q1604" s="379"/>
      <c r="R1604" s="337"/>
      <c r="S1604" s="379"/>
      <c r="T1604" s="379"/>
      <c r="U1604" s="379"/>
      <c r="V1604" s="230"/>
      <c r="W1604" s="379"/>
      <c r="X1604" s="331"/>
      <c r="Y1604" s="373"/>
      <c r="Z1604" s="346"/>
      <c r="AA1604" s="385"/>
      <c r="AB1604" s="379"/>
      <c r="AC1604" s="385"/>
      <c r="AD1604" s="388"/>
      <c r="AE1604" s="231"/>
      <c r="AF1604" s="232"/>
      <c r="AG1604" s="230"/>
      <c r="AH1604" s="367"/>
      <c r="AI1604" s="230"/>
      <c r="AJ1604" s="230"/>
      <c r="AK1604" s="233"/>
      <c r="AL1604" s="230"/>
      <c r="AM1604" s="230"/>
      <c r="AN1604" s="230"/>
      <c r="AO1604" s="367"/>
      <c r="AP1604" s="230"/>
      <c r="AQ1604" s="230"/>
      <c r="AR1604" s="230"/>
      <c r="AS1604" s="234"/>
      <c r="AT1604" s="235">
        <f>+SUM(AT1601:AT1603)</f>
        <v>0</v>
      </c>
      <c r="AU1604" s="234"/>
      <c r="AV1604" s="235">
        <f>+SUM(AV1601:AV1603)</f>
        <v>0</v>
      </c>
      <c r="AW1604" s="235"/>
      <c r="AX1604" s="235">
        <f>+SUM(AX1601:AX1603)</f>
        <v>0</v>
      </c>
      <c r="AY1604" s="234"/>
      <c r="AZ1604" s="235">
        <f>+SUM(AZ1601:AZ1603)</f>
        <v>0</v>
      </c>
      <c r="BA1604" s="235"/>
      <c r="BB1604" s="235">
        <f>BB1601+BB1602+BB1603</f>
        <v>0</v>
      </c>
      <c r="BC1604" s="236"/>
      <c r="BD1604" s="235">
        <f>+BD1601+BD1602+BD1603</f>
        <v>0</v>
      </c>
      <c r="BE1604" s="236"/>
      <c r="BF1604" s="235">
        <f>+SUM(BF1601:BF1603)</f>
        <v>0</v>
      </c>
      <c r="BG1604" s="370"/>
      <c r="BH1604" s="364">
        <f>IFERROR(VLOOKUP(BG1604,'COSTOS CTO 495-2025'!$B$6:$C$180,2,FALSE),0)</f>
        <v>0</v>
      </c>
      <c r="BI1604" s="365"/>
      <c r="BJ1604" s="364"/>
      <c r="BK1604" s="328"/>
      <c r="BL1604" s="331"/>
      <c r="BM1604" s="334"/>
    </row>
    <row r="1605" spans="1:65" x14ac:dyDescent="0.3">
      <c r="A1605" s="373"/>
      <c r="B1605" s="376"/>
      <c r="C1605" s="379"/>
      <c r="D1605" s="379"/>
      <c r="E1605" s="334"/>
      <c r="F1605" s="373"/>
      <c r="G1605" s="382"/>
      <c r="H1605" s="385"/>
      <c r="I1605" s="385"/>
      <c r="J1605" s="379"/>
      <c r="K1605" s="346"/>
      <c r="L1605" s="346"/>
      <c r="M1605" s="346"/>
      <c r="N1605" s="379"/>
      <c r="O1605" s="346"/>
      <c r="P1605" s="346"/>
      <c r="Q1605" s="379"/>
      <c r="R1605" s="337"/>
      <c r="S1605" s="379"/>
      <c r="T1605" s="379"/>
      <c r="U1605" s="379"/>
      <c r="V1605" s="336"/>
      <c r="W1605" s="379"/>
      <c r="X1605" s="331"/>
      <c r="Y1605" s="373"/>
      <c r="Z1605" s="346"/>
      <c r="AA1605" s="385"/>
      <c r="AB1605" s="379"/>
      <c r="AC1605" s="385"/>
      <c r="AD1605" s="388"/>
      <c r="AE1605" s="339"/>
      <c r="AF1605" s="342">
        <f>IF(AE1605=0,0,IF(AG1605=0,(EOMONTH(AE1605,0)+1-(AE1605)),(1+AG1605-AE1605)))</f>
        <v>0</v>
      </c>
      <c r="AG1605" s="327"/>
      <c r="AH1605" s="367"/>
      <c r="AI1605" s="345"/>
      <c r="AJ1605" s="348">
        <f>IFERROR(VLOOKUP(AI1605,'COSTOS CTO 495-2025'!$B$6:$C$180,2,FALSE),0)</f>
        <v>0</v>
      </c>
      <c r="AK1605" s="351">
        <f>+AF1605*AJ1605</f>
        <v>0</v>
      </c>
      <c r="AL1605" s="354"/>
      <c r="AM1605" s="342">
        <f>IF(AL1605=0,0,IF(AN1605=0,(EOMONTH(AL1605,0)+1-(AL1605)),(1+AN1605-AL1605)))</f>
        <v>0</v>
      </c>
      <c r="AN1605" s="354"/>
      <c r="AO1605" s="367"/>
      <c r="AP1605" s="345"/>
      <c r="AQ1605" s="357">
        <f>IFERROR(VLOOKUP(AP1605,'COSTOS CTO 495-2025'!$B$6:$C$180,2,FALSE),0)</f>
        <v>0</v>
      </c>
      <c r="AR1605" s="360">
        <f>+AQ1605*AM1605</f>
        <v>0</v>
      </c>
      <c r="AS1605" s="224"/>
      <c r="AT1605" s="225">
        <f>IFERROR(VLOOKUP(AS1605,'COSTOS CTO 495-2025'!$B$6:$C$180,2,FALSE),0)</f>
        <v>0</v>
      </c>
      <c r="AU1605" s="226"/>
      <c r="AV1605" s="225">
        <f>IFERROR(VLOOKUP(AU1605,'COSTOS CTO 495-2025'!$B$6:$C$239,2,FALSE),0)</f>
        <v>0</v>
      </c>
      <c r="AW1605" s="227"/>
      <c r="AX1605" s="225">
        <f>IFERROR(VLOOKUP(AW1605,'COSTOS CTO 495-2025'!$B$6:$C$180,2,FALSE),0)</f>
        <v>0</v>
      </c>
      <c r="AY1605" s="227"/>
      <c r="AZ1605" s="225">
        <f>IFERROR(VLOOKUP(AY1605,'COSTOS CTO 495-2025'!$B$6:$C$239,2,FALSE),0)</f>
        <v>0</v>
      </c>
      <c r="BA1605" s="228"/>
      <c r="BB1605" s="225">
        <f>IFERROR(VLOOKUP(BA1605,'COSTOS CTO 495-2025'!$B$6:$C$289,2,FALSE),0)</f>
        <v>0</v>
      </c>
      <c r="BC1605" s="229"/>
      <c r="BD1605" s="225">
        <f>IFERROR(VLOOKUP(BC1605,'COSTOS CTO 495-2025'!$B$6:$C$209,2,FALSE),0)</f>
        <v>0</v>
      </c>
      <c r="BE1605" s="229"/>
      <c r="BF1605" s="225">
        <f>IFERROR(VLOOKUP(BE1605,'COSTOS CTO 495-2025'!$B$6:$C$180,2,FALSE),0)</f>
        <v>0</v>
      </c>
      <c r="BG1605" s="370"/>
      <c r="BH1605" s="364">
        <f>IFERROR(VLOOKUP(BG1605,'COSTOS CTO 495-2025'!$B$6:$C$180,2,FALSE),0)</f>
        <v>0</v>
      </c>
      <c r="BI1605" s="363">
        <f>+SUM(AZ1608+AX1608+BD1608+AT1608+AV1608+BH1608+AR1605+AK1605+BF1608+BB1608)</f>
        <v>0</v>
      </c>
      <c r="BJ1605" s="364"/>
      <c r="BK1605" s="328"/>
      <c r="BL1605" s="331"/>
      <c r="BM1605" s="334"/>
    </row>
    <row r="1606" spans="1:65" x14ac:dyDescent="0.3">
      <c r="A1606" s="373"/>
      <c r="B1606" s="376"/>
      <c r="C1606" s="379"/>
      <c r="D1606" s="379"/>
      <c r="E1606" s="334"/>
      <c r="F1606" s="373"/>
      <c r="G1606" s="382"/>
      <c r="H1606" s="385"/>
      <c r="I1606" s="385"/>
      <c r="J1606" s="379"/>
      <c r="K1606" s="346"/>
      <c r="L1606" s="346"/>
      <c r="M1606" s="346"/>
      <c r="N1606" s="379"/>
      <c r="O1606" s="346"/>
      <c r="P1606" s="346"/>
      <c r="Q1606" s="379"/>
      <c r="R1606" s="337"/>
      <c r="S1606" s="379"/>
      <c r="T1606" s="379"/>
      <c r="U1606" s="379"/>
      <c r="V1606" s="337"/>
      <c r="W1606" s="379"/>
      <c r="X1606" s="331"/>
      <c r="Y1606" s="373"/>
      <c r="Z1606" s="346"/>
      <c r="AA1606" s="385"/>
      <c r="AB1606" s="379"/>
      <c r="AC1606" s="385"/>
      <c r="AD1606" s="388"/>
      <c r="AE1606" s="340"/>
      <c r="AF1606" s="343"/>
      <c r="AG1606" s="328"/>
      <c r="AH1606" s="367"/>
      <c r="AI1606" s="346"/>
      <c r="AJ1606" s="349"/>
      <c r="AK1606" s="352"/>
      <c r="AL1606" s="355"/>
      <c r="AM1606" s="343"/>
      <c r="AN1606" s="355"/>
      <c r="AO1606" s="367"/>
      <c r="AP1606" s="346"/>
      <c r="AQ1606" s="358"/>
      <c r="AR1606" s="361"/>
      <c r="AS1606" s="224"/>
      <c r="AT1606" s="225">
        <f>IFERROR(VLOOKUP(AS1606,'COSTOS CTO 495-2025'!$B$6:$C$180,2,FALSE),0)</f>
        <v>0</v>
      </c>
      <c r="AU1606" s="226"/>
      <c r="AV1606" s="225">
        <f>IFERROR(VLOOKUP(AU1606,'COSTOS CTO 495-2025'!$B$6:$C$239,2,FALSE),0)</f>
        <v>0</v>
      </c>
      <c r="AW1606" s="227"/>
      <c r="AX1606" s="225">
        <f>IFERROR(VLOOKUP(AW1606,'COSTOS CTO 495-2025'!$B$6:$C$180,2,FALSE),0)</f>
        <v>0</v>
      </c>
      <c r="AY1606" s="227"/>
      <c r="AZ1606" s="225">
        <f>IFERROR(VLOOKUP(AY1606,'COSTOS CTO 495-2025'!$B$6:$C$239,2,FALSE),0)</f>
        <v>0</v>
      </c>
      <c r="BA1606" s="228"/>
      <c r="BB1606" s="225">
        <f>IFERROR(VLOOKUP(BA1606,'COSTOS CTO 495-2025'!$B$6:$C$289,2,FALSE),0)</f>
        <v>0</v>
      </c>
      <c r="BC1606" s="229"/>
      <c r="BD1606" s="225">
        <f>IFERROR(VLOOKUP(BC1606,'COSTOS CTO 495-2025'!$B$6:$C$209,2,FALSE),0)</f>
        <v>0</v>
      </c>
      <c r="BE1606" s="229"/>
      <c r="BF1606" s="225">
        <f>IFERROR(VLOOKUP(BE1606,'COSTOS CTO 495-2025'!$B$6:$C$180,2,FALSE),0)</f>
        <v>0</v>
      </c>
      <c r="BG1606" s="370"/>
      <c r="BH1606" s="364">
        <f>IFERROR(VLOOKUP(BG1606,'COSTOS CTO 495-2025'!$B$6:$C$180,2,FALSE),0)</f>
        <v>0</v>
      </c>
      <c r="BI1606" s="364"/>
      <c r="BJ1606" s="364"/>
      <c r="BK1606" s="328"/>
      <c r="BL1606" s="331"/>
      <c r="BM1606" s="334"/>
    </row>
    <row r="1607" spans="1:65" x14ac:dyDescent="0.3">
      <c r="A1607" s="373"/>
      <c r="B1607" s="376"/>
      <c r="C1607" s="379"/>
      <c r="D1607" s="379"/>
      <c r="E1607" s="334"/>
      <c r="F1607" s="373"/>
      <c r="G1607" s="382"/>
      <c r="H1607" s="385"/>
      <c r="I1607" s="385"/>
      <c r="J1607" s="379"/>
      <c r="K1607" s="346"/>
      <c r="L1607" s="346"/>
      <c r="M1607" s="346"/>
      <c r="N1607" s="379"/>
      <c r="O1607" s="346"/>
      <c r="P1607" s="346"/>
      <c r="Q1607" s="379"/>
      <c r="R1607" s="337"/>
      <c r="S1607" s="379"/>
      <c r="T1607" s="379"/>
      <c r="U1607" s="379"/>
      <c r="V1607" s="338"/>
      <c r="W1607" s="379"/>
      <c r="X1607" s="331"/>
      <c r="Y1607" s="373"/>
      <c r="Z1607" s="346"/>
      <c r="AA1607" s="385"/>
      <c r="AB1607" s="379"/>
      <c r="AC1607" s="385"/>
      <c r="AD1607" s="388"/>
      <c r="AE1607" s="341"/>
      <c r="AF1607" s="344"/>
      <c r="AG1607" s="329"/>
      <c r="AH1607" s="367"/>
      <c r="AI1607" s="347"/>
      <c r="AJ1607" s="350"/>
      <c r="AK1607" s="353"/>
      <c r="AL1607" s="356"/>
      <c r="AM1607" s="344"/>
      <c r="AN1607" s="356"/>
      <c r="AO1607" s="367"/>
      <c r="AP1607" s="347"/>
      <c r="AQ1607" s="359"/>
      <c r="AR1607" s="362"/>
      <c r="AS1607" s="224"/>
      <c r="AT1607" s="225">
        <f>IFERROR(VLOOKUP(AS1607,'COSTOS CTO 495-2025'!$B$6:$C$180,2,FALSE),0)</f>
        <v>0</v>
      </c>
      <c r="AU1607" s="226"/>
      <c r="AV1607" s="225">
        <f>IFERROR(VLOOKUP(AU1607,'COSTOS CTO 495-2025'!$B$6:$C$239,2,FALSE),0)</f>
        <v>0</v>
      </c>
      <c r="AW1607" s="227"/>
      <c r="AX1607" s="225">
        <f>IFERROR(VLOOKUP(AW1607,'COSTOS CTO 495-2025'!$B$6:$C$180,2,FALSE),0)</f>
        <v>0</v>
      </c>
      <c r="AY1607" s="227"/>
      <c r="AZ1607" s="225">
        <f>IFERROR(VLOOKUP(AY1607,'COSTOS CTO 495-2025'!$B$6:$C$239,2,FALSE),0)</f>
        <v>0</v>
      </c>
      <c r="BA1607" s="228"/>
      <c r="BB1607" s="225">
        <f>IFERROR(VLOOKUP(BA1607,'COSTOS CTO 495-2025'!$B$6:$C$289,2,FALSE),0)</f>
        <v>0</v>
      </c>
      <c r="BC1607" s="229"/>
      <c r="BD1607" s="225">
        <f>IFERROR(VLOOKUP(BC1607,'COSTOS CTO 495-2025'!$B$6:$C$209,2,FALSE),0)</f>
        <v>0</v>
      </c>
      <c r="BE1607" s="229"/>
      <c r="BF1607" s="225">
        <f>IFERROR(VLOOKUP(BE1607,'COSTOS CTO 495-2025'!$B$6:$C$180,2,FALSE),0)</f>
        <v>0</v>
      </c>
      <c r="BG1607" s="370"/>
      <c r="BH1607" s="364">
        <f>IFERROR(VLOOKUP(BG1607,'COSTOS CTO 495-2025'!$B$6:$C$180,2,FALSE),0)</f>
        <v>0</v>
      </c>
      <c r="BI1607" s="364"/>
      <c r="BJ1607" s="364"/>
      <c r="BK1607" s="328"/>
      <c r="BL1607" s="331"/>
      <c r="BM1607" s="334"/>
    </row>
    <row r="1608" spans="1:65" x14ac:dyDescent="0.3">
      <c r="A1608" s="373"/>
      <c r="B1608" s="376"/>
      <c r="C1608" s="379"/>
      <c r="D1608" s="379"/>
      <c r="E1608" s="334"/>
      <c r="F1608" s="373"/>
      <c r="G1608" s="382"/>
      <c r="H1608" s="385"/>
      <c r="I1608" s="385"/>
      <c r="J1608" s="379"/>
      <c r="K1608" s="346"/>
      <c r="L1608" s="346"/>
      <c r="M1608" s="346"/>
      <c r="N1608" s="379"/>
      <c r="O1608" s="346"/>
      <c r="P1608" s="346"/>
      <c r="Q1608" s="379"/>
      <c r="R1608" s="337"/>
      <c r="S1608" s="379"/>
      <c r="T1608" s="379"/>
      <c r="U1608" s="379"/>
      <c r="V1608" s="230"/>
      <c r="W1608" s="379"/>
      <c r="X1608" s="331"/>
      <c r="Y1608" s="373"/>
      <c r="Z1608" s="346"/>
      <c r="AA1608" s="385"/>
      <c r="AB1608" s="379"/>
      <c r="AC1608" s="385"/>
      <c r="AD1608" s="388"/>
      <c r="AE1608" s="231"/>
      <c r="AF1608" s="232"/>
      <c r="AG1608" s="230"/>
      <c r="AH1608" s="367"/>
      <c r="AI1608" s="230"/>
      <c r="AJ1608" s="230"/>
      <c r="AK1608" s="233"/>
      <c r="AL1608" s="230"/>
      <c r="AM1608" s="230"/>
      <c r="AN1608" s="230"/>
      <c r="AO1608" s="367"/>
      <c r="AP1608" s="233"/>
      <c r="AQ1608" s="233"/>
      <c r="AR1608" s="233"/>
      <c r="AS1608" s="234"/>
      <c r="AT1608" s="235">
        <f>+SUM(AT1605:AT1607)</f>
        <v>0</v>
      </c>
      <c r="AU1608" s="234"/>
      <c r="AV1608" s="235">
        <f>+SUM(AV1605:AV1607)</f>
        <v>0</v>
      </c>
      <c r="AW1608" s="235"/>
      <c r="AX1608" s="235">
        <f>+SUM(AX1605:AX1607)</f>
        <v>0</v>
      </c>
      <c r="AY1608" s="234"/>
      <c r="AZ1608" s="235">
        <f>+SUM(AZ1605:AZ1607)</f>
        <v>0</v>
      </c>
      <c r="BA1608" s="235"/>
      <c r="BB1608" s="235">
        <f>SUM(BB1605:BB1607)</f>
        <v>0</v>
      </c>
      <c r="BC1608" s="236"/>
      <c r="BD1608" s="235">
        <f>+SUM(BD1605:BD1607)</f>
        <v>0</v>
      </c>
      <c r="BE1608" s="236"/>
      <c r="BF1608" s="235">
        <f>+SUM(BF1605:BF1607)</f>
        <v>0</v>
      </c>
      <c r="BG1608" s="370"/>
      <c r="BH1608" s="364">
        <f>IFERROR(VLOOKUP(BG1608,'COSTOS CTO 495-2025'!$B$6:$C$180,2,FALSE),0)</f>
        <v>0</v>
      </c>
      <c r="BI1608" s="365"/>
      <c r="BJ1608" s="364"/>
      <c r="BK1608" s="328"/>
      <c r="BL1608" s="331"/>
      <c r="BM1608" s="334"/>
    </row>
    <row r="1609" spans="1:65" x14ac:dyDescent="0.3">
      <c r="A1609" s="373"/>
      <c r="B1609" s="376"/>
      <c r="C1609" s="379"/>
      <c r="D1609" s="379"/>
      <c r="E1609" s="334"/>
      <c r="F1609" s="373"/>
      <c r="G1609" s="382"/>
      <c r="H1609" s="385"/>
      <c r="I1609" s="385"/>
      <c r="J1609" s="379"/>
      <c r="K1609" s="346"/>
      <c r="L1609" s="346"/>
      <c r="M1609" s="346"/>
      <c r="N1609" s="379"/>
      <c r="O1609" s="346"/>
      <c r="P1609" s="346"/>
      <c r="Q1609" s="379"/>
      <c r="R1609" s="337"/>
      <c r="S1609" s="379"/>
      <c r="T1609" s="379"/>
      <c r="U1609" s="379"/>
      <c r="V1609" s="336"/>
      <c r="W1609" s="379"/>
      <c r="X1609" s="331"/>
      <c r="Y1609" s="373"/>
      <c r="Z1609" s="346"/>
      <c r="AA1609" s="385"/>
      <c r="AB1609" s="379"/>
      <c r="AC1609" s="385"/>
      <c r="AD1609" s="388"/>
      <c r="AE1609" s="339"/>
      <c r="AF1609" s="342">
        <f>IF(AE1609=0,0,IF(AG1609=0,(EOMONTH(AE1609,0)+1-(AE1609)),(1+AG1609-AE1609)))</f>
        <v>0</v>
      </c>
      <c r="AG1609" s="327"/>
      <c r="AH1609" s="367"/>
      <c r="AI1609" s="345"/>
      <c r="AJ1609" s="348">
        <f>IFERROR(VLOOKUP(AI1609,'COSTOS CTO 495-2025'!$B$6:$C$180,2,FALSE),0)</f>
        <v>0</v>
      </c>
      <c r="AK1609" s="351">
        <f>+AF1609*AJ1609</f>
        <v>0</v>
      </c>
      <c r="AL1609" s="354"/>
      <c r="AM1609" s="342">
        <f>IF(AL1609=0,0,IF(AN1609=0,(EOMONTH(AL1609,0)+1-(AL1609)),(1+AN1609-AL1609)))</f>
        <v>0</v>
      </c>
      <c r="AN1609" s="354"/>
      <c r="AO1609" s="367"/>
      <c r="AP1609" s="345"/>
      <c r="AQ1609" s="357">
        <f>IFERROR(VLOOKUP(AP1609,'COSTOS CTO 495-2025'!$B$6:$C$180,2,FALSE),0)</f>
        <v>0</v>
      </c>
      <c r="AR1609" s="360">
        <f>+AQ1609*AM1609</f>
        <v>0</v>
      </c>
      <c r="AS1609" s="224"/>
      <c r="AT1609" s="225">
        <f>IFERROR(VLOOKUP(AS1609,'COSTOS CTO 495-2025'!$B$6:$C$180,2,FALSE),0)</f>
        <v>0</v>
      </c>
      <c r="AU1609" s="226"/>
      <c r="AV1609" s="225">
        <f>IFERROR(VLOOKUP(AU1609,'COSTOS CTO 495-2025'!$B$6:$C$239,2,FALSE),0)</f>
        <v>0</v>
      </c>
      <c r="AW1609" s="227"/>
      <c r="AX1609" s="225">
        <f>IFERROR(VLOOKUP(AW1609,'COSTOS CTO 495-2025'!$B$6:$C$180,2,FALSE),0)</f>
        <v>0</v>
      </c>
      <c r="AY1609" s="227"/>
      <c r="AZ1609" s="225">
        <f>IFERROR(VLOOKUP(AY1609,'COSTOS CTO 495-2025'!$B$6:$C$239,2,FALSE),0)</f>
        <v>0</v>
      </c>
      <c r="BA1609" s="228"/>
      <c r="BB1609" s="225">
        <f>IFERROR(VLOOKUP(BA1609,'COSTOS CTO 495-2025'!$B$6:$C$289,2,FALSE),0)</f>
        <v>0</v>
      </c>
      <c r="BC1609" s="229"/>
      <c r="BD1609" s="225">
        <f>IFERROR(VLOOKUP(BC1609,'COSTOS CTO 495-2025'!$B$6:$C$209,2,FALSE),0)</f>
        <v>0</v>
      </c>
      <c r="BE1609" s="229"/>
      <c r="BF1609" s="225">
        <f>IFERROR(VLOOKUP(BE1609,'COSTOS CTO 495-2025'!$B$6:$C$209,2,FALSE),0)</f>
        <v>0</v>
      </c>
      <c r="BG1609" s="370"/>
      <c r="BH1609" s="364">
        <f>IFERROR(VLOOKUP(BG1609,'COSTOS CTO 495-2025'!$B$6:$C$180,2,FALSE),0)</f>
        <v>0</v>
      </c>
      <c r="BI1609" s="363">
        <f>+SUM(AZ1612+AX1612+BD1612+AT1612+AV1612+BH1612+AR1609+AK1609+BF1612+BB1612)</f>
        <v>0</v>
      </c>
      <c r="BJ1609" s="364"/>
      <c r="BK1609" s="328"/>
      <c r="BL1609" s="331"/>
      <c r="BM1609" s="334"/>
    </row>
    <row r="1610" spans="1:65" x14ac:dyDescent="0.3">
      <c r="A1610" s="373"/>
      <c r="B1610" s="376"/>
      <c r="C1610" s="379"/>
      <c r="D1610" s="379"/>
      <c r="E1610" s="334"/>
      <c r="F1610" s="373"/>
      <c r="G1610" s="382"/>
      <c r="H1610" s="385"/>
      <c r="I1610" s="385"/>
      <c r="J1610" s="379"/>
      <c r="K1610" s="346"/>
      <c r="L1610" s="346"/>
      <c r="M1610" s="346"/>
      <c r="N1610" s="379"/>
      <c r="O1610" s="346"/>
      <c r="P1610" s="346"/>
      <c r="Q1610" s="379"/>
      <c r="R1610" s="337"/>
      <c r="S1610" s="379"/>
      <c r="T1610" s="379"/>
      <c r="U1610" s="379"/>
      <c r="V1610" s="337"/>
      <c r="W1610" s="379"/>
      <c r="X1610" s="331"/>
      <c r="Y1610" s="373"/>
      <c r="Z1610" s="346"/>
      <c r="AA1610" s="385"/>
      <c r="AB1610" s="379"/>
      <c r="AC1610" s="385"/>
      <c r="AD1610" s="388"/>
      <c r="AE1610" s="340"/>
      <c r="AF1610" s="343"/>
      <c r="AG1610" s="328"/>
      <c r="AH1610" s="367"/>
      <c r="AI1610" s="346"/>
      <c r="AJ1610" s="349"/>
      <c r="AK1610" s="352"/>
      <c r="AL1610" s="355"/>
      <c r="AM1610" s="343"/>
      <c r="AN1610" s="355"/>
      <c r="AO1610" s="367"/>
      <c r="AP1610" s="346"/>
      <c r="AQ1610" s="358"/>
      <c r="AR1610" s="361"/>
      <c r="AS1610" s="224"/>
      <c r="AT1610" s="225">
        <f>IFERROR(VLOOKUP(AS1610,'COSTOS CTO 495-2025'!$B$6:$C$180,2,FALSE),0)</f>
        <v>0</v>
      </c>
      <c r="AU1610" s="226"/>
      <c r="AV1610" s="225">
        <f>IFERROR(VLOOKUP(AU1610,'COSTOS CTO 495-2025'!$B$6:$C$239,2,FALSE),0)</f>
        <v>0</v>
      </c>
      <c r="AW1610" s="227"/>
      <c r="AX1610" s="225">
        <f>IFERROR(VLOOKUP(AW1610,'COSTOS CTO 495-2025'!$B$6:$C$180,2,FALSE),0)</f>
        <v>0</v>
      </c>
      <c r="AY1610" s="227"/>
      <c r="AZ1610" s="225">
        <f>IFERROR(VLOOKUP(AY1610,'COSTOS CTO 495-2025'!$B$6:$C$239,2,FALSE),0)</f>
        <v>0</v>
      </c>
      <c r="BA1610" s="228"/>
      <c r="BB1610" s="225">
        <f>IFERROR(VLOOKUP(BA1610,'COSTOS CTO 495-2025'!$B$6:$C$289,2,FALSE),0)</f>
        <v>0</v>
      </c>
      <c r="BC1610" s="229"/>
      <c r="BD1610" s="225">
        <f>IFERROR(VLOOKUP(BC1610,'COSTOS CTO 495-2025'!$B$6:$C$209,2,FALSE),0)</f>
        <v>0</v>
      </c>
      <c r="BE1610" s="229"/>
      <c r="BF1610" s="225">
        <f>IFERROR(VLOOKUP(BE1610,'COSTOS CTO 495-2025'!$B$6:$C$209,2,FALSE),0)</f>
        <v>0</v>
      </c>
      <c r="BG1610" s="370"/>
      <c r="BH1610" s="364">
        <f>IFERROR(VLOOKUP(BG1610,'COSTOS CTO 495-2025'!$B$6:$C$180,2,FALSE),0)</f>
        <v>0</v>
      </c>
      <c r="BI1610" s="364"/>
      <c r="BJ1610" s="364"/>
      <c r="BK1610" s="328"/>
      <c r="BL1610" s="331"/>
      <c r="BM1610" s="334"/>
    </row>
    <row r="1611" spans="1:65" x14ac:dyDescent="0.3">
      <c r="A1611" s="373"/>
      <c r="B1611" s="376"/>
      <c r="C1611" s="379"/>
      <c r="D1611" s="379"/>
      <c r="E1611" s="334"/>
      <c r="F1611" s="373"/>
      <c r="G1611" s="382"/>
      <c r="H1611" s="385"/>
      <c r="I1611" s="385"/>
      <c r="J1611" s="379"/>
      <c r="K1611" s="346"/>
      <c r="L1611" s="346"/>
      <c r="M1611" s="346"/>
      <c r="N1611" s="379"/>
      <c r="O1611" s="346"/>
      <c r="P1611" s="346"/>
      <c r="Q1611" s="379"/>
      <c r="R1611" s="337"/>
      <c r="S1611" s="379"/>
      <c r="T1611" s="379"/>
      <c r="U1611" s="379"/>
      <c r="V1611" s="338"/>
      <c r="W1611" s="379"/>
      <c r="X1611" s="331"/>
      <c r="Y1611" s="373"/>
      <c r="Z1611" s="346"/>
      <c r="AA1611" s="385"/>
      <c r="AB1611" s="379"/>
      <c r="AC1611" s="385"/>
      <c r="AD1611" s="388"/>
      <c r="AE1611" s="341"/>
      <c r="AF1611" s="344"/>
      <c r="AG1611" s="329"/>
      <c r="AH1611" s="367"/>
      <c r="AI1611" s="347"/>
      <c r="AJ1611" s="350"/>
      <c r="AK1611" s="353"/>
      <c r="AL1611" s="356"/>
      <c r="AM1611" s="344"/>
      <c r="AN1611" s="356"/>
      <c r="AO1611" s="367"/>
      <c r="AP1611" s="347"/>
      <c r="AQ1611" s="359"/>
      <c r="AR1611" s="362"/>
      <c r="AS1611" s="224"/>
      <c r="AT1611" s="225">
        <f>IFERROR(VLOOKUP(AS1611,'COSTOS CTO 495-2025'!$B$6:$C$180,2,FALSE),0)</f>
        <v>0</v>
      </c>
      <c r="AU1611" s="226"/>
      <c r="AV1611" s="225">
        <f>IFERROR(VLOOKUP(AU1611,'COSTOS CTO 495-2025'!$B$6:$C$239,2,FALSE),0)</f>
        <v>0</v>
      </c>
      <c r="AW1611" s="227"/>
      <c r="AX1611" s="225">
        <f>IFERROR(VLOOKUP(AW1611,'COSTOS CTO 495-2025'!$B$6:$C$180,2,FALSE),0)</f>
        <v>0</v>
      </c>
      <c r="AY1611" s="227"/>
      <c r="AZ1611" s="225">
        <f>IFERROR(VLOOKUP(AY1611,'COSTOS CTO 495-2025'!$B$6:$C$239,2,FALSE),0)</f>
        <v>0</v>
      </c>
      <c r="BA1611" s="228"/>
      <c r="BB1611" s="225">
        <f>IFERROR(VLOOKUP(BA1611,'COSTOS CTO 495-2025'!$B$6:$C$289,2,FALSE),0)</f>
        <v>0</v>
      </c>
      <c r="BC1611" s="229"/>
      <c r="BD1611" s="225">
        <f>IFERROR(VLOOKUP(BC1611,'COSTOS CTO 495-2025'!$B$6:$C$209,2,FALSE),0)</f>
        <v>0</v>
      </c>
      <c r="BE1611" s="229"/>
      <c r="BF1611" s="225">
        <f>IFERROR(VLOOKUP(BE1611,'COSTOS CTO 495-2025'!$B$6:$C$209,2,FALSE),0)</f>
        <v>0</v>
      </c>
      <c r="BG1611" s="370"/>
      <c r="BH1611" s="364">
        <f>IFERROR(VLOOKUP(BG1611,'COSTOS CTO 495-2025'!$B$6:$C$180,2,FALSE),0)</f>
        <v>0</v>
      </c>
      <c r="BI1611" s="364"/>
      <c r="BJ1611" s="364"/>
      <c r="BK1611" s="328"/>
      <c r="BL1611" s="331"/>
      <c r="BM1611" s="334"/>
    </row>
    <row r="1612" spans="1:65" x14ac:dyDescent="0.3">
      <c r="A1612" s="374"/>
      <c r="B1612" s="377"/>
      <c r="C1612" s="380"/>
      <c r="D1612" s="380"/>
      <c r="E1612" s="335"/>
      <c r="F1612" s="374"/>
      <c r="G1612" s="383"/>
      <c r="H1612" s="386"/>
      <c r="I1612" s="386"/>
      <c r="J1612" s="380"/>
      <c r="K1612" s="347"/>
      <c r="L1612" s="347"/>
      <c r="M1612" s="347"/>
      <c r="N1612" s="380"/>
      <c r="O1612" s="347"/>
      <c r="P1612" s="347"/>
      <c r="Q1612" s="380"/>
      <c r="R1612" s="338"/>
      <c r="S1612" s="380"/>
      <c r="T1612" s="380"/>
      <c r="U1612" s="380"/>
      <c r="V1612" s="230"/>
      <c r="W1612" s="380"/>
      <c r="X1612" s="332"/>
      <c r="Y1612" s="374"/>
      <c r="Z1612" s="347"/>
      <c r="AA1612" s="386"/>
      <c r="AB1612" s="380"/>
      <c r="AC1612" s="386"/>
      <c r="AD1612" s="389"/>
      <c r="AE1612" s="231"/>
      <c r="AF1612" s="232"/>
      <c r="AG1612" s="230"/>
      <c r="AH1612" s="368"/>
      <c r="AI1612" s="230"/>
      <c r="AJ1612" s="230"/>
      <c r="AK1612" s="233"/>
      <c r="AL1612" s="230"/>
      <c r="AM1612" s="230"/>
      <c r="AN1612" s="230"/>
      <c r="AO1612" s="368"/>
      <c r="AP1612" s="233"/>
      <c r="AQ1612" s="233"/>
      <c r="AR1612" s="233"/>
      <c r="AS1612" s="234"/>
      <c r="AT1612" s="235">
        <f>+SUM(AT1609:AT1611)</f>
        <v>0</v>
      </c>
      <c r="AU1612" s="234"/>
      <c r="AV1612" s="235">
        <f>+SUM(AV1609:AV1611)</f>
        <v>0</v>
      </c>
      <c r="AW1612" s="235"/>
      <c r="AX1612" s="235">
        <f>+SUM(AX1609:AX1611)</f>
        <v>0</v>
      </c>
      <c r="AY1612" s="234"/>
      <c r="AZ1612" s="235">
        <f>+SUM(AZ1609:AZ1611)</f>
        <v>0</v>
      </c>
      <c r="BA1612" s="235"/>
      <c r="BB1612" s="235">
        <f>SUM(BB1609:BB1611)</f>
        <v>0</v>
      </c>
      <c r="BC1612" s="236"/>
      <c r="BD1612" s="235">
        <f>+SUM(BD1609:BD1611)</f>
        <v>0</v>
      </c>
      <c r="BE1612" s="236"/>
      <c r="BF1612" s="235">
        <f>+SUM(BF1609:BF1611)</f>
        <v>0</v>
      </c>
      <c r="BG1612" s="371"/>
      <c r="BH1612" s="365">
        <f>IFERROR(VLOOKUP(BG1612,'COSTOS CTO 495-2025'!$B$6:$C$180,2,FALSE),0)</f>
        <v>0</v>
      </c>
      <c r="BI1612" s="365"/>
      <c r="BJ1612" s="365"/>
      <c r="BK1612" s="329"/>
      <c r="BL1612" s="332"/>
      <c r="BM1612" s="335"/>
    </row>
    <row r="1613" spans="1:65" x14ac:dyDescent="0.3">
      <c r="A1613" s="372"/>
      <c r="B1613" s="375"/>
      <c r="C1613" s="378"/>
      <c r="D1613" s="378"/>
      <c r="E1613" s="333"/>
      <c r="F1613" s="372"/>
      <c r="G1613" s="381"/>
      <c r="H1613" s="384"/>
      <c r="I1613" s="384"/>
      <c r="J1613" s="378"/>
      <c r="K1613" s="345"/>
      <c r="L1613" s="345"/>
      <c r="M1613" s="345"/>
      <c r="N1613" s="378"/>
      <c r="O1613" s="345"/>
      <c r="P1613" s="345"/>
      <c r="Q1613" s="378"/>
      <c r="R1613" s="336"/>
      <c r="S1613" s="378"/>
      <c r="T1613" s="378"/>
      <c r="U1613" s="378"/>
      <c r="V1613" s="336"/>
      <c r="W1613" s="378"/>
      <c r="X1613" s="330"/>
      <c r="Y1613" s="372"/>
      <c r="Z1613" s="345"/>
      <c r="AA1613" s="384"/>
      <c r="AB1613" s="378"/>
      <c r="AC1613" s="384"/>
      <c r="AD1613" s="387"/>
      <c r="AE1613" s="339"/>
      <c r="AF1613" s="342">
        <f>IF(AE1613=0,0,IF(AG1613=0,(EOMONTH(AE1613,0)+1-(AE1613)),(1+AG1613-AE1613)))</f>
        <v>0</v>
      </c>
      <c r="AG1613" s="339"/>
      <c r="AH1613" s="366">
        <f>+AF1613+AF1617+AF1621</f>
        <v>0</v>
      </c>
      <c r="AI1613" s="345"/>
      <c r="AJ1613" s="348">
        <f>IFERROR(VLOOKUP(AI1613,'COSTOS CTO 495-2025'!$B$6:$C$180,2,FALSE),0)</f>
        <v>0</v>
      </c>
      <c r="AK1613" s="351">
        <f>+AH1613*AJ1613</f>
        <v>0</v>
      </c>
      <c r="AL1613" s="339"/>
      <c r="AM1613" s="342">
        <f>IF(AL1613=0,0,IF(AN1613=0,(EOMONTH(AL1613,0)+1-(AL1613)),(1+AN1613-AL1613)))</f>
        <v>0</v>
      </c>
      <c r="AN1613" s="339"/>
      <c r="AO1613" s="366">
        <f>+AM1613+AM1617+AM1621</f>
        <v>0</v>
      </c>
      <c r="AP1613" s="345"/>
      <c r="AQ1613" s="357">
        <f>IFERROR(VLOOKUP(AP1613,'COSTOS CTO 495-2025'!$B$6:$C$180,2,FALSE),0)</f>
        <v>0</v>
      </c>
      <c r="AR1613" s="360">
        <f>+AQ1613*AM1613</f>
        <v>0</v>
      </c>
      <c r="AS1613" s="224"/>
      <c r="AT1613" s="225">
        <f>IFERROR(VLOOKUP(AS1613,'COSTOS CTO 495-2025'!$B$6:$C$180,2,FALSE),0)</f>
        <v>0</v>
      </c>
      <c r="AU1613" s="226"/>
      <c r="AV1613" s="225">
        <f>IFERROR(VLOOKUP(AU1613,'COSTOS CTO 495-2025'!$B$6:$C$239,2,FALSE),0)</f>
        <v>0</v>
      </c>
      <c r="AW1613" s="227"/>
      <c r="AX1613" s="225">
        <f>IFERROR(VLOOKUP(AW1613,'COSTOS CTO 495-2025'!$B$6:$C$180,2,FALSE),0)</f>
        <v>0</v>
      </c>
      <c r="AY1613" s="227"/>
      <c r="AZ1613" s="225">
        <f>IFERROR(VLOOKUP(AY1613,'COSTOS CTO 495-2025'!$B$6:$C$239,2,FALSE),0)</f>
        <v>0</v>
      </c>
      <c r="BA1613" s="228"/>
      <c r="BB1613" s="225">
        <f>IFERROR(VLOOKUP(BA1613,'COSTOS CTO 495-2025'!$B$6:$C$289,2,FALSE),0)</f>
        <v>0</v>
      </c>
      <c r="BC1613" s="229"/>
      <c r="BD1613" s="225">
        <f>IFERROR(VLOOKUP(BC1613,'COSTOS CTO 495-2025'!$B$6:$C$209,2,FALSE),0)</f>
        <v>0</v>
      </c>
      <c r="BE1613" s="229"/>
      <c r="BF1613" s="225">
        <f>IFERROR(VLOOKUP(BE1613,'COSTOS CTO 495-2025'!$B$6:$C$180,2,FALSE),0)</f>
        <v>0</v>
      </c>
      <c r="BG1613" s="369"/>
      <c r="BH1613" s="363">
        <f>IFERROR(VLOOKUP(BG1613,'COSTOS CTO 495-2025'!$B$6:$C$180,2,FALSE),0)</f>
        <v>0</v>
      </c>
      <c r="BI1613" s="363">
        <f>+SUM(AZ1616+AX1616+BD1616+AT1616+AV1616+BH1616+AR1613+AK1613+BF1616+BB1616)</f>
        <v>0</v>
      </c>
      <c r="BJ1613" s="363">
        <f>BI1613+BI1617+BI1621</f>
        <v>0</v>
      </c>
      <c r="BK1613" s="327"/>
      <c r="BL1613" s="330"/>
      <c r="BM1613" s="333"/>
    </row>
    <row r="1614" spans="1:65" x14ac:dyDescent="0.3">
      <c r="A1614" s="373"/>
      <c r="B1614" s="376"/>
      <c r="C1614" s="379"/>
      <c r="D1614" s="379"/>
      <c r="E1614" s="334"/>
      <c r="F1614" s="373"/>
      <c r="G1614" s="382"/>
      <c r="H1614" s="385"/>
      <c r="I1614" s="385"/>
      <c r="J1614" s="379"/>
      <c r="K1614" s="346"/>
      <c r="L1614" s="346"/>
      <c r="M1614" s="346"/>
      <c r="N1614" s="379"/>
      <c r="O1614" s="346"/>
      <c r="P1614" s="346"/>
      <c r="Q1614" s="379"/>
      <c r="R1614" s="337"/>
      <c r="S1614" s="379"/>
      <c r="T1614" s="379"/>
      <c r="U1614" s="379"/>
      <c r="V1614" s="337"/>
      <c r="W1614" s="379"/>
      <c r="X1614" s="331"/>
      <c r="Y1614" s="373"/>
      <c r="Z1614" s="346"/>
      <c r="AA1614" s="385"/>
      <c r="AB1614" s="379"/>
      <c r="AC1614" s="385"/>
      <c r="AD1614" s="388"/>
      <c r="AE1614" s="340"/>
      <c r="AF1614" s="343"/>
      <c r="AG1614" s="340"/>
      <c r="AH1614" s="367"/>
      <c r="AI1614" s="346"/>
      <c r="AJ1614" s="349"/>
      <c r="AK1614" s="352"/>
      <c r="AL1614" s="340"/>
      <c r="AM1614" s="343"/>
      <c r="AN1614" s="340"/>
      <c r="AO1614" s="367"/>
      <c r="AP1614" s="346"/>
      <c r="AQ1614" s="358"/>
      <c r="AR1614" s="361"/>
      <c r="AS1614" s="224"/>
      <c r="AT1614" s="225">
        <f>IFERROR(VLOOKUP(AS1614,'COSTOS CTO 495-2025'!$B$6:$C$180,2,FALSE),0)</f>
        <v>0</v>
      </c>
      <c r="AU1614" s="226"/>
      <c r="AV1614" s="225">
        <f>IFERROR(VLOOKUP(AU1614,'COSTOS CTO 495-2025'!$B$6:$C$239,2,FALSE),0)</f>
        <v>0</v>
      </c>
      <c r="AW1614" s="227"/>
      <c r="AX1614" s="225">
        <f>IFERROR(VLOOKUP(AW1614,'COSTOS CTO 495-2025'!$B$6:$C$180,2,FALSE),0)</f>
        <v>0</v>
      </c>
      <c r="AY1614" s="227"/>
      <c r="AZ1614" s="225">
        <f>IFERROR(VLOOKUP(AY1614,'COSTOS CTO 495-2025'!$B$6:$C$239,2,FALSE),0)</f>
        <v>0</v>
      </c>
      <c r="BA1614" s="228"/>
      <c r="BB1614" s="225">
        <f>IFERROR(VLOOKUP(BA1614,'COSTOS CTO 495-2025'!$B$6:$C$289,2,FALSE),0)</f>
        <v>0</v>
      </c>
      <c r="BC1614" s="229"/>
      <c r="BD1614" s="225">
        <f>IFERROR(VLOOKUP(BC1614,'COSTOS CTO 495-2025'!$B$6:$C$209,2,FALSE),0)</f>
        <v>0</v>
      </c>
      <c r="BE1614" s="229"/>
      <c r="BF1614" s="225">
        <f>IFERROR(VLOOKUP(BE1614,'COSTOS CTO 495-2025'!$B$6:$C$180,2,FALSE),0)</f>
        <v>0</v>
      </c>
      <c r="BG1614" s="370"/>
      <c r="BH1614" s="364">
        <f>IFERROR(VLOOKUP(BG1614,'COSTOS CTO 495-2025'!$B$6:$C$180,2,FALSE),0)</f>
        <v>0</v>
      </c>
      <c r="BI1614" s="364"/>
      <c r="BJ1614" s="364"/>
      <c r="BK1614" s="328"/>
      <c r="BL1614" s="331"/>
      <c r="BM1614" s="334"/>
    </row>
    <row r="1615" spans="1:65" x14ac:dyDescent="0.3">
      <c r="A1615" s="373"/>
      <c r="B1615" s="376"/>
      <c r="C1615" s="379"/>
      <c r="D1615" s="379"/>
      <c r="E1615" s="334"/>
      <c r="F1615" s="373"/>
      <c r="G1615" s="382"/>
      <c r="H1615" s="385"/>
      <c r="I1615" s="385"/>
      <c r="J1615" s="379"/>
      <c r="K1615" s="346"/>
      <c r="L1615" s="346"/>
      <c r="M1615" s="346"/>
      <c r="N1615" s="379"/>
      <c r="O1615" s="346"/>
      <c r="P1615" s="346"/>
      <c r="Q1615" s="379"/>
      <c r="R1615" s="337"/>
      <c r="S1615" s="379"/>
      <c r="T1615" s="379"/>
      <c r="U1615" s="379"/>
      <c r="V1615" s="338"/>
      <c r="W1615" s="379"/>
      <c r="X1615" s="331"/>
      <c r="Y1615" s="373"/>
      <c r="Z1615" s="346"/>
      <c r="AA1615" s="385"/>
      <c r="AB1615" s="379"/>
      <c r="AC1615" s="385"/>
      <c r="AD1615" s="388"/>
      <c r="AE1615" s="341"/>
      <c r="AF1615" s="344"/>
      <c r="AG1615" s="341"/>
      <c r="AH1615" s="367"/>
      <c r="AI1615" s="347"/>
      <c r="AJ1615" s="350"/>
      <c r="AK1615" s="353"/>
      <c r="AL1615" s="341"/>
      <c r="AM1615" s="344"/>
      <c r="AN1615" s="341"/>
      <c r="AO1615" s="367"/>
      <c r="AP1615" s="347"/>
      <c r="AQ1615" s="359"/>
      <c r="AR1615" s="362"/>
      <c r="AS1615" s="224"/>
      <c r="AT1615" s="225">
        <f>IFERROR(VLOOKUP(AS1615,'COSTOS CTO 495-2025'!$B$6:$C$180,2,FALSE),0)</f>
        <v>0</v>
      </c>
      <c r="AU1615" s="226"/>
      <c r="AV1615" s="225">
        <f>IFERROR(VLOOKUP(AU1615,'COSTOS CTO 495-2025'!$B$6:$C$239,2,FALSE),0)</f>
        <v>0</v>
      </c>
      <c r="AW1615" s="227"/>
      <c r="AX1615" s="225">
        <f>IFERROR(VLOOKUP(AW1615,'COSTOS CTO 495-2025'!$B$6:$C$180,2,FALSE),0)</f>
        <v>0</v>
      </c>
      <c r="AY1615" s="227"/>
      <c r="AZ1615" s="225">
        <f>IFERROR(VLOOKUP(AY1615,'COSTOS CTO 495-2025'!$B$6:$C$239,2,FALSE),0)</f>
        <v>0</v>
      </c>
      <c r="BA1615" s="228"/>
      <c r="BB1615" s="225">
        <f>IFERROR(VLOOKUP(BA1615,'COSTOS CTO 495-2025'!$B$6:$C$289,2,FALSE),0)</f>
        <v>0</v>
      </c>
      <c r="BC1615" s="229"/>
      <c r="BD1615" s="225">
        <f>IFERROR(VLOOKUP(BC1615,'COSTOS CTO 495-2025'!$B$6:$C$209,2,FALSE),0)</f>
        <v>0</v>
      </c>
      <c r="BE1615" s="229"/>
      <c r="BF1615" s="225">
        <f>IFERROR(VLOOKUP(BE1615,'COSTOS CTO 495-2025'!$B$6:$C$180,2,FALSE),0)</f>
        <v>0</v>
      </c>
      <c r="BG1615" s="370"/>
      <c r="BH1615" s="364">
        <f>IFERROR(VLOOKUP(BG1615,'COSTOS CTO 495-2025'!$B$6:$C$180,2,FALSE),0)</f>
        <v>0</v>
      </c>
      <c r="BI1615" s="364"/>
      <c r="BJ1615" s="364"/>
      <c r="BK1615" s="328"/>
      <c r="BL1615" s="331"/>
      <c r="BM1615" s="334"/>
    </row>
    <row r="1616" spans="1:65" x14ac:dyDescent="0.3">
      <c r="A1616" s="373"/>
      <c r="B1616" s="376"/>
      <c r="C1616" s="379"/>
      <c r="D1616" s="379"/>
      <c r="E1616" s="334"/>
      <c r="F1616" s="373"/>
      <c r="G1616" s="382"/>
      <c r="H1616" s="385"/>
      <c r="I1616" s="385"/>
      <c r="J1616" s="379"/>
      <c r="K1616" s="346"/>
      <c r="L1616" s="346"/>
      <c r="M1616" s="346"/>
      <c r="N1616" s="379"/>
      <c r="O1616" s="346"/>
      <c r="P1616" s="346"/>
      <c r="Q1616" s="379"/>
      <c r="R1616" s="337"/>
      <c r="S1616" s="379"/>
      <c r="T1616" s="379"/>
      <c r="U1616" s="379"/>
      <c r="V1616" s="230"/>
      <c r="W1616" s="379"/>
      <c r="X1616" s="331"/>
      <c r="Y1616" s="373"/>
      <c r="Z1616" s="346"/>
      <c r="AA1616" s="385"/>
      <c r="AB1616" s="379"/>
      <c r="AC1616" s="385"/>
      <c r="AD1616" s="388"/>
      <c r="AE1616" s="231"/>
      <c r="AF1616" s="232"/>
      <c r="AG1616" s="230"/>
      <c r="AH1616" s="367"/>
      <c r="AI1616" s="230"/>
      <c r="AJ1616" s="230"/>
      <c r="AK1616" s="233"/>
      <c r="AL1616" s="230"/>
      <c r="AM1616" s="230"/>
      <c r="AN1616" s="230"/>
      <c r="AO1616" s="367"/>
      <c r="AP1616" s="230"/>
      <c r="AQ1616" s="230"/>
      <c r="AR1616" s="230"/>
      <c r="AS1616" s="234"/>
      <c r="AT1616" s="235">
        <f>+SUM(AT1613:AT1615)</f>
        <v>0</v>
      </c>
      <c r="AU1616" s="234"/>
      <c r="AV1616" s="235">
        <f>+SUM(AV1613:AV1615)</f>
        <v>0</v>
      </c>
      <c r="AW1616" s="235"/>
      <c r="AX1616" s="235">
        <f>+SUM(AX1613:AX1615)</f>
        <v>0</v>
      </c>
      <c r="AY1616" s="234"/>
      <c r="AZ1616" s="235">
        <f>+SUM(AZ1613:AZ1615)</f>
        <v>0</v>
      </c>
      <c r="BA1616" s="235"/>
      <c r="BB1616" s="235">
        <f>BB1613+BB1614+BB1615</f>
        <v>0</v>
      </c>
      <c r="BC1616" s="236"/>
      <c r="BD1616" s="235">
        <f>+BD1613+BD1614+BD1615</f>
        <v>0</v>
      </c>
      <c r="BE1616" s="236"/>
      <c r="BF1616" s="235">
        <f>+SUM(BF1613:BF1615)</f>
        <v>0</v>
      </c>
      <c r="BG1616" s="370"/>
      <c r="BH1616" s="364">
        <f>IFERROR(VLOOKUP(BG1616,'COSTOS CTO 495-2025'!$B$6:$C$180,2,FALSE),0)</f>
        <v>0</v>
      </c>
      <c r="BI1616" s="365"/>
      <c r="BJ1616" s="364"/>
      <c r="BK1616" s="328"/>
      <c r="BL1616" s="331"/>
      <c r="BM1616" s="334"/>
    </row>
    <row r="1617" spans="1:65" x14ac:dyDescent="0.3">
      <c r="A1617" s="373"/>
      <c r="B1617" s="376"/>
      <c r="C1617" s="379"/>
      <c r="D1617" s="379"/>
      <c r="E1617" s="334"/>
      <c r="F1617" s="373"/>
      <c r="G1617" s="382"/>
      <c r="H1617" s="385"/>
      <c r="I1617" s="385"/>
      <c r="J1617" s="379"/>
      <c r="K1617" s="346"/>
      <c r="L1617" s="346"/>
      <c r="M1617" s="346"/>
      <c r="N1617" s="379"/>
      <c r="O1617" s="346"/>
      <c r="P1617" s="346"/>
      <c r="Q1617" s="379"/>
      <c r="R1617" s="337"/>
      <c r="S1617" s="379"/>
      <c r="T1617" s="379"/>
      <c r="U1617" s="379"/>
      <c r="V1617" s="336"/>
      <c r="W1617" s="379"/>
      <c r="X1617" s="331"/>
      <c r="Y1617" s="373"/>
      <c r="Z1617" s="346"/>
      <c r="AA1617" s="385"/>
      <c r="AB1617" s="379"/>
      <c r="AC1617" s="385"/>
      <c r="AD1617" s="388"/>
      <c r="AE1617" s="339"/>
      <c r="AF1617" s="342">
        <f>IF(AE1617=0,0,IF(AG1617=0,(EOMONTH(AE1617,0)+1-(AE1617)),(1+AG1617-AE1617)))</f>
        <v>0</v>
      </c>
      <c r="AG1617" s="327"/>
      <c r="AH1617" s="367"/>
      <c r="AI1617" s="345"/>
      <c r="AJ1617" s="348">
        <f>IFERROR(VLOOKUP(AI1617,'COSTOS CTO 495-2025'!$B$6:$C$180,2,FALSE),0)</f>
        <v>0</v>
      </c>
      <c r="AK1617" s="351">
        <f>+AF1617*AJ1617</f>
        <v>0</v>
      </c>
      <c r="AL1617" s="354"/>
      <c r="AM1617" s="342">
        <f>IF(AL1617=0,0,IF(AN1617=0,(EOMONTH(AL1617,0)+1-(AL1617)),(1+AN1617-AL1617)))</f>
        <v>0</v>
      </c>
      <c r="AN1617" s="354"/>
      <c r="AO1617" s="367"/>
      <c r="AP1617" s="345"/>
      <c r="AQ1617" s="357">
        <f>IFERROR(VLOOKUP(AP1617,'COSTOS CTO 495-2025'!$B$6:$C$180,2,FALSE),0)</f>
        <v>0</v>
      </c>
      <c r="AR1617" s="360">
        <f>+AQ1617*AM1617</f>
        <v>0</v>
      </c>
      <c r="AS1617" s="224"/>
      <c r="AT1617" s="225">
        <f>IFERROR(VLOOKUP(AS1617,'COSTOS CTO 495-2025'!$B$6:$C$180,2,FALSE),0)</f>
        <v>0</v>
      </c>
      <c r="AU1617" s="226"/>
      <c r="AV1617" s="225">
        <f>IFERROR(VLOOKUP(AU1617,'COSTOS CTO 495-2025'!$B$6:$C$239,2,FALSE),0)</f>
        <v>0</v>
      </c>
      <c r="AW1617" s="227"/>
      <c r="AX1617" s="225">
        <f>IFERROR(VLOOKUP(AW1617,'COSTOS CTO 495-2025'!$B$6:$C$180,2,FALSE),0)</f>
        <v>0</v>
      </c>
      <c r="AY1617" s="227"/>
      <c r="AZ1617" s="225">
        <f>IFERROR(VLOOKUP(AY1617,'COSTOS CTO 495-2025'!$B$6:$C$239,2,FALSE),0)</f>
        <v>0</v>
      </c>
      <c r="BA1617" s="228"/>
      <c r="BB1617" s="225">
        <f>IFERROR(VLOOKUP(BA1617,'COSTOS CTO 495-2025'!$B$6:$C$289,2,FALSE),0)</f>
        <v>0</v>
      </c>
      <c r="BC1617" s="229"/>
      <c r="BD1617" s="225">
        <f>IFERROR(VLOOKUP(BC1617,'COSTOS CTO 495-2025'!$B$6:$C$209,2,FALSE),0)</f>
        <v>0</v>
      </c>
      <c r="BE1617" s="229"/>
      <c r="BF1617" s="225">
        <f>IFERROR(VLOOKUP(BE1617,'COSTOS CTO 495-2025'!$B$6:$C$180,2,FALSE),0)</f>
        <v>0</v>
      </c>
      <c r="BG1617" s="370"/>
      <c r="BH1617" s="364">
        <f>IFERROR(VLOOKUP(BG1617,'COSTOS CTO 495-2025'!$B$6:$C$180,2,FALSE),0)</f>
        <v>0</v>
      </c>
      <c r="BI1617" s="363">
        <f>+SUM(AZ1620+AX1620+BD1620+AT1620+AV1620+BH1620+AR1617+AK1617+BF1620+BB1620)</f>
        <v>0</v>
      </c>
      <c r="BJ1617" s="364"/>
      <c r="BK1617" s="328"/>
      <c r="BL1617" s="331"/>
      <c r="BM1617" s="334"/>
    </row>
    <row r="1618" spans="1:65" x14ac:dyDescent="0.3">
      <c r="A1618" s="373"/>
      <c r="B1618" s="376"/>
      <c r="C1618" s="379"/>
      <c r="D1618" s="379"/>
      <c r="E1618" s="334"/>
      <c r="F1618" s="373"/>
      <c r="G1618" s="382"/>
      <c r="H1618" s="385"/>
      <c r="I1618" s="385"/>
      <c r="J1618" s="379"/>
      <c r="K1618" s="346"/>
      <c r="L1618" s="346"/>
      <c r="M1618" s="346"/>
      <c r="N1618" s="379"/>
      <c r="O1618" s="346"/>
      <c r="P1618" s="346"/>
      <c r="Q1618" s="379"/>
      <c r="R1618" s="337"/>
      <c r="S1618" s="379"/>
      <c r="T1618" s="379"/>
      <c r="U1618" s="379"/>
      <c r="V1618" s="337"/>
      <c r="W1618" s="379"/>
      <c r="X1618" s="331"/>
      <c r="Y1618" s="373"/>
      <c r="Z1618" s="346"/>
      <c r="AA1618" s="385"/>
      <c r="AB1618" s="379"/>
      <c r="AC1618" s="385"/>
      <c r="AD1618" s="388"/>
      <c r="AE1618" s="340"/>
      <c r="AF1618" s="343"/>
      <c r="AG1618" s="328"/>
      <c r="AH1618" s="367"/>
      <c r="AI1618" s="346"/>
      <c r="AJ1618" s="349"/>
      <c r="AK1618" s="352"/>
      <c r="AL1618" s="355"/>
      <c r="AM1618" s="343"/>
      <c r="AN1618" s="355"/>
      <c r="AO1618" s="367"/>
      <c r="AP1618" s="346"/>
      <c r="AQ1618" s="358"/>
      <c r="AR1618" s="361"/>
      <c r="AS1618" s="224"/>
      <c r="AT1618" s="225">
        <f>IFERROR(VLOOKUP(AS1618,'COSTOS CTO 495-2025'!$B$6:$C$180,2,FALSE),0)</f>
        <v>0</v>
      </c>
      <c r="AU1618" s="226"/>
      <c r="AV1618" s="225">
        <f>IFERROR(VLOOKUP(AU1618,'COSTOS CTO 495-2025'!$B$6:$C$239,2,FALSE),0)</f>
        <v>0</v>
      </c>
      <c r="AW1618" s="227"/>
      <c r="AX1618" s="225">
        <f>IFERROR(VLOOKUP(AW1618,'COSTOS CTO 495-2025'!$B$6:$C$180,2,FALSE),0)</f>
        <v>0</v>
      </c>
      <c r="AY1618" s="227"/>
      <c r="AZ1618" s="225">
        <f>IFERROR(VLOOKUP(AY1618,'COSTOS CTO 495-2025'!$B$6:$C$239,2,FALSE),0)</f>
        <v>0</v>
      </c>
      <c r="BA1618" s="228"/>
      <c r="BB1618" s="225">
        <f>IFERROR(VLOOKUP(BA1618,'COSTOS CTO 495-2025'!$B$6:$C$289,2,FALSE),0)</f>
        <v>0</v>
      </c>
      <c r="BC1618" s="229"/>
      <c r="BD1618" s="225">
        <f>IFERROR(VLOOKUP(BC1618,'COSTOS CTO 495-2025'!$B$6:$C$209,2,FALSE),0)</f>
        <v>0</v>
      </c>
      <c r="BE1618" s="229"/>
      <c r="BF1618" s="225">
        <f>IFERROR(VLOOKUP(BE1618,'COSTOS CTO 495-2025'!$B$6:$C$180,2,FALSE),0)</f>
        <v>0</v>
      </c>
      <c r="BG1618" s="370"/>
      <c r="BH1618" s="364">
        <f>IFERROR(VLOOKUP(BG1618,'COSTOS CTO 495-2025'!$B$6:$C$180,2,FALSE),0)</f>
        <v>0</v>
      </c>
      <c r="BI1618" s="364"/>
      <c r="BJ1618" s="364"/>
      <c r="BK1618" s="328"/>
      <c r="BL1618" s="331"/>
      <c r="BM1618" s="334"/>
    </row>
    <row r="1619" spans="1:65" x14ac:dyDescent="0.3">
      <c r="A1619" s="373"/>
      <c r="B1619" s="376"/>
      <c r="C1619" s="379"/>
      <c r="D1619" s="379"/>
      <c r="E1619" s="334"/>
      <c r="F1619" s="373"/>
      <c r="G1619" s="382"/>
      <c r="H1619" s="385"/>
      <c r="I1619" s="385"/>
      <c r="J1619" s="379"/>
      <c r="K1619" s="346"/>
      <c r="L1619" s="346"/>
      <c r="M1619" s="346"/>
      <c r="N1619" s="379"/>
      <c r="O1619" s="346"/>
      <c r="P1619" s="346"/>
      <c r="Q1619" s="379"/>
      <c r="R1619" s="337"/>
      <c r="S1619" s="379"/>
      <c r="T1619" s="379"/>
      <c r="U1619" s="379"/>
      <c r="V1619" s="338"/>
      <c r="W1619" s="379"/>
      <c r="X1619" s="331"/>
      <c r="Y1619" s="373"/>
      <c r="Z1619" s="346"/>
      <c r="AA1619" s="385"/>
      <c r="AB1619" s="379"/>
      <c r="AC1619" s="385"/>
      <c r="AD1619" s="388"/>
      <c r="AE1619" s="341"/>
      <c r="AF1619" s="344"/>
      <c r="AG1619" s="329"/>
      <c r="AH1619" s="367"/>
      <c r="AI1619" s="347"/>
      <c r="AJ1619" s="350"/>
      <c r="AK1619" s="353"/>
      <c r="AL1619" s="356"/>
      <c r="AM1619" s="344"/>
      <c r="AN1619" s="356"/>
      <c r="AO1619" s="367"/>
      <c r="AP1619" s="347"/>
      <c r="AQ1619" s="359"/>
      <c r="AR1619" s="362"/>
      <c r="AS1619" s="224"/>
      <c r="AT1619" s="225">
        <f>IFERROR(VLOOKUP(AS1619,'COSTOS CTO 495-2025'!$B$6:$C$180,2,FALSE),0)</f>
        <v>0</v>
      </c>
      <c r="AU1619" s="226"/>
      <c r="AV1619" s="225">
        <f>IFERROR(VLOOKUP(AU1619,'COSTOS CTO 495-2025'!$B$6:$C$239,2,FALSE),0)</f>
        <v>0</v>
      </c>
      <c r="AW1619" s="227"/>
      <c r="AX1619" s="225">
        <f>IFERROR(VLOOKUP(AW1619,'COSTOS CTO 495-2025'!$B$6:$C$180,2,FALSE),0)</f>
        <v>0</v>
      </c>
      <c r="AY1619" s="227"/>
      <c r="AZ1619" s="225">
        <f>IFERROR(VLOOKUP(AY1619,'COSTOS CTO 495-2025'!$B$6:$C$239,2,FALSE),0)</f>
        <v>0</v>
      </c>
      <c r="BA1619" s="228"/>
      <c r="BB1619" s="225">
        <f>IFERROR(VLOOKUP(BA1619,'COSTOS CTO 495-2025'!$B$6:$C$289,2,FALSE),0)</f>
        <v>0</v>
      </c>
      <c r="BC1619" s="229"/>
      <c r="BD1619" s="225">
        <f>IFERROR(VLOOKUP(BC1619,'COSTOS CTO 495-2025'!$B$6:$C$209,2,FALSE),0)</f>
        <v>0</v>
      </c>
      <c r="BE1619" s="229"/>
      <c r="BF1619" s="225">
        <f>IFERROR(VLOOKUP(BE1619,'COSTOS CTO 495-2025'!$B$6:$C$180,2,FALSE),0)</f>
        <v>0</v>
      </c>
      <c r="BG1619" s="370"/>
      <c r="BH1619" s="364">
        <f>IFERROR(VLOOKUP(BG1619,'COSTOS CTO 495-2025'!$B$6:$C$180,2,FALSE),0)</f>
        <v>0</v>
      </c>
      <c r="BI1619" s="364"/>
      <c r="BJ1619" s="364"/>
      <c r="BK1619" s="328"/>
      <c r="BL1619" s="331"/>
      <c r="BM1619" s="334"/>
    </row>
    <row r="1620" spans="1:65" x14ac:dyDescent="0.3">
      <c r="A1620" s="373"/>
      <c r="B1620" s="376"/>
      <c r="C1620" s="379"/>
      <c r="D1620" s="379"/>
      <c r="E1620" s="334"/>
      <c r="F1620" s="373"/>
      <c r="G1620" s="382"/>
      <c r="H1620" s="385"/>
      <c r="I1620" s="385"/>
      <c r="J1620" s="379"/>
      <c r="K1620" s="346"/>
      <c r="L1620" s="346"/>
      <c r="M1620" s="346"/>
      <c r="N1620" s="379"/>
      <c r="O1620" s="346"/>
      <c r="P1620" s="346"/>
      <c r="Q1620" s="379"/>
      <c r="R1620" s="337"/>
      <c r="S1620" s="379"/>
      <c r="T1620" s="379"/>
      <c r="U1620" s="379"/>
      <c r="V1620" s="230"/>
      <c r="W1620" s="379"/>
      <c r="X1620" s="331"/>
      <c r="Y1620" s="373"/>
      <c r="Z1620" s="346"/>
      <c r="AA1620" s="385"/>
      <c r="AB1620" s="379"/>
      <c r="AC1620" s="385"/>
      <c r="AD1620" s="388"/>
      <c r="AE1620" s="231"/>
      <c r="AF1620" s="232"/>
      <c r="AG1620" s="230"/>
      <c r="AH1620" s="367"/>
      <c r="AI1620" s="230"/>
      <c r="AJ1620" s="230"/>
      <c r="AK1620" s="233"/>
      <c r="AL1620" s="230"/>
      <c r="AM1620" s="230"/>
      <c r="AN1620" s="230"/>
      <c r="AO1620" s="367"/>
      <c r="AP1620" s="233"/>
      <c r="AQ1620" s="233"/>
      <c r="AR1620" s="233"/>
      <c r="AS1620" s="234"/>
      <c r="AT1620" s="235">
        <f>+SUM(AT1617:AT1619)</f>
        <v>0</v>
      </c>
      <c r="AU1620" s="234"/>
      <c r="AV1620" s="235">
        <f>+SUM(AV1617:AV1619)</f>
        <v>0</v>
      </c>
      <c r="AW1620" s="235"/>
      <c r="AX1620" s="235">
        <f>+SUM(AX1617:AX1619)</f>
        <v>0</v>
      </c>
      <c r="AY1620" s="234"/>
      <c r="AZ1620" s="235">
        <f>+SUM(AZ1617:AZ1619)</f>
        <v>0</v>
      </c>
      <c r="BA1620" s="235"/>
      <c r="BB1620" s="235">
        <f>SUM(BB1617:BB1619)</f>
        <v>0</v>
      </c>
      <c r="BC1620" s="236"/>
      <c r="BD1620" s="235">
        <f>+SUM(BD1617:BD1619)</f>
        <v>0</v>
      </c>
      <c r="BE1620" s="236"/>
      <c r="BF1620" s="235">
        <f>+SUM(BF1617:BF1619)</f>
        <v>0</v>
      </c>
      <c r="BG1620" s="370"/>
      <c r="BH1620" s="364">
        <f>IFERROR(VLOOKUP(BG1620,'COSTOS CTO 495-2025'!$B$6:$C$180,2,FALSE),0)</f>
        <v>0</v>
      </c>
      <c r="BI1620" s="365"/>
      <c r="BJ1620" s="364"/>
      <c r="BK1620" s="328"/>
      <c r="BL1620" s="331"/>
      <c r="BM1620" s="334"/>
    </row>
    <row r="1621" spans="1:65" x14ac:dyDescent="0.3">
      <c r="A1621" s="373"/>
      <c r="B1621" s="376"/>
      <c r="C1621" s="379"/>
      <c r="D1621" s="379"/>
      <c r="E1621" s="334"/>
      <c r="F1621" s="373"/>
      <c r="G1621" s="382"/>
      <c r="H1621" s="385"/>
      <c r="I1621" s="385"/>
      <c r="J1621" s="379"/>
      <c r="K1621" s="346"/>
      <c r="L1621" s="346"/>
      <c r="M1621" s="346"/>
      <c r="N1621" s="379"/>
      <c r="O1621" s="346"/>
      <c r="P1621" s="346"/>
      <c r="Q1621" s="379"/>
      <c r="R1621" s="337"/>
      <c r="S1621" s="379"/>
      <c r="T1621" s="379"/>
      <c r="U1621" s="379"/>
      <c r="V1621" s="336"/>
      <c r="W1621" s="379"/>
      <c r="X1621" s="331"/>
      <c r="Y1621" s="373"/>
      <c r="Z1621" s="346"/>
      <c r="AA1621" s="385"/>
      <c r="AB1621" s="379"/>
      <c r="AC1621" s="385"/>
      <c r="AD1621" s="388"/>
      <c r="AE1621" s="339"/>
      <c r="AF1621" s="342">
        <f>IF(AE1621=0,0,IF(AG1621=0,(EOMONTH(AE1621,0)+1-(AE1621)),(1+AG1621-AE1621)))</f>
        <v>0</v>
      </c>
      <c r="AG1621" s="327"/>
      <c r="AH1621" s="367"/>
      <c r="AI1621" s="345"/>
      <c r="AJ1621" s="348">
        <f>IFERROR(VLOOKUP(AI1621,'COSTOS CTO 495-2025'!$B$6:$C$180,2,FALSE),0)</f>
        <v>0</v>
      </c>
      <c r="AK1621" s="351">
        <f>+AF1621*AJ1621</f>
        <v>0</v>
      </c>
      <c r="AL1621" s="354"/>
      <c r="AM1621" s="342">
        <f>IF(AL1621=0,0,IF(AN1621=0,(EOMONTH(AL1621,0)+1-(AL1621)),(1+AN1621-AL1621)))</f>
        <v>0</v>
      </c>
      <c r="AN1621" s="354"/>
      <c r="AO1621" s="367"/>
      <c r="AP1621" s="345"/>
      <c r="AQ1621" s="357">
        <f>IFERROR(VLOOKUP(AP1621,'COSTOS CTO 495-2025'!$B$6:$C$180,2,FALSE),0)</f>
        <v>0</v>
      </c>
      <c r="AR1621" s="360">
        <f>+AQ1621*AM1621</f>
        <v>0</v>
      </c>
      <c r="AS1621" s="224"/>
      <c r="AT1621" s="225">
        <f>IFERROR(VLOOKUP(AS1621,'COSTOS CTO 495-2025'!$B$6:$C$180,2,FALSE),0)</f>
        <v>0</v>
      </c>
      <c r="AU1621" s="226"/>
      <c r="AV1621" s="225">
        <f>IFERROR(VLOOKUP(AU1621,'COSTOS CTO 495-2025'!$B$6:$C$239,2,FALSE),0)</f>
        <v>0</v>
      </c>
      <c r="AW1621" s="227"/>
      <c r="AX1621" s="225">
        <f>IFERROR(VLOOKUP(AW1621,'COSTOS CTO 495-2025'!$B$6:$C$180,2,FALSE),0)</f>
        <v>0</v>
      </c>
      <c r="AY1621" s="227"/>
      <c r="AZ1621" s="225">
        <f>IFERROR(VLOOKUP(AY1621,'COSTOS CTO 495-2025'!$B$6:$C$239,2,FALSE),0)</f>
        <v>0</v>
      </c>
      <c r="BA1621" s="228"/>
      <c r="BB1621" s="225">
        <f>IFERROR(VLOOKUP(BA1621,'COSTOS CTO 495-2025'!$B$6:$C$289,2,FALSE),0)</f>
        <v>0</v>
      </c>
      <c r="BC1621" s="229"/>
      <c r="BD1621" s="225">
        <f>IFERROR(VLOOKUP(BC1621,'COSTOS CTO 495-2025'!$B$6:$C$209,2,FALSE),0)</f>
        <v>0</v>
      </c>
      <c r="BE1621" s="229"/>
      <c r="BF1621" s="225">
        <f>IFERROR(VLOOKUP(BE1621,'COSTOS CTO 495-2025'!$B$6:$C$209,2,FALSE),0)</f>
        <v>0</v>
      </c>
      <c r="BG1621" s="370"/>
      <c r="BH1621" s="364">
        <f>IFERROR(VLOOKUP(BG1621,'COSTOS CTO 495-2025'!$B$6:$C$180,2,FALSE),0)</f>
        <v>0</v>
      </c>
      <c r="BI1621" s="363">
        <f>+SUM(AZ1624+AX1624+BD1624+AT1624+AV1624+BH1624+AR1621+AK1621+BF1624+BB1624)</f>
        <v>0</v>
      </c>
      <c r="BJ1621" s="364"/>
      <c r="BK1621" s="328"/>
      <c r="BL1621" s="331"/>
      <c r="BM1621" s="334"/>
    </row>
    <row r="1622" spans="1:65" x14ac:dyDescent="0.3">
      <c r="A1622" s="373"/>
      <c r="B1622" s="376"/>
      <c r="C1622" s="379"/>
      <c r="D1622" s="379"/>
      <c r="E1622" s="334"/>
      <c r="F1622" s="373"/>
      <c r="G1622" s="382"/>
      <c r="H1622" s="385"/>
      <c r="I1622" s="385"/>
      <c r="J1622" s="379"/>
      <c r="K1622" s="346"/>
      <c r="L1622" s="346"/>
      <c r="M1622" s="346"/>
      <c r="N1622" s="379"/>
      <c r="O1622" s="346"/>
      <c r="P1622" s="346"/>
      <c r="Q1622" s="379"/>
      <c r="R1622" s="337"/>
      <c r="S1622" s="379"/>
      <c r="T1622" s="379"/>
      <c r="U1622" s="379"/>
      <c r="V1622" s="337"/>
      <c r="W1622" s="379"/>
      <c r="X1622" s="331"/>
      <c r="Y1622" s="373"/>
      <c r="Z1622" s="346"/>
      <c r="AA1622" s="385"/>
      <c r="AB1622" s="379"/>
      <c r="AC1622" s="385"/>
      <c r="AD1622" s="388"/>
      <c r="AE1622" s="340"/>
      <c r="AF1622" s="343"/>
      <c r="AG1622" s="328"/>
      <c r="AH1622" s="367"/>
      <c r="AI1622" s="346"/>
      <c r="AJ1622" s="349"/>
      <c r="AK1622" s="352"/>
      <c r="AL1622" s="355"/>
      <c r="AM1622" s="343"/>
      <c r="AN1622" s="355"/>
      <c r="AO1622" s="367"/>
      <c r="AP1622" s="346"/>
      <c r="AQ1622" s="358"/>
      <c r="AR1622" s="361"/>
      <c r="AS1622" s="224"/>
      <c r="AT1622" s="225">
        <f>IFERROR(VLOOKUP(AS1622,'COSTOS CTO 495-2025'!$B$6:$C$180,2,FALSE),0)</f>
        <v>0</v>
      </c>
      <c r="AU1622" s="226"/>
      <c r="AV1622" s="225">
        <f>IFERROR(VLOOKUP(AU1622,'COSTOS CTO 495-2025'!$B$6:$C$239,2,FALSE),0)</f>
        <v>0</v>
      </c>
      <c r="AW1622" s="227"/>
      <c r="AX1622" s="225">
        <f>IFERROR(VLOOKUP(AW1622,'COSTOS CTO 495-2025'!$B$6:$C$180,2,FALSE),0)</f>
        <v>0</v>
      </c>
      <c r="AY1622" s="227"/>
      <c r="AZ1622" s="225">
        <f>IFERROR(VLOOKUP(AY1622,'COSTOS CTO 495-2025'!$B$6:$C$239,2,FALSE),0)</f>
        <v>0</v>
      </c>
      <c r="BA1622" s="228"/>
      <c r="BB1622" s="225">
        <f>IFERROR(VLOOKUP(BA1622,'COSTOS CTO 495-2025'!$B$6:$C$289,2,FALSE),0)</f>
        <v>0</v>
      </c>
      <c r="BC1622" s="229"/>
      <c r="BD1622" s="225">
        <f>IFERROR(VLOOKUP(BC1622,'COSTOS CTO 495-2025'!$B$6:$C$209,2,FALSE),0)</f>
        <v>0</v>
      </c>
      <c r="BE1622" s="229"/>
      <c r="BF1622" s="225">
        <f>IFERROR(VLOOKUP(BE1622,'COSTOS CTO 495-2025'!$B$6:$C$209,2,FALSE),0)</f>
        <v>0</v>
      </c>
      <c r="BG1622" s="370"/>
      <c r="BH1622" s="364">
        <f>IFERROR(VLOOKUP(BG1622,'COSTOS CTO 495-2025'!$B$6:$C$180,2,FALSE),0)</f>
        <v>0</v>
      </c>
      <c r="BI1622" s="364"/>
      <c r="BJ1622" s="364"/>
      <c r="BK1622" s="328"/>
      <c r="BL1622" s="331"/>
      <c r="BM1622" s="334"/>
    </row>
    <row r="1623" spans="1:65" x14ac:dyDescent="0.3">
      <c r="A1623" s="373"/>
      <c r="B1623" s="376"/>
      <c r="C1623" s="379"/>
      <c r="D1623" s="379"/>
      <c r="E1623" s="334"/>
      <c r="F1623" s="373"/>
      <c r="G1623" s="382"/>
      <c r="H1623" s="385"/>
      <c r="I1623" s="385"/>
      <c r="J1623" s="379"/>
      <c r="K1623" s="346"/>
      <c r="L1623" s="346"/>
      <c r="M1623" s="346"/>
      <c r="N1623" s="379"/>
      <c r="O1623" s="346"/>
      <c r="P1623" s="346"/>
      <c r="Q1623" s="379"/>
      <c r="R1623" s="337"/>
      <c r="S1623" s="379"/>
      <c r="T1623" s="379"/>
      <c r="U1623" s="379"/>
      <c r="V1623" s="338"/>
      <c r="W1623" s="379"/>
      <c r="X1623" s="331"/>
      <c r="Y1623" s="373"/>
      <c r="Z1623" s="346"/>
      <c r="AA1623" s="385"/>
      <c r="AB1623" s="379"/>
      <c r="AC1623" s="385"/>
      <c r="AD1623" s="388"/>
      <c r="AE1623" s="341"/>
      <c r="AF1623" s="344"/>
      <c r="AG1623" s="329"/>
      <c r="AH1623" s="367"/>
      <c r="AI1623" s="347"/>
      <c r="AJ1623" s="350"/>
      <c r="AK1623" s="353"/>
      <c r="AL1623" s="356"/>
      <c r="AM1623" s="344"/>
      <c r="AN1623" s="356"/>
      <c r="AO1623" s="367"/>
      <c r="AP1623" s="347"/>
      <c r="AQ1623" s="359"/>
      <c r="AR1623" s="362"/>
      <c r="AS1623" s="224"/>
      <c r="AT1623" s="225">
        <f>IFERROR(VLOOKUP(AS1623,'COSTOS CTO 495-2025'!$B$6:$C$180,2,FALSE),0)</f>
        <v>0</v>
      </c>
      <c r="AU1623" s="226"/>
      <c r="AV1623" s="225">
        <f>IFERROR(VLOOKUP(AU1623,'COSTOS CTO 495-2025'!$B$6:$C$239,2,FALSE),0)</f>
        <v>0</v>
      </c>
      <c r="AW1623" s="227"/>
      <c r="AX1623" s="225">
        <f>IFERROR(VLOOKUP(AW1623,'COSTOS CTO 495-2025'!$B$6:$C$180,2,FALSE),0)</f>
        <v>0</v>
      </c>
      <c r="AY1623" s="227"/>
      <c r="AZ1623" s="225">
        <f>IFERROR(VLOOKUP(AY1623,'COSTOS CTO 495-2025'!$B$6:$C$239,2,FALSE),0)</f>
        <v>0</v>
      </c>
      <c r="BA1623" s="228"/>
      <c r="BB1623" s="225">
        <f>IFERROR(VLOOKUP(BA1623,'COSTOS CTO 495-2025'!$B$6:$C$289,2,FALSE),0)</f>
        <v>0</v>
      </c>
      <c r="BC1623" s="229"/>
      <c r="BD1623" s="225">
        <f>IFERROR(VLOOKUP(BC1623,'COSTOS CTO 495-2025'!$B$6:$C$209,2,FALSE),0)</f>
        <v>0</v>
      </c>
      <c r="BE1623" s="229"/>
      <c r="BF1623" s="225">
        <f>IFERROR(VLOOKUP(BE1623,'COSTOS CTO 495-2025'!$B$6:$C$209,2,FALSE),0)</f>
        <v>0</v>
      </c>
      <c r="BG1623" s="370"/>
      <c r="BH1623" s="364">
        <f>IFERROR(VLOOKUP(BG1623,'COSTOS CTO 495-2025'!$B$6:$C$180,2,FALSE),0)</f>
        <v>0</v>
      </c>
      <c r="BI1623" s="364"/>
      <c r="BJ1623" s="364"/>
      <c r="BK1623" s="328"/>
      <c r="BL1623" s="331"/>
      <c r="BM1623" s="334"/>
    </row>
    <row r="1624" spans="1:65" x14ac:dyDescent="0.3">
      <c r="A1624" s="374"/>
      <c r="B1624" s="377"/>
      <c r="C1624" s="380"/>
      <c r="D1624" s="380"/>
      <c r="E1624" s="335"/>
      <c r="F1624" s="374"/>
      <c r="G1624" s="383"/>
      <c r="H1624" s="386"/>
      <c r="I1624" s="386"/>
      <c r="J1624" s="380"/>
      <c r="K1624" s="347"/>
      <c r="L1624" s="347"/>
      <c r="M1624" s="347"/>
      <c r="N1624" s="380"/>
      <c r="O1624" s="347"/>
      <c r="P1624" s="347"/>
      <c r="Q1624" s="380"/>
      <c r="R1624" s="338"/>
      <c r="S1624" s="380"/>
      <c r="T1624" s="380"/>
      <c r="U1624" s="380"/>
      <c r="V1624" s="230"/>
      <c r="W1624" s="380"/>
      <c r="X1624" s="332"/>
      <c r="Y1624" s="374"/>
      <c r="Z1624" s="347"/>
      <c r="AA1624" s="386"/>
      <c r="AB1624" s="380"/>
      <c r="AC1624" s="386"/>
      <c r="AD1624" s="389"/>
      <c r="AE1624" s="231"/>
      <c r="AF1624" s="232"/>
      <c r="AG1624" s="230"/>
      <c r="AH1624" s="368"/>
      <c r="AI1624" s="230"/>
      <c r="AJ1624" s="230"/>
      <c r="AK1624" s="233"/>
      <c r="AL1624" s="230"/>
      <c r="AM1624" s="230"/>
      <c r="AN1624" s="230"/>
      <c r="AO1624" s="368"/>
      <c r="AP1624" s="233"/>
      <c r="AQ1624" s="233"/>
      <c r="AR1624" s="233"/>
      <c r="AS1624" s="234"/>
      <c r="AT1624" s="235">
        <f>+SUM(AT1621:AT1623)</f>
        <v>0</v>
      </c>
      <c r="AU1624" s="234"/>
      <c r="AV1624" s="235">
        <f>+SUM(AV1621:AV1623)</f>
        <v>0</v>
      </c>
      <c r="AW1624" s="235"/>
      <c r="AX1624" s="235">
        <f>+SUM(AX1621:AX1623)</f>
        <v>0</v>
      </c>
      <c r="AY1624" s="234"/>
      <c r="AZ1624" s="235">
        <f>+SUM(AZ1621:AZ1623)</f>
        <v>0</v>
      </c>
      <c r="BA1624" s="235"/>
      <c r="BB1624" s="235">
        <f>SUM(BB1621:BB1623)</f>
        <v>0</v>
      </c>
      <c r="BC1624" s="236"/>
      <c r="BD1624" s="235">
        <f>+SUM(BD1621:BD1623)</f>
        <v>0</v>
      </c>
      <c r="BE1624" s="236"/>
      <c r="BF1624" s="235">
        <f>+SUM(BF1621:BF1623)</f>
        <v>0</v>
      </c>
      <c r="BG1624" s="371"/>
      <c r="BH1624" s="365">
        <f>IFERROR(VLOOKUP(BG1624,'COSTOS CTO 495-2025'!$B$6:$C$180,2,FALSE),0)</f>
        <v>0</v>
      </c>
      <c r="BI1624" s="365"/>
      <c r="BJ1624" s="365"/>
      <c r="BK1624" s="329"/>
      <c r="BL1624" s="332"/>
      <c r="BM1624" s="335"/>
    </row>
    <row r="1625" spans="1:65" x14ac:dyDescent="0.3">
      <c r="A1625" s="372"/>
      <c r="B1625" s="375"/>
      <c r="C1625" s="378"/>
      <c r="D1625" s="378"/>
      <c r="E1625" s="333"/>
      <c r="F1625" s="372"/>
      <c r="G1625" s="381"/>
      <c r="H1625" s="384"/>
      <c r="I1625" s="384"/>
      <c r="J1625" s="378"/>
      <c r="K1625" s="345"/>
      <c r="L1625" s="345"/>
      <c r="M1625" s="345"/>
      <c r="N1625" s="378"/>
      <c r="O1625" s="345"/>
      <c r="P1625" s="345"/>
      <c r="Q1625" s="378"/>
      <c r="R1625" s="336"/>
      <c r="S1625" s="378"/>
      <c r="T1625" s="378"/>
      <c r="U1625" s="378"/>
      <c r="V1625" s="336"/>
      <c r="W1625" s="378"/>
      <c r="X1625" s="330"/>
      <c r="Y1625" s="372"/>
      <c r="Z1625" s="345"/>
      <c r="AA1625" s="384"/>
      <c r="AB1625" s="378"/>
      <c r="AC1625" s="384"/>
      <c r="AD1625" s="387"/>
      <c r="AE1625" s="339"/>
      <c r="AF1625" s="342">
        <f>IF(AE1625=0,0,IF(AG1625=0,(EOMONTH(AE1625,0)+1-(AE1625)),(1+AG1625-AE1625)))</f>
        <v>0</v>
      </c>
      <c r="AG1625" s="339"/>
      <c r="AH1625" s="366">
        <f>+AF1625+AF1629+AF1633</f>
        <v>0</v>
      </c>
      <c r="AI1625" s="345"/>
      <c r="AJ1625" s="348">
        <f>IFERROR(VLOOKUP(AI1625,'COSTOS CTO 495-2025'!$B$6:$C$180,2,FALSE),0)</f>
        <v>0</v>
      </c>
      <c r="AK1625" s="351">
        <f>+AH1625*AJ1625</f>
        <v>0</v>
      </c>
      <c r="AL1625" s="339"/>
      <c r="AM1625" s="342">
        <f>IF(AL1625=0,0,IF(AN1625=0,(EOMONTH(AL1625,0)+1-(AL1625)),(1+AN1625-AL1625)))</f>
        <v>0</v>
      </c>
      <c r="AN1625" s="339"/>
      <c r="AO1625" s="366">
        <f>+AM1625+AM1629+AM1633</f>
        <v>0</v>
      </c>
      <c r="AP1625" s="345"/>
      <c r="AQ1625" s="357">
        <f>IFERROR(VLOOKUP(AP1625,'COSTOS CTO 495-2025'!$B$6:$C$180,2,FALSE),0)</f>
        <v>0</v>
      </c>
      <c r="AR1625" s="360">
        <f>+AQ1625*AM1625</f>
        <v>0</v>
      </c>
      <c r="AS1625" s="224"/>
      <c r="AT1625" s="225">
        <f>IFERROR(VLOOKUP(AS1625,'COSTOS CTO 495-2025'!$B$6:$C$180,2,FALSE),0)</f>
        <v>0</v>
      </c>
      <c r="AU1625" s="226"/>
      <c r="AV1625" s="225">
        <f>IFERROR(VLOOKUP(AU1625,'COSTOS CTO 495-2025'!$B$6:$C$239,2,FALSE),0)</f>
        <v>0</v>
      </c>
      <c r="AW1625" s="227"/>
      <c r="AX1625" s="225">
        <f>IFERROR(VLOOKUP(AW1625,'COSTOS CTO 495-2025'!$B$6:$C$180,2,FALSE),0)</f>
        <v>0</v>
      </c>
      <c r="AY1625" s="227"/>
      <c r="AZ1625" s="225">
        <f>IFERROR(VLOOKUP(AY1625,'COSTOS CTO 495-2025'!$B$6:$C$239,2,FALSE),0)</f>
        <v>0</v>
      </c>
      <c r="BA1625" s="228"/>
      <c r="BB1625" s="225">
        <f>IFERROR(VLOOKUP(BA1625,'COSTOS CTO 495-2025'!$B$6:$C$289,2,FALSE),0)</f>
        <v>0</v>
      </c>
      <c r="BC1625" s="229"/>
      <c r="BD1625" s="225">
        <f>IFERROR(VLOOKUP(BC1625,'COSTOS CTO 495-2025'!$B$6:$C$209,2,FALSE),0)</f>
        <v>0</v>
      </c>
      <c r="BE1625" s="229"/>
      <c r="BF1625" s="225">
        <f>IFERROR(VLOOKUP(BE1625,'COSTOS CTO 495-2025'!$B$6:$C$180,2,FALSE),0)</f>
        <v>0</v>
      </c>
      <c r="BG1625" s="369"/>
      <c r="BH1625" s="363">
        <f>IFERROR(VLOOKUP(BG1625,'COSTOS CTO 495-2025'!$B$6:$C$180,2,FALSE),0)</f>
        <v>0</v>
      </c>
      <c r="BI1625" s="363">
        <f>+SUM(AZ1628+AX1628+BD1628+AT1628+AV1628+BH1628+AR1625+AK1625+BF1628+BB1628)</f>
        <v>0</v>
      </c>
      <c r="BJ1625" s="363">
        <f>BI1625+BI1629+BI1633</f>
        <v>0</v>
      </c>
      <c r="BK1625" s="327"/>
      <c r="BL1625" s="330"/>
      <c r="BM1625" s="333"/>
    </row>
    <row r="1626" spans="1:65" x14ac:dyDescent="0.3">
      <c r="A1626" s="373"/>
      <c r="B1626" s="376"/>
      <c r="C1626" s="379"/>
      <c r="D1626" s="379"/>
      <c r="E1626" s="334"/>
      <c r="F1626" s="373"/>
      <c r="G1626" s="382"/>
      <c r="H1626" s="385"/>
      <c r="I1626" s="385"/>
      <c r="J1626" s="379"/>
      <c r="K1626" s="346"/>
      <c r="L1626" s="346"/>
      <c r="M1626" s="346"/>
      <c r="N1626" s="379"/>
      <c r="O1626" s="346"/>
      <c r="P1626" s="346"/>
      <c r="Q1626" s="379"/>
      <c r="R1626" s="337"/>
      <c r="S1626" s="379"/>
      <c r="T1626" s="379"/>
      <c r="U1626" s="379"/>
      <c r="V1626" s="337"/>
      <c r="W1626" s="379"/>
      <c r="X1626" s="331"/>
      <c r="Y1626" s="373"/>
      <c r="Z1626" s="346"/>
      <c r="AA1626" s="385"/>
      <c r="AB1626" s="379"/>
      <c r="AC1626" s="385"/>
      <c r="AD1626" s="388"/>
      <c r="AE1626" s="340"/>
      <c r="AF1626" s="343"/>
      <c r="AG1626" s="340"/>
      <c r="AH1626" s="367"/>
      <c r="AI1626" s="346"/>
      <c r="AJ1626" s="349"/>
      <c r="AK1626" s="352"/>
      <c r="AL1626" s="340"/>
      <c r="AM1626" s="343"/>
      <c r="AN1626" s="340"/>
      <c r="AO1626" s="367"/>
      <c r="AP1626" s="346"/>
      <c r="AQ1626" s="358"/>
      <c r="AR1626" s="361"/>
      <c r="AS1626" s="224"/>
      <c r="AT1626" s="225">
        <f>IFERROR(VLOOKUP(AS1626,'COSTOS CTO 495-2025'!$B$6:$C$180,2,FALSE),0)</f>
        <v>0</v>
      </c>
      <c r="AU1626" s="226"/>
      <c r="AV1626" s="225">
        <f>IFERROR(VLOOKUP(AU1626,'COSTOS CTO 495-2025'!$B$6:$C$239,2,FALSE),0)</f>
        <v>0</v>
      </c>
      <c r="AW1626" s="227"/>
      <c r="AX1626" s="225">
        <f>IFERROR(VLOOKUP(AW1626,'COSTOS CTO 495-2025'!$B$6:$C$180,2,FALSE),0)</f>
        <v>0</v>
      </c>
      <c r="AY1626" s="227"/>
      <c r="AZ1626" s="225">
        <f>IFERROR(VLOOKUP(AY1626,'COSTOS CTO 495-2025'!$B$6:$C$239,2,FALSE),0)</f>
        <v>0</v>
      </c>
      <c r="BA1626" s="228"/>
      <c r="BB1626" s="225">
        <f>IFERROR(VLOOKUP(BA1626,'COSTOS CTO 495-2025'!$B$6:$C$289,2,FALSE),0)</f>
        <v>0</v>
      </c>
      <c r="BC1626" s="229"/>
      <c r="BD1626" s="225">
        <f>IFERROR(VLOOKUP(BC1626,'COSTOS CTO 495-2025'!$B$6:$C$209,2,FALSE),0)</f>
        <v>0</v>
      </c>
      <c r="BE1626" s="229"/>
      <c r="BF1626" s="225">
        <f>IFERROR(VLOOKUP(BE1626,'COSTOS CTO 495-2025'!$B$6:$C$180,2,FALSE),0)</f>
        <v>0</v>
      </c>
      <c r="BG1626" s="370"/>
      <c r="BH1626" s="364">
        <f>IFERROR(VLOOKUP(BG1626,'COSTOS CTO 495-2025'!$B$6:$C$180,2,FALSE),0)</f>
        <v>0</v>
      </c>
      <c r="BI1626" s="364"/>
      <c r="BJ1626" s="364"/>
      <c r="BK1626" s="328"/>
      <c r="BL1626" s="331"/>
      <c r="BM1626" s="334"/>
    </row>
    <row r="1627" spans="1:65" x14ac:dyDescent="0.3">
      <c r="A1627" s="373"/>
      <c r="B1627" s="376"/>
      <c r="C1627" s="379"/>
      <c r="D1627" s="379"/>
      <c r="E1627" s="334"/>
      <c r="F1627" s="373"/>
      <c r="G1627" s="382"/>
      <c r="H1627" s="385"/>
      <c r="I1627" s="385"/>
      <c r="J1627" s="379"/>
      <c r="K1627" s="346"/>
      <c r="L1627" s="346"/>
      <c r="M1627" s="346"/>
      <c r="N1627" s="379"/>
      <c r="O1627" s="346"/>
      <c r="P1627" s="346"/>
      <c r="Q1627" s="379"/>
      <c r="R1627" s="337"/>
      <c r="S1627" s="379"/>
      <c r="T1627" s="379"/>
      <c r="U1627" s="379"/>
      <c r="V1627" s="338"/>
      <c r="W1627" s="379"/>
      <c r="X1627" s="331"/>
      <c r="Y1627" s="373"/>
      <c r="Z1627" s="346"/>
      <c r="AA1627" s="385"/>
      <c r="AB1627" s="379"/>
      <c r="AC1627" s="385"/>
      <c r="AD1627" s="388"/>
      <c r="AE1627" s="341"/>
      <c r="AF1627" s="344"/>
      <c r="AG1627" s="341"/>
      <c r="AH1627" s="367"/>
      <c r="AI1627" s="347"/>
      <c r="AJ1627" s="350"/>
      <c r="AK1627" s="353"/>
      <c r="AL1627" s="341"/>
      <c r="AM1627" s="344"/>
      <c r="AN1627" s="341"/>
      <c r="AO1627" s="367"/>
      <c r="AP1627" s="347"/>
      <c r="AQ1627" s="359"/>
      <c r="AR1627" s="362"/>
      <c r="AS1627" s="224"/>
      <c r="AT1627" s="225">
        <f>IFERROR(VLOOKUP(AS1627,'COSTOS CTO 495-2025'!$B$6:$C$180,2,FALSE),0)</f>
        <v>0</v>
      </c>
      <c r="AU1627" s="226"/>
      <c r="AV1627" s="225">
        <f>IFERROR(VLOOKUP(AU1627,'COSTOS CTO 495-2025'!$B$6:$C$239,2,FALSE),0)</f>
        <v>0</v>
      </c>
      <c r="AW1627" s="227"/>
      <c r="AX1627" s="225">
        <f>IFERROR(VLOOKUP(AW1627,'COSTOS CTO 495-2025'!$B$6:$C$180,2,FALSE),0)</f>
        <v>0</v>
      </c>
      <c r="AY1627" s="227"/>
      <c r="AZ1627" s="225">
        <f>IFERROR(VLOOKUP(AY1627,'COSTOS CTO 495-2025'!$B$6:$C$239,2,FALSE),0)</f>
        <v>0</v>
      </c>
      <c r="BA1627" s="228"/>
      <c r="BB1627" s="225">
        <f>IFERROR(VLOOKUP(BA1627,'COSTOS CTO 495-2025'!$B$6:$C$289,2,FALSE),0)</f>
        <v>0</v>
      </c>
      <c r="BC1627" s="229"/>
      <c r="BD1627" s="225">
        <f>IFERROR(VLOOKUP(BC1627,'COSTOS CTO 495-2025'!$B$6:$C$209,2,FALSE),0)</f>
        <v>0</v>
      </c>
      <c r="BE1627" s="229"/>
      <c r="BF1627" s="225">
        <f>IFERROR(VLOOKUP(BE1627,'COSTOS CTO 495-2025'!$B$6:$C$180,2,FALSE),0)</f>
        <v>0</v>
      </c>
      <c r="BG1627" s="370"/>
      <c r="BH1627" s="364">
        <f>IFERROR(VLOOKUP(BG1627,'COSTOS CTO 495-2025'!$B$6:$C$180,2,FALSE),0)</f>
        <v>0</v>
      </c>
      <c r="BI1627" s="364"/>
      <c r="BJ1627" s="364"/>
      <c r="BK1627" s="328"/>
      <c r="BL1627" s="331"/>
      <c r="BM1627" s="334"/>
    </row>
    <row r="1628" spans="1:65" x14ac:dyDescent="0.3">
      <c r="A1628" s="373"/>
      <c r="B1628" s="376"/>
      <c r="C1628" s="379"/>
      <c r="D1628" s="379"/>
      <c r="E1628" s="334"/>
      <c r="F1628" s="373"/>
      <c r="G1628" s="382"/>
      <c r="H1628" s="385"/>
      <c r="I1628" s="385"/>
      <c r="J1628" s="379"/>
      <c r="K1628" s="346"/>
      <c r="L1628" s="346"/>
      <c r="M1628" s="346"/>
      <c r="N1628" s="379"/>
      <c r="O1628" s="346"/>
      <c r="P1628" s="346"/>
      <c r="Q1628" s="379"/>
      <c r="R1628" s="337"/>
      <c r="S1628" s="379"/>
      <c r="T1628" s="379"/>
      <c r="U1628" s="379"/>
      <c r="V1628" s="230"/>
      <c r="W1628" s="379"/>
      <c r="X1628" s="331"/>
      <c r="Y1628" s="373"/>
      <c r="Z1628" s="346"/>
      <c r="AA1628" s="385"/>
      <c r="AB1628" s="379"/>
      <c r="AC1628" s="385"/>
      <c r="AD1628" s="388"/>
      <c r="AE1628" s="231"/>
      <c r="AF1628" s="232"/>
      <c r="AG1628" s="230"/>
      <c r="AH1628" s="367"/>
      <c r="AI1628" s="230"/>
      <c r="AJ1628" s="230"/>
      <c r="AK1628" s="233"/>
      <c r="AL1628" s="230"/>
      <c r="AM1628" s="230"/>
      <c r="AN1628" s="230"/>
      <c r="AO1628" s="367"/>
      <c r="AP1628" s="230"/>
      <c r="AQ1628" s="230"/>
      <c r="AR1628" s="230"/>
      <c r="AS1628" s="234"/>
      <c r="AT1628" s="235">
        <f>+SUM(AT1625:AT1627)</f>
        <v>0</v>
      </c>
      <c r="AU1628" s="234"/>
      <c r="AV1628" s="235">
        <f>+SUM(AV1625:AV1627)</f>
        <v>0</v>
      </c>
      <c r="AW1628" s="235"/>
      <c r="AX1628" s="235">
        <f>+SUM(AX1625:AX1627)</f>
        <v>0</v>
      </c>
      <c r="AY1628" s="234"/>
      <c r="AZ1628" s="235">
        <f>+SUM(AZ1625:AZ1627)</f>
        <v>0</v>
      </c>
      <c r="BA1628" s="235"/>
      <c r="BB1628" s="235">
        <f>BB1625+BB1626+BB1627</f>
        <v>0</v>
      </c>
      <c r="BC1628" s="236"/>
      <c r="BD1628" s="235">
        <f>+BD1625+BD1626+BD1627</f>
        <v>0</v>
      </c>
      <c r="BE1628" s="236"/>
      <c r="BF1628" s="235">
        <f>+SUM(BF1625:BF1627)</f>
        <v>0</v>
      </c>
      <c r="BG1628" s="370"/>
      <c r="BH1628" s="364">
        <f>IFERROR(VLOOKUP(BG1628,'COSTOS CTO 495-2025'!$B$6:$C$180,2,FALSE),0)</f>
        <v>0</v>
      </c>
      <c r="BI1628" s="365"/>
      <c r="BJ1628" s="364"/>
      <c r="BK1628" s="328"/>
      <c r="BL1628" s="331"/>
      <c r="BM1628" s="334"/>
    </row>
    <row r="1629" spans="1:65" x14ac:dyDescent="0.3">
      <c r="A1629" s="373"/>
      <c r="B1629" s="376"/>
      <c r="C1629" s="379"/>
      <c r="D1629" s="379"/>
      <c r="E1629" s="334"/>
      <c r="F1629" s="373"/>
      <c r="G1629" s="382"/>
      <c r="H1629" s="385"/>
      <c r="I1629" s="385"/>
      <c r="J1629" s="379"/>
      <c r="K1629" s="346"/>
      <c r="L1629" s="346"/>
      <c r="M1629" s="346"/>
      <c r="N1629" s="379"/>
      <c r="O1629" s="346"/>
      <c r="P1629" s="346"/>
      <c r="Q1629" s="379"/>
      <c r="R1629" s="337"/>
      <c r="S1629" s="379"/>
      <c r="T1629" s="379"/>
      <c r="U1629" s="379"/>
      <c r="V1629" s="336"/>
      <c r="W1629" s="379"/>
      <c r="X1629" s="331"/>
      <c r="Y1629" s="373"/>
      <c r="Z1629" s="346"/>
      <c r="AA1629" s="385"/>
      <c r="AB1629" s="379"/>
      <c r="AC1629" s="385"/>
      <c r="AD1629" s="388"/>
      <c r="AE1629" s="339"/>
      <c r="AF1629" s="342">
        <f>IF(AE1629=0,0,IF(AG1629=0,(EOMONTH(AE1629,0)+1-(AE1629)),(1+AG1629-AE1629)))</f>
        <v>0</v>
      </c>
      <c r="AG1629" s="327"/>
      <c r="AH1629" s="367"/>
      <c r="AI1629" s="345"/>
      <c r="AJ1629" s="348">
        <f>IFERROR(VLOOKUP(AI1629,'COSTOS CTO 495-2025'!$B$6:$C$180,2,FALSE),0)</f>
        <v>0</v>
      </c>
      <c r="AK1629" s="351">
        <f>+AF1629*AJ1629</f>
        <v>0</v>
      </c>
      <c r="AL1629" s="354"/>
      <c r="AM1629" s="342">
        <f>IF(AL1629=0,0,IF(AN1629=0,(EOMONTH(AL1629,0)+1-(AL1629)),(1+AN1629-AL1629)))</f>
        <v>0</v>
      </c>
      <c r="AN1629" s="354"/>
      <c r="AO1629" s="367"/>
      <c r="AP1629" s="345"/>
      <c r="AQ1629" s="357">
        <f>IFERROR(VLOOKUP(AP1629,'COSTOS CTO 495-2025'!$B$6:$C$180,2,FALSE),0)</f>
        <v>0</v>
      </c>
      <c r="AR1629" s="360">
        <f>+AQ1629*AM1629</f>
        <v>0</v>
      </c>
      <c r="AS1629" s="224"/>
      <c r="AT1629" s="225">
        <f>IFERROR(VLOOKUP(AS1629,'COSTOS CTO 495-2025'!$B$6:$C$180,2,FALSE),0)</f>
        <v>0</v>
      </c>
      <c r="AU1629" s="226"/>
      <c r="AV1629" s="225">
        <f>IFERROR(VLOOKUP(AU1629,'COSTOS CTO 495-2025'!$B$6:$C$239,2,FALSE),0)</f>
        <v>0</v>
      </c>
      <c r="AW1629" s="227"/>
      <c r="AX1629" s="225">
        <f>IFERROR(VLOOKUP(AW1629,'COSTOS CTO 495-2025'!$B$6:$C$180,2,FALSE),0)</f>
        <v>0</v>
      </c>
      <c r="AY1629" s="227"/>
      <c r="AZ1629" s="225">
        <f>IFERROR(VLOOKUP(AY1629,'COSTOS CTO 495-2025'!$B$6:$C$239,2,FALSE),0)</f>
        <v>0</v>
      </c>
      <c r="BA1629" s="228"/>
      <c r="BB1629" s="225">
        <f>IFERROR(VLOOKUP(BA1629,'COSTOS CTO 495-2025'!$B$6:$C$289,2,FALSE),0)</f>
        <v>0</v>
      </c>
      <c r="BC1629" s="229"/>
      <c r="BD1629" s="225">
        <f>IFERROR(VLOOKUP(BC1629,'COSTOS CTO 495-2025'!$B$6:$C$209,2,FALSE),0)</f>
        <v>0</v>
      </c>
      <c r="BE1629" s="229"/>
      <c r="BF1629" s="225">
        <f>IFERROR(VLOOKUP(BE1629,'COSTOS CTO 495-2025'!$B$6:$C$180,2,FALSE),0)</f>
        <v>0</v>
      </c>
      <c r="BG1629" s="370"/>
      <c r="BH1629" s="364">
        <f>IFERROR(VLOOKUP(BG1629,'COSTOS CTO 495-2025'!$B$6:$C$180,2,FALSE),0)</f>
        <v>0</v>
      </c>
      <c r="BI1629" s="363">
        <f>+SUM(AZ1632+AX1632+BD1632+AT1632+AV1632+BH1632+AR1629+AK1629+BF1632+BB1632)</f>
        <v>0</v>
      </c>
      <c r="BJ1629" s="364"/>
      <c r="BK1629" s="328"/>
      <c r="BL1629" s="331"/>
      <c r="BM1629" s="334"/>
    </row>
    <row r="1630" spans="1:65" x14ac:dyDescent="0.3">
      <c r="A1630" s="373"/>
      <c r="B1630" s="376"/>
      <c r="C1630" s="379"/>
      <c r="D1630" s="379"/>
      <c r="E1630" s="334"/>
      <c r="F1630" s="373"/>
      <c r="G1630" s="382"/>
      <c r="H1630" s="385"/>
      <c r="I1630" s="385"/>
      <c r="J1630" s="379"/>
      <c r="K1630" s="346"/>
      <c r="L1630" s="346"/>
      <c r="M1630" s="346"/>
      <c r="N1630" s="379"/>
      <c r="O1630" s="346"/>
      <c r="P1630" s="346"/>
      <c r="Q1630" s="379"/>
      <c r="R1630" s="337"/>
      <c r="S1630" s="379"/>
      <c r="T1630" s="379"/>
      <c r="U1630" s="379"/>
      <c r="V1630" s="337"/>
      <c r="W1630" s="379"/>
      <c r="X1630" s="331"/>
      <c r="Y1630" s="373"/>
      <c r="Z1630" s="346"/>
      <c r="AA1630" s="385"/>
      <c r="AB1630" s="379"/>
      <c r="AC1630" s="385"/>
      <c r="AD1630" s="388"/>
      <c r="AE1630" s="340"/>
      <c r="AF1630" s="343"/>
      <c r="AG1630" s="328"/>
      <c r="AH1630" s="367"/>
      <c r="AI1630" s="346"/>
      <c r="AJ1630" s="349"/>
      <c r="AK1630" s="352"/>
      <c r="AL1630" s="355"/>
      <c r="AM1630" s="343"/>
      <c r="AN1630" s="355"/>
      <c r="AO1630" s="367"/>
      <c r="AP1630" s="346"/>
      <c r="AQ1630" s="358"/>
      <c r="AR1630" s="361"/>
      <c r="AS1630" s="224"/>
      <c r="AT1630" s="225">
        <f>IFERROR(VLOOKUP(AS1630,'COSTOS CTO 495-2025'!$B$6:$C$180,2,FALSE),0)</f>
        <v>0</v>
      </c>
      <c r="AU1630" s="226"/>
      <c r="AV1630" s="225">
        <f>IFERROR(VLOOKUP(AU1630,'COSTOS CTO 495-2025'!$B$6:$C$239,2,FALSE),0)</f>
        <v>0</v>
      </c>
      <c r="AW1630" s="227"/>
      <c r="AX1630" s="225">
        <f>IFERROR(VLOOKUP(AW1630,'COSTOS CTO 495-2025'!$B$6:$C$180,2,FALSE),0)</f>
        <v>0</v>
      </c>
      <c r="AY1630" s="227"/>
      <c r="AZ1630" s="225">
        <f>IFERROR(VLOOKUP(AY1630,'COSTOS CTO 495-2025'!$B$6:$C$239,2,FALSE),0)</f>
        <v>0</v>
      </c>
      <c r="BA1630" s="228"/>
      <c r="BB1630" s="225">
        <f>IFERROR(VLOOKUP(BA1630,'COSTOS CTO 495-2025'!$B$6:$C$289,2,FALSE),0)</f>
        <v>0</v>
      </c>
      <c r="BC1630" s="229"/>
      <c r="BD1630" s="225">
        <f>IFERROR(VLOOKUP(BC1630,'COSTOS CTO 495-2025'!$B$6:$C$209,2,FALSE),0)</f>
        <v>0</v>
      </c>
      <c r="BE1630" s="229"/>
      <c r="BF1630" s="225">
        <f>IFERROR(VLOOKUP(BE1630,'COSTOS CTO 495-2025'!$B$6:$C$180,2,FALSE),0)</f>
        <v>0</v>
      </c>
      <c r="BG1630" s="370"/>
      <c r="BH1630" s="364">
        <f>IFERROR(VLOOKUP(BG1630,'COSTOS CTO 495-2025'!$B$6:$C$180,2,FALSE),0)</f>
        <v>0</v>
      </c>
      <c r="BI1630" s="364"/>
      <c r="BJ1630" s="364"/>
      <c r="BK1630" s="328"/>
      <c r="BL1630" s="331"/>
      <c r="BM1630" s="334"/>
    </row>
    <row r="1631" spans="1:65" x14ac:dyDescent="0.3">
      <c r="A1631" s="373"/>
      <c r="B1631" s="376"/>
      <c r="C1631" s="379"/>
      <c r="D1631" s="379"/>
      <c r="E1631" s="334"/>
      <c r="F1631" s="373"/>
      <c r="G1631" s="382"/>
      <c r="H1631" s="385"/>
      <c r="I1631" s="385"/>
      <c r="J1631" s="379"/>
      <c r="K1631" s="346"/>
      <c r="L1631" s="346"/>
      <c r="M1631" s="346"/>
      <c r="N1631" s="379"/>
      <c r="O1631" s="346"/>
      <c r="P1631" s="346"/>
      <c r="Q1631" s="379"/>
      <c r="R1631" s="337"/>
      <c r="S1631" s="379"/>
      <c r="T1631" s="379"/>
      <c r="U1631" s="379"/>
      <c r="V1631" s="338"/>
      <c r="W1631" s="379"/>
      <c r="X1631" s="331"/>
      <c r="Y1631" s="373"/>
      <c r="Z1631" s="346"/>
      <c r="AA1631" s="385"/>
      <c r="AB1631" s="379"/>
      <c r="AC1631" s="385"/>
      <c r="AD1631" s="388"/>
      <c r="AE1631" s="341"/>
      <c r="AF1631" s="344"/>
      <c r="AG1631" s="329"/>
      <c r="AH1631" s="367"/>
      <c r="AI1631" s="347"/>
      <c r="AJ1631" s="350"/>
      <c r="AK1631" s="353"/>
      <c r="AL1631" s="356"/>
      <c r="AM1631" s="344"/>
      <c r="AN1631" s="356"/>
      <c r="AO1631" s="367"/>
      <c r="AP1631" s="347"/>
      <c r="AQ1631" s="359"/>
      <c r="AR1631" s="362"/>
      <c r="AS1631" s="224"/>
      <c r="AT1631" s="225">
        <f>IFERROR(VLOOKUP(AS1631,'COSTOS CTO 495-2025'!$B$6:$C$180,2,FALSE),0)</f>
        <v>0</v>
      </c>
      <c r="AU1631" s="226"/>
      <c r="AV1631" s="225">
        <f>IFERROR(VLOOKUP(AU1631,'COSTOS CTO 495-2025'!$B$6:$C$239,2,FALSE),0)</f>
        <v>0</v>
      </c>
      <c r="AW1631" s="227"/>
      <c r="AX1631" s="225">
        <f>IFERROR(VLOOKUP(AW1631,'COSTOS CTO 495-2025'!$B$6:$C$180,2,FALSE),0)</f>
        <v>0</v>
      </c>
      <c r="AY1631" s="227"/>
      <c r="AZ1631" s="225">
        <f>IFERROR(VLOOKUP(AY1631,'COSTOS CTO 495-2025'!$B$6:$C$239,2,FALSE),0)</f>
        <v>0</v>
      </c>
      <c r="BA1631" s="228"/>
      <c r="BB1631" s="225">
        <f>IFERROR(VLOOKUP(BA1631,'COSTOS CTO 495-2025'!$B$6:$C$289,2,FALSE),0)</f>
        <v>0</v>
      </c>
      <c r="BC1631" s="229"/>
      <c r="BD1631" s="225">
        <f>IFERROR(VLOOKUP(BC1631,'COSTOS CTO 495-2025'!$B$6:$C$209,2,FALSE),0)</f>
        <v>0</v>
      </c>
      <c r="BE1631" s="229"/>
      <c r="BF1631" s="225">
        <f>IFERROR(VLOOKUP(BE1631,'COSTOS CTO 495-2025'!$B$6:$C$180,2,FALSE),0)</f>
        <v>0</v>
      </c>
      <c r="BG1631" s="370"/>
      <c r="BH1631" s="364">
        <f>IFERROR(VLOOKUP(BG1631,'COSTOS CTO 495-2025'!$B$6:$C$180,2,FALSE),0)</f>
        <v>0</v>
      </c>
      <c r="BI1631" s="364"/>
      <c r="BJ1631" s="364"/>
      <c r="BK1631" s="328"/>
      <c r="BL1631" s="331"/>
      <c r="BM1631" s="334"/>
    </row>
    <row r="1632" spans="1:65" x14ac:dyDescent="0.3">
      <c r="A1632" s="373"/>
      <c r="B1632" s="376"/>
      <c r="C1632" s="379"/>
      <c r="D1632" s="379"/>
      <c r="E1632" s="334"/>
      <c r="F1632" s="373"/>
      <c r="G1632" s="382"/>
      <c r="H1632" s="385"/>
      <c r="I1632" s="385"/>
      <c r="J1632" s="379"/>
      <c r="K1632" s="346"/>
      <c r="L1632" s="346"/>
      <c r="M1632" s="346"/>
      <c r="N1632" s="379"/>
      <c r="O1632" s="346"/>
      <c r="P1632" s="346"/>
      <c r="Q1632" s="379"/>
      <c r="R1632" s="337"/>
      <c r="S1632" s="379"/>
      <c r="T1632" s="379"/>
      <c r="U1632" s="379"/>
      <c r="V1632" s="230"/>
      <c r="W1632" s="379"/>
      <c r="X1632" s="331"/>
      <c r="Y1632" s="373"/>
      <c r="Z1632" s="346"/>
      <c r="AA1632" s="385"/>
      <c r="AB1632" s="379"/>
      <c r="AC1632" s="385"/>
      <c r="AD1632" s="388"/>
      <c r="AE1632" s="231"/>
      <c r="AF1632" s="232"/>
      <c r="AG1632" s="230"/>
      <c r="AH1632" s="367"/>
      <c r="AI1632" s="230"/>
      <c r="AJ1632" s="230"/>
      <c r="AK1632" s="233"/>
      <c r="AL1632" s="230"/>
      <c r="AM1632" s="230"/>
      <c r="AN1632" s="230"/>
      <c r="AO1632" s="367"/>
      <c r="AP1632" s="233"/>
      <c r="AQ1632" s="233"/>
      <c r="AR1632" s="233"/>
      <c r="AS1632" s="234"/>
      <c r="AT1632" s="235">
        <f>+SUM(AT1629:AT1631)</f>
        <v>0</v>
      </c>
      <c r="AU1632" s="234"/>
      <c r="AV1632" s="235">
        <f>+SUM(AV1629:AV1631)</f>
        <v>0</v>
      </c>
      <c r="AW1632" s="235"/>
      <c r="AX1632" s="235">
        <f>+SUM(AX1629:AX1631)</f>
        <v>0</v>
      </c>
      <c r="AY1632" s="234"/>
      <c r="AZ1632" s="235">
        <f>+SUM(AZ1629:AZ1631)</f>
        <v>0</v>
      </c>
      <c r="BA1632" s="235"/>
      <c r="BB1632" s="235">
        <f>SUM(BB1629:BB1631)</f>
        <v>0</v>
      </c>
      <c r="BC1632" s="236"/>
      <c r="BD1632" s="235">
        <f>+SUM(BD1629:BD1631)</f>
        <v>0</v>
      </c>
      <c r="BE1632" s="236"/>
      <c r="BF1632" s="235">
        <f>+SUM(BF1629:BF1631)</f>
        <v>0</v>
      </c>
      <c r="BG1632" s="370"/>
      <c r="BH1632" s="364">
        <f>IFERROR(VLOOKUP(BG1632,'COSTOS CTO 495-2025'!$B$6:$C$180,2,FALSE),0)</f>
        <v>0</v>
      </c>
      <c r="BI1632" s="365"/>
      <c r="BJ1632" s="364"/>
      <c r="BK1632" s="328"/>
      <c r="BL1632" s="331"/>
      <c r="BM1632" s="334"/>
    </row>
    <row r="1633" spans="1:65" x14ac:dyDescent="0.3">
      <c r="A1633" s="373"/>
      <c r="B1633" s="376"/>
      <c r="C1633" s="379"/>
      <c r="D1633" s="379"/>
      <c r="E1633" s="334"/>
      <c r="F1633" s="373"/>
      <c r="G1633" s="382"/>
      <c r="H1633" s="385"/>
      <c r="I1633" s="385"/>
      <c r="J1633" s="379"/>
      <c r="K1633" s="346"/>
      <c r="L1633" s="346"/>
      <c r="M1633" s="346"/>
      <c r="N1633" s="379"/>
      <c r="O1633" s="346"/>
      <c r="P1633" s="346"/>
      <c r="Q1633" s="379"/>
      <c r="R1633" s="337"/>
      <c r="S1633" s="379"/>
      <c r="T1633" s="379"/>
      <c r="U1633" s="379"/>
      <c r="V1633" s="336"/>
      <c r="W1633" s="379"/>
      <c r="X1633" s="331"/>
      <c r="Y1633" s="373"/>
      <c r="Z1633" s="346"/>
      <c r="AA1633" s="385"/>
      <c r="AB1633" s="379"/>
      <c r="AC1633" s="385"/>
      <c r="AD1633" s="388"/>
      <c r="AE1633" s="339"/>
      <c r="AF1633" s="342">
        <f>IF(AE1633=0,0,IF(AG1633=0,(EOMONTH(AE1633,0)+1-(AE1633)),(1+AG1633-AE1633)))</f>
        <v>0</v>
      </c>
      <c r="AG1633" s="327"/>
      <c r="AH1633" s="367"/>
      <c r="AI1633" s="345"/>
      <c r="AJ1633" s="348">
        <f>IFERROR(VLOOKUP(AI1633,'COSTOS CTO 495-2025'!$B$6:$C$180,2,FALSE),0)</f>
        <v>0</v>
      </c>
      <c r="AK1633" s="351">
        <f>+AF1633*AJ1633</f>
        <v>0</v>
      </c>
      <c r="AL1633" s="354"/>
      <c r="AM1633" s="342">
        <f>IF(AL1633=0,0,IF(AN1633=0,(EOMONTH(AL1633,0)+1-(AL1633)),(1+AN1633-AL1633)))</f>
        <v>0</v>
      </c>
      <c r="AN1633" s="354"/>
      <c r="AO1633" s="367"/>
      <c r="AP1633" s="345"/>
      <c r="AQ1633" s="357">
        <f>IFERROR(VLOOKUP(AP1633,'COSTOS CTO 495-2025'!$B$6:$C$180,2,FALSE),0)</f>
        <v>0</v>
      </c>
      <c r="AR1633" s="360">
        <f>+AQ1633*AM1633</f>
        <v>0</v>
      </c>
      <c r="AS1633" s="224"/>
      <c r="AT1633" s="225">
        <f>IFERROR(VLOOKUP(AS1633,'COSTOS CTO 495-2025'!$B$6:$C$180,2,FALSE),0)</f>
        <v>0</v>
      </c>
      <c r="AU1633" s="226"/>
      <c r="AV1633" s="225">
        <f>IFERROR(VLOOKUP(AU1633,'COSTOS CTO 495-2025'!$B$6:$C$239,2,FALSE),0)</f>
        <v>0</v>
      </c>
      <c r="AW1633" s="227"/>
      <c r="AX1633" s="225">
        <f>IFERROR(VLOOKUP(AW1633,'COSTOS CTO 495-2025'!$B$6:$C$180,2,FALSE),0)</f>
        <v>0</v>
      </c>
      <c r="AY1633" s="227"/>
      <c r="AZ1633" s="225">
        <f>IFERROR(VLOOKUP(AY1633,'COSTOS CTO 495-2025'!$B$6:$C$239,2,FALSE),0)</f>
        <v>0</v>
      </c>
      <c r="BA1633" s="228"/>
      <c r="BB1633" s="225">
        <f>IFERROR(VLOOKUP(BA1633,'COSTOS CTO 495-2025'!$B$6:$C$289,2,FALSE),0)</f>
        <v>0</v>
      </c>
      <c r="BC1633" s="229"/>
      <c r="BD1633" s="225">
        <f>IFERROR(VLOOKUP(BC1633,'COSTOS CTO 495-2025'!$B$6:$C$209,2,FALSE),0)</f>
        <v>0</v>
      </c>
      <c r="BE1633" s="229"/>
      <c r="BF1633" s="225">
        <f>IFERROR(VLOOKUP(BE1633,'COSTOS CTO 495-2025'!$B$6:$C$209,2,FALSE),0)</f>
        <v>0</v>
      </c>
      <c r="BG1633" s="370"/>
      <c r="BH1633" s="364">
        <f>IFERROR(VLOOKUP(BG1633,'COSTOS CTO 495-2025'!$B$6:$C$180,2,FALSE),0)</f>
        <v>0</v>
      </c>
      <c r="BI1633" s="363">
        <f>+SUM(AZ1636+AX1636+BD1636+AT1636+AV1636+BH1636+AR1633+AK1633+BF1636+BB1636)</f>
        <v>0</v>
      </c>
      <c r="BJ1633" s="364"/>
      <c r="BK1633" s="328"/>
      <c r="BL1633" s="331"/>
      <c r="BM1633" s="334"/>
    </row>
    <row r="1634" spans="1:65" x14ac:dyDescent="0.3">
      <c r="A1634" s="373"/>
      <c r="B1634" s="376"/>
      <c r="C1634" s="379"/>
      <c r="D1634" s="379"/>
      <c r="E1634" s="334"/>
      <c r="F1634" s="373"/>
      <c r="G1634" s="382"/>
      <c r="H1634" s="385"/>
      <c r="I1634" s="385"/>
      <c r="J1634" s="379"/>
      <c r="K1634" s="346"/>
      <c r="L1634" s="346"/>
      <c r="M1634" s="346"/>
      <c r="N1634" s="379"/>
      <c r="O1634" s="346"/>
      <c r="P1634" s="346"/>
      <c r="Q1634" s="379"/>
      <c r="R1634" s="337"/>
      <c r="S1634" s="379"/>
      <c r="T1634" s="379"/>
      <c r="U1634" s="379"/>
      <c r="V1634" s="337"/>
      <c r="W1634" s="379"/>
      <c r="X1634" s="331"/>
      <c r="Y1634" s="373"/>
      <c r="Z1634" s="346"/>
      <c r="AA1634" s="385"/>
      <c r="AB1634" s="379"/>
      <c r="AC1634" s="385"/>
      <c r="AD1634" s="388"/>
      <c r="AE1634" s="340"/>
      <c r="AF1634" s="343"/>
      <c r="AG1634" s="328"/>
      <c r="AH1634" s="367"/>
      <c r="AI1634" s="346"/>
      <c r="AJ1634" s="349"/>
      <c r="AK1634" s="352"/>
      <c r="AL1634" s="355"/>
      <c r="AM1634" s="343"/>
      <c r="AN1634" s="355"/>
      <c r="AO1634" s="367"/>
      <c r="AP1634" s="346"/>
      <c r="AQ1634" s="358"/>
      <c r="AR1634" s="361"/>
      <c r="AS1634" s="224"/>
      <c r="AT1634" s="225">
        <f>IFERROR(VLOOKUP(AS1634,'COSTOS CTO 495-2025'!$B$6:$C$180,2,FALSE),0)</f>
        <v>0</v>
      </c>
      <c r="AU1634" s="226"/>
      <c r="AV1634" s="225">
        <f>IFERROR(VLOOKUP(AU1634,'COSTOS CTO 495-2025'!$B$6:$C$239,2,FALSE),0)</f>
        <v>0</v>
      </c>
      <c r="AW1634" s="227"/>
      <c r="AX1634" s="225">
        <f>IFERROR(VLOOKUP(AW1634,'COSTOS CTO 495-2025'!$B$6:$C$180,2,FALSE),0)</f>
        <v>0</v>
      </c>
      <c r="AY1634" s="227"/>
      <c r="AZ1634" s="225">
        <f>IFERROR(VLOOKUP(AY1634,'COSTOS CTO 495-2025'!$B$6:$C$239,2,FALSE),0)</f>
        <v>0</v>
      </c>
      <c r="BA1634" s="228"/>
      <c r="BB1634" s="225">
        <f>IFERROR(VLOOKUP(BA1634,'COSTOS CTO 495-2025'!$B$6:$C$289,2,FALSE),0)</f>
        <v>0</v>
      </c>
      <c r="BC1634" s="229"/>
      <c r="BD1634" s="225">
        <f>IFERROR(VLOOKUP(BC1634,'COSTOS CTO 495-2025'!$B$6:$C$209,2,FALSE),0)</f>
        <v>0</v>
      </c>
      <c r="BE1634" s="229"/>
      <c r="BF1634" s="225">
        <f>IFERROR(VLOOKUP(BE1634,'COSTOS CTO 495-2025'!$B$6:$C$209,2,FALSE),0)</f>
        <v>0</v>
      </c>
      <c r="BG1634" s="370"/>
      <c r="BH1634" s="364">
        <f>IFERROR(VLOOKUP(BG1634,'COSTOS CTO 495-2025'!$B$6:$C$180,2,FALSE),0)</f>
        <v>0</v>
      </c>
      <c r="BI1634" s="364"/>
      <c r="BJ1634" s="364"/>
      <c r="BK1634" s="328"/>
      <c r="BL1634" s="331"/>
      <c r="BM1634" s="334"/>
    </row>
    <row r="1635" spans="1:65" x14ac:dyDescent="0.3">
      <c r="A1635" s="373"/>
      <c r="B1635" s="376"/>
      <c r="C1635" s="379"/>
      <c r="D1635" s="379"/>
      <c r="E1635" s="334"/>
      <c r="F1635" s="373"/>
      <c r="G1635" s="382"/>
      <c r="H1635" s="385"/>
      <c r="I1635" s="385"/>
      <c r="J1635" s="379"/>
      <c r="K1635" s="346"/>
      <c r="L1635" s="346"/>
      <c r="M1635" s="346"/>
      <c r="N1635" s="379"/>
      <c r="O1635" s="346"/>
      <c r="P1635" s="346"/>
      <c r="Q1635" s="379"/>
      <c r="R1635" s="337"/>
      <c r="S1635" s="379"/>
      <c r="T1635" s="379"/>
      <c r="U1635" s="379"/>
      <c r="V1635" s="338"/>
      <c r="W1635" s="379"/>
      <c r="X1635" s="331"/>
      <c r="Y1635" s="373"/>
      <c r="Z1635" s="346"/>
      <c r="AA1635" s="385"/>
      <c r="AB1635" s="379"/>
      <c r="AC1635" s="385"/>
      <c r="AD1635" s="388"/>
      <c r="AE1635" s="341"/>
      <c r="AF1635" s="344"/>
      <c r="AG1635" s="329"/>
      <c r="AH1635" s="367"/>
      <c r="AI1635" s="347"/>
      <c r="AJ1635" s="350"/>
      <c r="AK1635" s="353"/>
      <c r="AL1635" s="356"/>
      <c r="AM1635" s="344"/>
      <c r="AN1635" s="356"/>
      <c r="AO1635" s="367"/>
      <c r="AP1635" s="347"/>
      <c r="AQ1635" s="359"/>
      <c r="AR1635" s="362"/>
      <c r="AS1635" s="224"/>
      <c r="AT1635" s="225">
        <f>IFERROR(VLOOKUP(AS1635,'COSTOS CTO 495-2025'!$B$6:$C$180,2,FALSE),0)</f>
        <v>0</v>
      </c>
      <c r="AU1635" s="226"/>
      <c r="AV1635" s="225">
        <f>IFERROR(VLOOKUP(AU1635,'COSTOS CTO 495-2025'!$B$6:$C$239,2,FALSE),0)</f>
        <v>0</v>
      </c>
      <c r="AW1635" s="227"/>
      <c r="AX1635" s="225">
        <f>IFERROR(VLOOKUP(AW1635,'COSTOS CTO 495-2025'!$B$6:$C$180,2,FALSE),0)</f>
        <v>0</v>
      </c>
      <c r="AY1635" s="227"/>
      <c r="AZ1635" s="225">
        <f>IFERROR(VLOOKUP(AY1635,'COSTOS CTO 495-2025'!$B$6:$C$239,2,FALSE),0)</f>
        <v>0</v>
      </c>
      <c r="BA1635" s="228"/>
      <c r="BB1635" s="225">
        <f>IFERROR(VLOOKUP(BA1635,'COSTOS CTO 495-2025'!$B$6:$C$289,2,FALSE),0)</f>
        <v>0</v>
      </c>
      <c r="BC1635" s="229"/>
      <c r="BD1635" s="225">
        <f>IFERROR(VLOOKUP(BC1635,'COSTOS CTO 495-2025'!$B$6:$C$209,2,FALSE),0)</f>
        <v>0</v>
      </c>
      <c r="BE1635" s="229"/>
      <c r="BF1635" s="225">
        <f>IFERROR(VLOOKUP(BE1635,'COSTOS CTO 495-2025'!$B$6:$C$209,2,FALSE),0)</f>
        <v>0</v>
      </c>
      <c r="BG1635" s="370"/>
      <c r="BH1635" s="364">
        <f>IFERROR(VLOOKUP(BG1635,'COSTOS CTO 495-2025'!$B$6:$C$180,2,FALSE),0)</f>
        <v>0</v>
      </c>
      <c r="BI1635" s="364"/>
      <c r="BJ1635" s="364"/>
      <c r="BK1635" s="328"/>
      <c r="BL1635" s="331"/>
      <c r="BM1635" s="334"/>
    </row>
    <row r="1636" spans="1:65" x14ac:dyDescent="0.3">
      <c r="A1636" s="374"/>
      <c r="B1636" s="377"/>
      <c r="C1636" s="380"/>
      <c r="D1636" s="380"/>
      <c r="E1636" s="335"/>
      <c r="F1636" s="374"/>
      <c r="G1636" s="383"/>
      <c r="H1636" s="386"/>
      <c r="I1636" s="386"/>
      <c r="J1636" s="380"/>
      <c r="K1636" s="347"/>
      <c r="L1636" s="347"/>
      <c r="M1636" s="347"/>
      <c r="N1636" s="380"/>
      <c r="O1636" s="347"/>
      <c r="P1636" s="347"/>
      <c r="Q1636" s="380"/>
      <c r="R1636" s="338"/>
      <c r="S1636" s="380"/>
      <c r="T1636" s="380"/>
      <c r="U1636" s="380"/>
      <c r="V1636" s="230"/>
      <c r="W1636" s="380"/>
      <c r="X1636" s="332"/>
      <c r="Y1636" s="374"/>
      <c r="Z1636" s="347"/>
      <c r="AA1636" s="386"/>
      <c r="AB1636" s="380"/>
      <c r="AC1636" s="386"/>
      <c r="AD1636" s="389"/>
      <c r="AE1636" s="231"/>
      <c r="AF1636" s="232"/>
      <c r="AG1636" s="230"/>
      <c r="AH1636" s="368"/>
      <c r="AI1636" s="230"/>
      <c r="AJ1636" s="230"/>
      <c r="AK1636" s="233"/>
      <c r="AL1636" s="230"/>
      <c r="AM1636" s="230"/>
      <c r="AN1636" s="230"/>
      <c r="AO1636" s="368"/>
      <c r="AP1636" s="233"/>
      <c r="AQ1636" s="233"/>
      <c r="AR1636" s="233"/>
      <c r="AS1636" s="234"/>
      <c r="AT1636" s="235">
        <f>+SUM(AT1633:AT1635)</f>
        <v>0</v>
      </c>
      <c r="AU1636" s="234"/>
      <c r="AV1636" s="235">
        <f>+SUM(AV1633:AV1635)</f>
        <v>0</v>
      </c>
      <c r="AW1636" s="235"/>
      <c r="AX1636" s="235">
        <f>+SUM(AX1633:AX1635)</f>
        <v>0</v>
      </c>
      <c r="AY1636" s="234"/>
      <c r="AZ1636" s="235">
        <f>+SUM(AZ1633:AZ1635)</f>
        <v>0</v>
      </c>
      <c r="BA1636" s="235"/>
      <c r="BB1636" s="235">
        <f>SUM(BB1633:BB1635)</f>
        <v>0</v>
      </c>
      <c r="BC1636" s="236"/>
      <c r="BD1636" s="235">
        <f>+SUM(BD1633:BD1635)</f>
        <v>0</v>
      </c>
      <c r="BE1636" s="236"/>
      <c r="BF1636" s="235">
        <f>+SUM(BF1633:BF1635)</f>
        <v>0</v>
      </c>
      <c r="BG1636" s="371"/>
      <c r="BH1636" s="365">
        <f>IFERROR(VLOOKUP(BG1636,'COSTOS CTO 495-2025'!$B$6:$C$180,2,FALSE),0)</f>
        <v>0</v>
      </c>
      <c r="BI1636" s="365"/>
      <c r="BJ1636" s="365"/>
      <c r="BK1636" s="329"/>
      <c r="BL1636" s="332"/>
      <c r="BM1636" s="335"/>
    </row>
    <row r="1637" spans="1:65" x14ac:dyDescent="0.3">
      <c r="A1637" s="372"/>
      <c r="B1637" s="375"/>
      <c r="C1637" s="378"/>
      <c r="D1637" s="378"/>
      <c r="E1637" s="333"/>
      <c r="F1637" s="372"/>
      <c r="G1637" s="381"/>
      <c r="H1637" s="384"/>
      <c r="I1637" s="384"/>
      <c r="J1637" s="378"/>
      <c r="K1637" s="345"/>
      <c r="L1637" s="345"/>
      <c r="M1637" s="345"/>
      <c r="N1637" s="378"/>
      <c r="O1637" s="345"/>
      <c r="P1637" s="345"/>
      <c r="Q1637" s="378"/>
      <c r="R1637" s="336"/>
      <c r="S1637" s="378"/>
      <c r="T1637" s="378"/>
      <c r="U1637" s="378"/>
      <c r="V1637" s="336"/>
      <c r="W1637" s="378"/>
      <c r="X1637" s="330"/>
      <c r="Y1637" s="372"/>
      <c r="Z1637" s="345"/>
      <c r="AA1637" s="384"/>
      <c r="AB1637" s="378"/>
      <c r="AC1637" s="384"/>
      <c r="AD1637" s="387"/>
      <c r="AE1637" s="339"/>
      <c r="AF1637" s="342">
        <f>IF(AE1637=0,0,IF(AG1637=0,(EOMONTH(AE1637,0)+1-(AE1637)),(1+AG1637-AE1637)))</f>
        <v>0</v>
      </c>
      <c r="AG1637" s="339"/>
      <c r="AH1637" s="366">
        <f>+AF1637+AF1641+AF1645</f>
        <v>0</v>
      </c>
      <c r="AI1637" s="345"/>
      <c r="AJ1637" s="348">
        <f>IFERROR(VLOOKUP(AI1637,'COSTOS CTO 495-2025'!$B$6:$C$180,2,FALSE),0)</f>
        <v>0</v>
      </c>
      <c r="AK1637" s="351">
        <f>+AH1637*AJ1637</f>
        <v>0</v>
      </c>
      <c r="AL1637" s="339"/>
      <c r="AM1637" s="342">
        <f>IF(AL1637=0,0,IF(AN1637=0,(EOMONTH(AL1637,0)+1-(AL1637)),(1+AN1637-AL1637)))</f>
        <v>0</v>
      </c>
      <c r="AN1637" s="339"/>
      <c r="AO1637" s="366">
        <f>+AM1637+AM1641+AM1645</f>
        <v>0</v>
      </c>
      <c r="AP1637" s="345"/>
      <c r="AQ1637" s="357">
        <f>IFERROR(VLOOKUP(AP1637,'COSTOS CTO 495-2025'!$B$6:$C$180,2,FALSE),0)</f>
        <v>0</v>
      </c>
      <c r="AR1637" s="360">
        <f>+AQ1637*AM1637</f>
        <v>0</v>
      </c>
      <c r="AS1637" s="224"/>
      <c r="AT1637" s="225">
        <f>IFERROR(VLOOKUP(AS1637,'COSTOS CTO 495-2025'!$B$6:$C$180,2,FALSE),0)</f>
        <v>0</v>
      </c>
      <c r="AU1637" s="226"/>
      <c r="AV1637" s="225">
        <f>IFERROR(VLOOKUP(AU1637,'COSTOS CTO 495-2025'!$B$6:$C$239,2,FALSE),0)</f>
        <v>0</v>
      </c>
      <c r="AW1637" s="227"/>
      <c r="AX1637" s="225">
        <f>IFERROR(VLOOKUP(AW1637,'COSTOS CTO 495-2025'!$B$6:$C$180,2,FALSE),0)</f>
        <v>0</v>
      </c>
      <c r="AY1637" s="227"/>
      <c r="AZ1637" s="225">
        <f>IFERROR(VLOOKUP(AY1637,'COSTOS CTO 495-2025'!$B$6:$C$239,2,FALSE),0)</f>
        <v>0</v>
      </c>
      <c r="BA1637" s="228"/>
      <c r="BB1637" s="225">
        <f>IFERROR(VLOOKUP(BA1637,'COSTOS CTO 495-2025'!$B$6:$C$289,2,FALSE),0)</f>
        <v>0</v>
      </c>
      <c r="BC1637" s="229"/>
      <c r="BD1637" s="225">
        <f>IFERROR(VLOOKUP(BC1637,'COSTOS CTO 495-2025'!$B$6:$C$209,2,FALSE),0)</f>
        <v>0</v>
      </c>
      <c r="BE1637" s="229"/>
      <c r="BF1637" s="225">
        <f>IFERROR(VLOOKUP(BE1637,'COSTOS CTO 495-2025'!$B$6:$C$180,2,FALSE),0)</f>
        <v>0</v>
      </c>
      <c r="BG1637" s="369"/>
      <c r="BH1637" s="363">
        <f>IFERROR(VLOOKUP(BG1637,'COSTOS CTO 495-2025'!$B$6:$C$180,2,FALSE),0)</f>
        <v>0</v>
      </c>
      <c r="BI1637" s="363">
        <f>+SUM(AZ1640+AX1640+BD1640+AT1640+AV1640+BH1640+AR1637+AK1637+BF1640+BB1640)</f>
        <v>0</v>
      </c>
      <c r="BJ1637" s="363">
        <f>BI1637+BI1641+BI1645</f>
        <v>0</v>
      </c>
      <c r="BK1637" s="327"/>
      <c r="BL1637" s="330"/>
      <c r="BM1637" s="333"/>
    </row>
    <row r="1638" spans="1:65" x14ac:dyDescent="0.3">
      <c r="A1638" s="373"/>
      <c r="B1638" s="376"/>
      <c r="C1638" s="379"/>
      <c r="D1638" s="379"/>
      <c r="E1638" s="334"/>
      <c r="F1638" s="373"/>
      <c r="G1638" s="382"/>
      <c r="H1638" s="385"/>
      <c r="I1638" s="385"/>
      <c r="J1638" s="379"/>
      <c r="K1638" s="346"/>
      <c r="L1638" s="346"/>
      <c r="M1638" s="346"/>
      <c r="N1638" s="379"/>
      <c r="O1638" s="346"/>
      <c r="P1638" s="346"/>
      <c r="Q1638" s="379"/>
      <c r="R1638" s="337"/>
      <c r="S1638" s="379"/>
      <c r="T1638" s="379"/>
      <c r="U1638" s="379"/>
      <c r="V1638" s="337"/>
      <c r="W1638" s="379"/>
      <c r="X1638" s="331"/>
      <c r="Y1638" s="373"/>
      <c r="Z1638" s="346"/>
      <c r="AA1638" s="385"/>
      <c r="AB1638" s="379"/>
      <c r="AC1638" s="385"/>
      <c r="AD1638" s="388"/>
      <c r="AE1638" s="340"/>
      <c r="AF1638" s="343"/>
      <c r="AG1638" s="340"/>
      <c r="AH1638" s="367"/>
      <c r="AI1638" s="346"/>
      <c r="AJ1638" s="349"/>
      <c r="AK1638" s="352"/>
      <c r="AL1638" s="340"/>
      <c r="AM1638" s="343"/>
      <c r="AN1638" s="340"/>
      <c r="AO1638" s="367"/>
      <c r="AP1638" s="346"/>
      <c r="AQ1638" s="358"/>
      <c r="AR1638" s="361"/>
      <c r="AS1638" s="224"/>
      <c r="AT1638" s="225">
        <f>IFERROR(VLOOKUP(AS1638,'COSTOS CTO 495-2025'!$B$6:$C$180,2,FALSE),0)</f>
        <v>0</v>
      </c>
      <c r="AU1638" s="226"/>
      <c r="AV1638" s="225">
        <f>IFERROR(VLOOKUP(AU1638,'COSTOS CTO 495-2025'!$B$6:$C$239,2,FALSE),0)</f>
        <v>0</v>
      </c>
      <c r="AW1638" s="227"/>
      <c r="AX1638" s="225">
        <f>IFERROR(VLOOKUP(AW1638,'COSTOS CTO 495-2025'!$B$6:$C$180,2,FALSE),0)</f>
        <v>0</v>
      </c>
      <c r="AY1638" s="227"/>
      <c r="AZ1638" s="225">
        <f>IFERROR(VLOOKUP(AY1638,'COSTOS CTO 495-2025'!$B$6:$C$239,2,FALSE),0)</f>
        <v>0</v>
      </c>
      <c r="BA1638" s="228"/>
      <c r="BB1638" s="225">
        <f>IFERROR(VLOOKUP(BA1638,'COSTOS CTO 495-2025'!$B$6:$C$289,2,FALSE),0)</f>
        <v>0</v>
      </c>
      <c r="BC1638" s="229"/>
      <c r="BD1638" s="225">
        <f>IFERROR(VLOOKUP(BC1638,'COSTOS CTO 495-2025'!$B$6:$C$209,2,FALSE),0)</f>
        <v>0</v>
      </c>
      <c r="BE1638" s="229"/>
      <c r="BF1638" s="225">
        <f>IFERROR(VLOOKUP(BE1638,'COSTOS CTO 495-2025'!$B$6:$C$180,2,FALSE),0)</f>
        <v>0</v>
      </c>
      <c r="BG1638" s="370"/>
      <c r="BH1638" s="364">
        <f>IFERROR(VLOOKUP(BG1638,'COSTOS CTO 495-2025'!$B$6:$C$180,2,FALSE),0)</f>
        <v>0</v>
      </c>
      <c r="BI1638" s="364"/>
      <c r="BJ1638" s="364"/>
      <c r="BK1638" s="328"/>
      <c r="BL1638" s="331"/>
      <c r="BM1638" s="334"/>
    </row>
    <row r="1639" spans="1:65" x14ac:dyDescent="0.3">
      <c r="A1639" s="373"/>
      <c r="B1639" s="376"/>
      <c r="C1639" s="379"/>
      <c r="D1639" s="379"/>
      <c r="E1639" s="334"/>
      <c r="F1639" s="373"/>
      <c r="G1639" s="382"/>
      <c r="H1639" s="385"/>
      <c r="I1639" s="385"/>
      <c r="J1639" s="379"/>
      <c r="K1639" s="346"/>
      <c r="L1639" s="346"/>
      <c r="M1639" s="346"/>
      <c r="N1639" s="379"/>
      <c r="O1639" s="346"/>
      <c r="P1639" s="346"/>
      <c r="Q1639" s="379"/>
      <c r="R1639" s="337"/>
      <c r="S1639" s="379"/>
      <c r="T1639" s="379"/>
      <c r="U1639" s="379"/>
      <c r="V1639" s="338"/>
      <c r="W1639" s="379"/>
      <c r="X1639" s="331"/>
      <c r="Y1639" s="373"/>
      <c r="Z1639" s="346"/>
      <c r="AA1639" s="385"/>
      <c r="AB1639" s="379"/>
      <c r="AC1639" s="385"/>
      <c r="AD1639" s="388"/>
      <c r="AE1639" s="341"/>
      <c r="AF1639" s="344"/>
      <c r="AG1639" s="341"/>
      <c r="AH1639" s="367"/>
      <c r="AI1639" s="347"/>
      <c r="AJ1639" s="350"/>
      <c r="AK1639" s="353"/>
      <c r="AL1639" s="341"/>
      <c r="AM1639" s="344"/>
      <c r="AN1639" s="341"/>
      <c r="AO1639" s="367"/>
      <c r="AP1639" s="347"/>
      <c r="AQ1639" s="359"/>
      <c r="AR1639" s="362"/>
      <c r="AS1639" s="224"/>
      <c r="AT1639" s="225">
        <f>IFERROR(VLOOKUP(AS1639,'COSTOS CTO 495-2025'!$B$6:$C$180,2,FALSE),0)</f>
        <v>0</v>
      </c>
      <c r="AU1639" s="226"/>
      <c r="AV1639" s="225">
        <f>IFERROR(VLOOKUP(AU1639,'COSTOS CTO 495-2025'!$B$6:$C$239,2,FALSE),0)</f>
        <v>0</v>
      </c>
      <c r="AW1639" s="227"/>
      <c r="AX1639" s="225">
        <f>IFERROR(VLOOKUP(AW1639,'COSTOS CTO 495-2025'!$B$6:$C$180,2,FALSE),0)</f>
        <v>0</v>
      </c>
      <c r="AY1639" s="227"/>
      <c r="AZ1639" s="225">
        <f>IFERROR(VLOOKUP(AY1639,'COSTOS CTO 495-2025'!$B$6:$C$239,2,FALSE),0)</f>
        <v>0</v>
      </c>
      <c r="BA1639" s="228"/>
      <c r="BB1639" s="225">
        <f>IFERROR(VLOOKUP(BA1639,'COSTOS CTO 495-2025'!$B$6:$C$289,2,FALSE),0)</f>
        <v>0</v>
      </c>
      <c r="BC1639" s="229"/>
      <c r="BD1639" s="225">
        <f>IFERROR(VLOOKUP(BC1639,'COSTOS CTO 495-2025'!$B$6:$C$209,2,FALSE),0)</f>
        <v>0</v>
      </c>
      <c r="BE1639" s="229"/>
      <c r="BF1639" s="225">
        <f>IFERROR(VLOOKUP(BE1639,'COSTOS CTO 495-2025'!$B$6:$C$180,2,FALSE),0)</f>
        <v>0</v>
      </c>
      <c r="BG1639" s="370"/>
      <c r="BH1639" s="364">
        <f>IFERROR(VLOOKUP(BG1639,'COSTOS CTO 495-2025'!$B$6:$C$180,2,FALSE),0)</f>
        <v>0</v>
      </c>
      <c r="BI1639" s="364"/>
      <c r="BJ1639" s="364"/>
      <c r="BK1639" s="328"/>
      <c r="BL1639" s="331"/>
      <c r="BM1639" s="334"/>
    </row>
    <row r="1640" spans="1:65" x14ac:dyDescent="0.3">
      <c r="A1640" s="373"/>
      <c r="B1640" s="376"/>
      <c r="C1640" s="379"/>
      <c r="D1640" s="379"/>
      <c r="E1640" s="334"/>
      <c r="F1640" s="373"/>
      <c r="G1640" s="382"/>
      <c r="H1640" s="385"/>
      <c r="I1640" s="385"/>
      <c r="J1640" s="379"/>
      <c r="K1640" s="346"/>
      <c r="L1640" s="346"/>
      <c r="M1640" s="346"/>
      <c r="N1640" s="379"/>
      <c r="O1640" s="346"/>
      <c r="P1640" s="346"/>
      <c r="Q1640" s="379"/>
      <c r="R1640" s="337"/>
      <c r="S1640" s="379"/>
      <c r="T1640" s="379"/>
      <c r="U1640" s="379"/>
      <c r="V1640" s="230"/>
      <c r="W1640" s="379"/>
      <c r="X1640" s="331"/>
      <c r="Y1640" s="373"/>
      <c r="Z1640" s="346"/>
      <c r="AA1640" s="385"/>
      <c r="AB1640" s="379"/>
      <c r="AC1640" s="385"/>
      <c r="AD1640" s="388"/>
      <c r="AE1640" s="231"/>
      <c r="AF1640" s="232"/>
      <c r="AG1640" s="230"/>
      <c r="AH1640" s="367"/>
      <c r="AI1640" s="230"/>
      <c r="AJ1640" s="230"/>
      <c r="AK1640" s="233"/>
      <c r="AL1640" s="230"/>
      <c r="AM1640" s="230"/>
      <c r="AN1640" s="230"/>
      <c r="AO1640" s="367"/>
      <c r="AP1640" s="230"/>
      <c r="AQ1640" s="230"/>
      <c r="AR1640" s="230"/>
      <c r="AS1640" s="234"/>
      <c r="AT1640" s="235">
        <f>+SUM(AT1637:AT1639)</f>
        <v>0</v>
      </c>
      <c r="AU1640" s="234"/>
      <c r="AV1640" s="235">
        <f>+SUM(AV1637:AV1639)</f>
        <v>0</v>
      </c>
      <c r="AW1640" s="235"/>
      <c r="AX1640" s="235">
        <f>+SUM(AX1637:AX1639)</f>
        <v>0</v>
      </c>
      <c r="AY1640" s="234"/>
      <c r="AZ1640" s="235">
        <f>+SUM(AZ1637:AZ1639)</f>
        <v>0</v>
      </c>
      <c r="BA1640" s="235"/>
      <c r="BB1640" s="235">
        <f>BB1637+BB1638+BB1639</f>
        <v>0</v>
      </c>
      <c r="BC1640" s="236"/>
      <c r="BD1640" s="235">
        <f>+BD1637+BD1638+BD1639</f>
        <v>0</v>
      </c>
      <c r="BE1640" s="236"/>
      <c r="BF1640" s="235">
        <f>+SUM(BF1637:BF1639)</f>
        <v>0</v>
      </c>
      <c r="BG1640" s="370"/>
      <c r="BH1640" s="364">
        <f>IFERROR(VLOOKUP(BG1640,'COSTOS CTO 495-2025'!$B$6:$C$180,2,FALSE),0)</f>
        <v>0</v>
      </c>
      <c r="BI1640" s="365"/>
      <c r="BJ1640" s="364"/>
      <c r="BK1640" s="328"/>
      <c r="BL1640" s="331"/>
      <c r="BM1640" s="334"/>
    </row>
    <row r="1641" spans="1:65" x14ac:dyDescent="0.3">
      <c r="A1641" s="373"/>
      <c r="B1641" s="376"/>
      <c r="C1641" s="379"/>
      <c r="D1641" s="379"/>
      <c r="E1641" s="334"/>
      <c r="F1641" s="373"/>
      <c r="G1641" s="382"/>
      <c r="H1641" s="385"/>
      <c r="I1641" s="385"/>
      <c r="J1641" s="379"/>
      <c r="K1641" s="346"/>
      <c r="L1641" s="346"/>
      <c r="M1641" s="346"/>
      <c r="N1641" s="379"/>
      <c r="O1641" s="346"/>
      <c r="P1641" s="346"/>
      <c r="Q1641" s="379"/>
      <c r="R1641" s="337"/>
      <c r="S1641" s="379"/>
      <c r="T1641" s="379"/>
      <c r="U1641" s="379"/>
      <c r="V1641" s="336"/>
      <c r="W1641" s="379"/>
      <c r="X1641" s="331"/>
      <c r="Y1641" s="373"/>
      <c r="Z1641" s="346"/>
      <c r="AA1641" s="385"/>
      <c r="AB1641" s="379"/>
      <c r="AC1641" s="385"/>
      <c r="AD1641" s="388"/>
      <c r="AE1641" s="339"/>
      <c r="AF1641" s="342">
        <f>IF(AE1641=0,0,IF(AG1641=0,(EOMONTH(AE1641,0)+1-(AE1641)),(1+AG1641-AE1641)))</f>
        <v>0</v>
      </c>
      <c r="AG1641" s="327"/>
      <c r="AH1641" s="367"/>
      <c r="AI1641" s="345"/>
      <c r="AJ1641" s="348">
        <f>IFERROR(VLOOKUP(AI1641,'COSTOS CTO 495-2025'!$B$6:$C$180,2,FALSE),0)</f>
        <v>0</v>
      </c>
      <c r="AK1641" s="351">
        <f>+AF1641*AJ1641</f>
        <v>0</v>
      </c>
      <c r="AL1641" s="354"/>
      <c r="AM1641" s="342">
        <f>IF(AL1641=0,0,IF(AN1641=0,(EOMONTH(AL1641,0)+1-(AL1641)),(1+AN1641-AL1641)))</f>
        <v>0</v>
      </c>
      <c r="AN1641" s="354"/>
      <c r="AO1641" s="367"/>
      <c r="AP1641" s="345"/>
      <c r="AQ1641" s="357">
        <f>IFERROR(VLOOKUP(AP1641,'COSTOS CTO 495-2025'!$B$6:$C$180,2,FALSE),0)</f>
        <v>0</v>
      </c>
      <c r="AR1641" s="360">
        <f>+AQ1641*AM1641</f>
        <v>0</v>
      </c>
      <c r="AS1641" s="224"/>
      <c r="AT1641" s="225">
        <f>IFERROR(VLOOKUP(AS1641,'COSTOS CTO 495-2025'!$B$6:$C$180,2,FALSE),0)</f>
        <v>0</v>
      </c>
      <c r="AU1641" s="226"/>
      <c r="AV1641" s="225">
        <f>IFERROR(VLOOKUP(AU1641,'COSTOS CTO 495-2025'!$B$6:$C$239,2,FALSE),0)</f>
        <v>0</v>
      </c>
      <c r="AW1641" s="227"/>
      <c r="AX1641" s="225">
        <f>IFERROR(VLOOKUP(AW1641,'COSTOS CTO 495-2025'!$B$6:$C$180,2,FALSE),0)</f>
        <v>0</v>
      </c>
      <c r="AY1641" s="227"/>
      <c r="AZ1641" s="225">
        <f>IFERROR(VLOOKUP(AY1641,'COSTOS CTO 495-2025'!$B$6:$C$239,2,FALSE),0)</f>
        <v>0</v>
      </c>
      <c r="BA1641" s="228"/>
      <c r="BB1641" s="225">
        <f>IFERROR(VLOOKUP(BA1641,'COSTOS CTO 495-2025'!$B$6:$C$289,2,FALSE),0)</f>
        <v>0</v>
      </c>
      <c r="BC1641" s="229"/>
      <c r="BD1641" s="225">
        <f>IFERROR(VLOOKUP(BC1641,'COSTOS CTO 495-2025'!$B$6:$C$209,2,FALSE),0)</f>
        <v>0</v>
      </c>
      <c r="BE1641" s="229"/>
      <c r="BF1641" s="225">
        <f>IFERROR(VLOOKUP(BE1641,'COSTOS CTO 495-2025'!$B$6:$C$180,2,FALSE),0)</f>
        <v>0</v>
      </c>
      <c r="BG1641" s="370"/>
      <c r="BH1641" s="364">
        <f>IFERROR(VLOOKUP(BG1641,'COSTOS CTO 495-2025'!$B$6:$C$180,2,FALSE),0)</f>
        <v>0</v>
      </c>
      <c r="BI1641" s="363">
        <f>+SUM(AZ1644+AX1644+BD1644+AT1644+AV1644+BH1644+AR1641+AK1641+BF1644+BB1644)</f>
        <v>0</v>
      </c>
      <c r="BJ1641" s="364"/>
      <c r="BK1641" s="328"/>
      <c r="BL1641" s="331"/>
      <c r="BM1641" s="334"/>
    </row>
    <row r="1642" spans="1:65" x14ac:dyDescent="0.3">
      <c r="A1642" s="373"/>
      <c r="B1642" s="376"/>
      <c r="C1642" s="379"/>
      <c r="D1642" s="379"/>
      <c r="E1642" s="334"/>
      <c r="F1642" s="373"/>
      <c r="G1642" s="382"/>
      <c r="H1642" s="385"/>
      <c r="I1642" s="385"/>
      <c r="J1642" s="379"/>
      <c r="K1642" s="346"/>
      <c r="L1642" s="346"/>
      <c r="M1642" s="346"/>
      <c r="N1642" s="379"/>
      <c r="O1642" s="346"/>
      <c r="P1642" s="346"/>
      <c r="Q1642" s="379"/>
      <c r="R1642" s="337"/>
      <c r="S1642" s="379"/>
      <c r="T1642" s="379"/>
      <c r="U1642" s="379"/>
      <c r="V1642" s="337"/>
      <c r="W1642" s="379"/>
      <c r="X1642" s="331"/>
      <c r="Y1642" s="373"/>
      <c r="Z1642" s="346"/>
      <c r="AA1642" s="385"/>
      <c r="AB1642" s="379"/>
      <c r="AC1642" s="385"/>
      <c r="AD1642" s="388"/>
      <c r="AE1642" s="340"/>
      <c r="AF1642" s="343"/>
      <c r="AG1642" s="328"/>
      <c r="AH1642" s="367"/>
      <c r="AI1642" s="346"/>
      <c r="AJ1642" s="349"/>
      <c r="AK1642" s="352"/>
      <c r="AL1642" s="355"/>
      <c r="AM1642" s="343"/>
      <c r="AN1642" s="355"/>
      <c r="AO1642" s="367"/>
      <c r="AP1642" s="346"/>
      <c r="AQ1642" s="358"/>
      <c r="AR1642" s="361"/>
      <c r="AS1642" s="224"/>
      <c r="AT1642" s="225">
        <f>IFERROR(VLOOKUP(AS1642,'COSTOS CTO 495-2025'!$B$6:$C$180,2,FALSE),0)</f>
        <v>0</v>
      </c>
      <c r="AU1642" s="226"/>
      <c r="AV1642" s="225">
        <f>IFERROR(VLOOKUP(AU1642,'COSTOS CTO 495-2025'!$B$6:$C$239,2,FALSE),0)</f>
        <v>0</v>
      </c>
      <c r="AW1642" s="227"/>
      <c r="AX1642" s="225">
        <f>IFERROR(VLOOKUP(AW1642,'COSTOS CTO 495-2025'!$B$6:$C$180,2,FALSE),0)</f>
        <v>0</v>
      </c>
      <c r="AY1642" s="227"/>
      <c r="AZ1642" s="225">
        <f>IFERROR(VLOOKUP(AY1642,'COSTOS CTO 495-2025'!$B$6:$C$239,2,FALSE),0)</f>
        <v>0</v>
      </c>
      <c r="BA1642" s="228"/>
      <c r="BB1642" s="225">
        <f>IFERROR(VLOOKUP(BA1642,'COSTOS CTO 495-2025'!$B$6:$C$289,2,FALSE),0)</f>
        <v>0</v>
      </c>
      <c r="BC1642" s="229"/>
      <c r="BD1642" s="225">
        <f>IFERROR(VLOOKUP(BC1642,'COSTOS CTO 495-2025'!$B$6:$C$209,2,FALSE),0)</f>
        <v>0</v>
      </c>
      <c r="BE1642" s="229"/>
      <c r="BF1642" s="225">
        <f>IFERROR(VLOOKUP(BE1642,'COSTOS CTO 495-2025'!$B$6:$C$180,2,FALSE),0)</f>
        <v>0</v>
      </c>
      <c r="BG1642" s="370"/>
      <c r="BH1642" s="364">
        <f>IFERROR(VLOOKUP(BG1642,'COSTOS CTO 495-2025'!$B$6:$C$180,2,FALSE),0)</f>
        <v>0</v>
      </c>
      <c r="BI1642" s="364"/>
      <c r="BJ1642" s="364"/>
      <c r="BK1642" s="328"/>
      <c r="BL1642" s="331"/>
      <c r="BM1642" s="334"/>
    </row>
    <row r="1643" spans="1:65" x14ac:dyDescent="0.3">
      <c r="A1643" s="373"/>
      <c r="B1643" s="376"/>
      <c r="C1643" s="379"/>
      <c r="D1643" s="379"/>
      <c r="E1643" s="334"/>
      <c r="F1643" s="373"/>
      <c r="G1643" s="382"/>
      <c r="H1643" s="385"/>
      <c r="I1643" s="385"/>
      <c r="J1643" s="379"/>
      <c r="K1643" s="346"/>
      <c r="L1643" s="346"/>
      <c r="M1643" s="346"/>
      <c r="N1643" s="379"/>
      <c r="O1643" s="346"/>
      <c r="P1643" s="346"/>
      <c r="Q1643" s="379"/>
      <c r="R1643" s="337"/>
      <c r="S1643" s="379"/>
      <c r="T1643" s="379"/>
      <c r="U1643" s="379"/>
      <c r="V1643" s="338"/>
      <c r="W1643" s="379"/>
      <c r="X1643" s="331"/>
      <c r="Y1643" s="373"/>
      <c r="Z1643" s="346"/>
      <c r="AA1643" s="385"/>
      <c r="AB1643" s="379"/>
      <c r="AC1643" s="385"/>
      <c r="AD1643" s="388"/>
      <c r="AE1643" s="341"/>
      <c r="AF1643" s="344"/>
      <c r="AG1643" s="329"/>
      <c r="AH1643" s="367"/>
      <c r="AI1643" s="347"/>
      <c r="AJ1643" s="350"/>
      <c r="AK1643" s="353"/>
      <c r="AL1643" s="356"/>
      <c r="AM1643" s="344"/>
      <c r="AN1643" s="356"/>
      <c r="AO1643" s="367"/>
      <c r="AP1643" s="347"/>
      <c r="AQ1643" s="359"/>
      <c r="AR1643" s="362"/>
      <c r="AS1643" s="224"/>
      <c r="AT1643" s="225">
        <f>IFERROR(VLOOKUP(AS1643,'COSTOS CTO 495-2025'!$B$6:$C$180,2,FALSE),0)</f>
        <v>0</v>
      </c>
      <c r="AU1643" s="226"/>
      <c r="AV1643" s="225">
        <f>IFERROR(VLOOKUP(AU1643,'COSTOS CTO 495-2025'!$B$6:$C$239,2,FALSE),0)</f>
        <v>0</v>
      </c>
      <c r="AW1643" s="227"/>
      <c r="AX1643" s="225">
        <f>IFERROR(VLOOKUP(AW1643,'COSTOS CTO 495-2025'!$B$6:$C$180,2,FALSE),0)</f>
        <v>0</v>
      </c>
      <c r="AY1643" s="227"/>
      <c r="AZ1643" s="225">
        <f>IFERROR(VLOOKUP(AY1643,'COSTOS CTO 495-2025'!$B$6:$C$239,2,FALSE),0)</f>
        <v>0</v>
      </c>
      <c r="BA1643" s="228"/>
      <c r="BB1643" s="225">
        <f>IFERROR(VLOOKUP(BA1643,'COSTOS CTO 495-2025'!$B$6:$C$289,2,FALSE),0)</f>
        <v>0</v>
      </c>
      <c r="BC1643" s="229"/>
      <c r="BD1643" s="225">
        <f>IFERROR(VLOOKUP(BC1643,'COSTOS CTO 495-2025'!$B$6:$C$209,2,FALSE),0)</f>
        <v>0</v>
      </c>
      <c r="BE1643" s="229"/>
      <c r="BF1643" s="225">
        <f>IFERROR(VLOOKUP(BE1643,'COSTOS CTO 495-2025'!$B$6:$C$180,2,FALSE),0)</f>
        <v>0</v>
      </c>
      <c r="BG1643" s="370"/>
      <c r="BH1643" s="364">
        <f>IFERROR(VLOOKUP(BG1643,'COSTOS CTO 495-2025'!$B$6:$C$180,2,FALSE),0)</f>
        <v>0</v>
      </c>
      <c r="BI1643" s="364"/>
      <c r="BJ1643" s="364"/>
      <c r="BK1643" s="328"/>
      <c r="BL1643" s="331"/>
      <c r="BM1643" s="334"/>
    </row>
    <row r="1644" spans="1:65" x14ac:dyDescent="0.3">
      <c r="A1644" s="373"/>
      <c r="B1644" s="376"/>
      <c r="C1644" s="379"/>
      <c r="D1644" s="379"/>
      <c r="E1644" s="334"/>
      <c r="F1644" s="373"/>
      <c r="G1644" s="382"/>
      <c r="H1644" s="385"/>
      <c r="I1644" s="385"/>
      <c r="J1644" s="379"/>
      <c r="K1644" s="346"/>
      <c r="L1644" s="346"/>
      <c r="M1644" s="346"/>
      <c r="N1644" s="379"/>
      <c r="O1644" s="346"/>
      <c r="P1644" s="346"/>
      <c r="Q1644" s="379"/>
      <c r="R1644" s="337"/>
      <c r="S1644" s="379"/>
      <c r="T1644" s="379"/>
      <c r="U1644" s="379"/>
      <c r="V1644" s="230"/>
      <c r="W1644" s="379"/>
      <c r="X1644" s="331"/>
      <c r="Y1644" s="373"/>
      <c r="Z1644" s="346"/>
      <c r="AA1644" s="385"/>
      <c r="AB1644" s="379"/>
      <c r="AC1644" s="385"/>
      <c r="AD1644" s="388"/>
      <c r="AE1644" s="231"/>
      <c r="AF1644" s="232"/>
      <c r="AG1644" s="230"/>
      <c r="AH1644" s="367"/>
      <c r="AI1644" s="230"/>
      <c r="AJ1644" s="230"/>
      <c r="AK1644" s="233"/>
      <c r="AL1644" s="230"/>
      <c r="AM1644" s="230"/>
      <c r="AN1644" s="230"/>
      <c r="AO1644" s="367"/>
      <c r="AP1644" s="233"/>
      <c r="AQ1644" s="233"/>
      <c r="AR1644" s="233"/>
      <c r="AS1644" s="234"/>
      <c r="AT1644" s="235">
        <f>+SUM(AT1641:AT1643)</f>
        <v>0</v>
      </c>
      <c r="AU1644" s="234"/>
      <c r="AV1644" s="235">
        <f>+SUM(AV1641:AV1643)</f>
        <v>0</v>
      </c>
      <c r="AW1644" s="235"/>
      <c r="AX1644" s="235">
        <f>+SUM(AX1641:AX1643)</f>
        <v>0</v>
      </c>
      <c r="AY1644" s="234"/>
      <c r="AZ1644" s="235">
        <f>+SUM(AZ1641:AZ1643)</f>
        <v>0</v>
      </c>
      <c r="BA1644" s="235"/>
      <c r="BB1644" s="235">
        <f>SUM(BB1641:BB1643)</f>
        <v>0</v>
      </c>
      <c r="BC1644" s="236"/>
      <c r="BD1644" s="235">
        <f>+SUM(BD1641:BD1643)</f>
        <v>0</v>
      </c>
      <c r="BE1644" s="236"/>
      <c r="BF1644" s="235">
        <f>+SUM(BF1641:BF1643)</f>
        <v>0</v>
      </c>
      <c r="BG1644" s="370"/>
      <c r="BH1644" s="364">
        <f>IFERROR(VLOOKUP(BG1644,'COSTOS CTO 495-2025'!$B$6:$C$180,2,FALSE),0)</f>
        <v>0</v>
      </c>
      <c r="BI1644" s="365"/>
      <c r="BJ1644" s="364"/>
      <c r="BK1644" s="328"/>
      <c r="BL1644" s="331"/>
      <c r="BM1644" s="334"/>
    </row>
    <row r="1645" spans="1:65" x14ac:dyDescent="0.3">
      <c r="A1645" s="373"/>
      <c r="B1645" s="376"/>
      <c r="C1645" s="379"/>
      <c r="D1645" s="379"/>
      <c r="E1645" s="334"/>
      <c r="F1645" s="373"/>
      <c r="G1645" s="382"/>
      <c r="H1645" s="385"/>
      <c r="I1645" s="385"/>
      <c r="J1645" s="379"/>
      <c r="K1645" s="346"/>
      <c r="L1645" s="346"/>
      <c r="M1645" s="346"/>
      <c r="N1645" s="379"/>
      <c r="O1645" s="346"/>
      <c r="P1645" s="346"/>
      <c r="Q1645" s="379"/>
      <c r="R1645" s="337"/>
      <c r="S1645" s="379"/>
      <c r="T1645" s="379"/>
      <c r="U1645" s="379"/>
      <c r="V1645" s="336"/>
      <c r="W1645" s="379"/>
      <c r="X1645" s="331"/>
      <c r="Y1645" s="373"/>
      <c r="Z1645" s="346"/>
      <c r="AA1645" s="385"/>
      <c r="AB1645" s="379"/>
      <c r="AC1645" s="385"/>
      <c r="AD1645" s="388"/>
      <c r="AE1645" s="339"/>
      <c r="AF1645" s="342">
        <f>IF(AE1645=0,0,IF(AG1645=0,(EOMONTH(AE1645,0)+1-(AE1645)),(1+AG1645-AE1645)))</f>
        <v>0</v>
      </c>
      <c r="AG1645" s="327"/>
      <c r="AH1645" s="367"/>
      <c r="AI1645" s="345"/>
      <c r="AJ1645" s="348">
        <f>IFERROR(VLOOKUP(AI1645,'COSTOS CTO 495-2025'!$B$6:$C$180,2,FALSE),0)</f>
        <v>0</v>
      </c>
      <c r="AK1645" s="351">
        <f>+AF1645*AJ1645</f>
        <v>0</v>
      </c>
      <c r="AL1645" s="354"/>
      <c r="AM1645" s="342">
        <f>IF(AL1645=0,0,IF(AN1645=0,(EOMONTH(AL1645,0)+1-(AL1645)),(1+AN1645-AL1645)))</f>
        <v>0</v>
      </c>
      <c r="AN1645" s="354"/>
      <c r="AO1645" s="367"/>
      <c r="AP1645" s="345"/>
      <c r="AQ1645" s="357">
        <f>IFERROR(VLOOKUP(AP1645,'COSTOS CTO 495-2025'!$B$6:$C$180,2,FALSE),0)</f>
        <v>0</v>
      </c>
      <c r="AR1645" s="360">
        <f>+AQ1645*AM1645</f>
        <v>0</v>
      </c>
      <c r="AS1645" s="224"/>
      <c r="AT1645" s="225">
        <f>IFERROR(VLOOKUP(AS1645,'COSTOS CTO 495-2025'!$B$6:$C$180,2,FALSE),0)</f>
        <v>0</v>
      </c>
      <c r="AU1645" s="226"/>
      <c r="AV1645" s="225">
        <f>IFERROR(VLOOKUP(AU1645,'COSTOS CTO 495-2025'!$B$6:$C$239,2,FALSE),0)</f>
        <v>0</v>
      </c>
      <c r="AW1645" s="227"/>
      <c r="AX1645" s="225">
        <f>IFERROR(VLOOKUP(AW1645,'COSTOS CTO 495-2025'!$B$6:$C$180,2,FALSE),0)</f>
        <v>0</v>
      </c>
      <c r="AY1645" s="227"/>
      <c r="AZ1645" s="225">
        <f>IFERROR(VLOOKUP(AY1645,'COSTOS CTO 495-2025'!$B$6:$C$239,2,FALSE),0)</f>
        <v>0</v>
      </c>
      <c r="BA1645" s="228"/>
      <c r="BB1645" s="225">
        <f>IFERROR(VLOOKUP(BA1645,'COSTOS CTO 495-2025'!$B$6:$C$289,2,FALSE),0)</f>
        <v>0</v>
      </c>
      <c r="BC1645" s="229"/>
      <c r="BD1645" s="225">
        <f>IFERROR(VLOOKUP(BC1645,'COSTOS CTO 495-2025'!$B$6:$C$209,2,FALSE),0)</f>
        <v>0</v>
      </c>
      <c r="BE1645" s="229"/>
      <c r="BF1645" s="225">
        <f>IFERROR(VLOOKUP(BE1645,'COSTOS CTO 495-2025'!$B$6:$C$209,2,FALSE),0)</f>
        <v>0</v>
      </c>
      <c r="BG1645" s="370"/>
      <c r="BH1645" s="364">
        <f>IFERROR(VLOOKUP(BG1645,'COSTOS CTO 495-2025'!$B$6:$C$180,2,FALSE),0)</f>
        <v>0</v>
      </c>
      <c r="BI1645" s="363">
        <f>+SUM(AZ1648+AX1648+BD1648+AT1648+AV1648+BH1648+AR1645+AK1645+BF1648+BB1648)</f>
        <v>0</v>
      </c>
      <c r="BJ1645" s="364"/>
      <c r="BK1645" s="328"/>
      <c r="BL1645" s="331"/>
      <c r="BM1645" s="334"/>
    </row>
    <row r="1646" spans="1:65" x14ac:dyDescent="0.3">
      <c r="A1646" s="373"/>
      <c r="B1646" s="376"/>
      <c r="C1646" s="379"/>
      <c r="D1646" s="379"/>
      <c r="E1646" s="334"/>
      <c r="F1646" s="373"/>
      <c r="G1646" s="382"/>
      <c r="H1646" s="385"/>
      <c r="I1646" s="385"/>
      <c r="J1646" s="379"/>
      <c r="K1646" s="346"/>
      <c r="L1646" s="346"/>
      <c r="M1646" s="346"/>
      <c r="N1646" s="379"/>
      <c r="O1646" s="346"/>
      <c r="P1646" s="346"/>
      <c r="Q1646" s="379"/>
      <c r="R1646" s="337"/>
      <c r="S1646" s="379"/>
      <c r="T1646" s="379"/>
      <c r="U1646" s="379"/>
      <c r="V1646" s="337"/>
      <c r="W1646" s="379"/>
      <c r="X1646" s="331"/>
      <c r="Y1646" s="373"/>
      <c r="Z1646" s="346"/>
      <c r="AA1646" s="385"/>
      <c r="AB1646" s="379"/>
      <c r="AC1646" s="385"/>
      <c r="AD1646" s="388"/>
      <c r="AE1646" s="340"/>
      <c r="AF1646" s="343"/>
      <c r="AG1646" s="328"/>
      <c r="AH1646" s="367"/>
      <c r="AI1646" s="346"/>
      <c r="AJ1646" s="349"/>
      <c r="AK1646" s="352"/>
      <c r="AL1646" s="355"/>
      <c r="AM1646" s="343"/>
      <c r="AN1646" s="355"/>
      <c r="AO1646" s="367"/>
      <c r="AP1646" s="346"/>
      <c r="AQ1646" s="358"/>
      <c r="AR1646" s="361"/>
      <c r="AS1646" s="224"/>
      <c r="AT1646" s="225">
        <f>IFERROR(VLOOKUP(AS1646,'COSTOS CTO 495-2025'!$B$6:$C$180,2,FALSE),0)</f>
        <v>0</v>
      </c>
      <c r="AU1646" s="226"/>
      <c r="AV1646" s="225">
        <f>IFERROR(VLOOKUP(AU1646,'COSTOS CTO 495-2025'!$B$6:$C$239,2,FALSE),0)</f>
        <v>0</v>
      </c>
      <c r="AW1646" s="227"/>
      <c r="AX1646" s="225">
        <f>IFERROR(VLOOKUP(AW1646,'COSTOS CTO 495-2025'!$B$6:$C$180,2,FALSE),0)</f>
        <v>0</v>
      </c>
      <c r="AY1646" s="227"/>
      <c r="AZ1646" s="225">
        <f>IFERROR(VLOOKUP(AY1646,'COSTOS CTO 495-2025'!$B$6:$C$239,2,FALSE),0)</f>
        <v>0</v>
      </c>
      <c r="BA1646" s="228"/>
      <c r="BB1646" s="225">
        <f>IFERROR(VLOOKUP(BA1646,'COSTOS CTO 495-2025'!$B$6:$C$289,2,FALSE),0)</f>
        <v>0</v>
      </c>
      <c r="BC1646" s="229"/>
      <c r="BD1646" s="225">
        <f>IFERROR(VLOOKUP(BC1646,'COSTOS CTO 495-2025'!$B$6:$C$209,2,FALSE),0)</f>
        <v>0</v>
      </c>
      <c r="BE1646" s="229"/>
      <c r="BF1646" s="225">
        <f>IFERROR(VLOOKUP(BE1646,'COSTOS CTO 495-2025'!$B$6:$C$209,2,FALSE),0)</f>
        <v>0</v>
      </c>
      <c r="BG1646" s="370"/>
      <c r="BH1646" s="364">
        <f>IFERROR(VLOOKUP(BG1646,'COSTOS CTO 495-2025'!$B$6:$C$180,2,FALSE),0)</f>
        <v>0</v>
      </c>
      <c r="BI1646" s="364"/>
      <c r="BJ1646" s="364"/>
      <c r="BK1646" s="328"/>
      <c r="BL1646" s="331"/>
      <c r="BM1646" s="334"/>
    </row>
    <row r="1647" spans="1:65" x14ac:dyDescent="0.3">
      <c r="A1647" s="373"/>
      <c r="B1647" s="376"/>
      <c r="C1647" s="379"/>
      <c r="D1647" s="379"/>
      <c r="E1647" s="334"/>
      <c r="F1647" s="373"/>
      <c r="G1647" s="382"/>
      <c r="H1647" s="385"/>
      <c r="I1647" s="385"/>
      <c r="J1647" s="379"/>
      <c r="K1647" s="346"/>
      <c r="L1647" s="346"/>
      <c r="M1647" s="346"/>
      <c r="N1647" s="379"/>
      <c r="O1647" s="346"/>
      <c r="P1647" s="346"/>
      <c r="Q1647" s="379"/>
      <c r="R1647" s="337"/>
      <c r="S1647" s="379"/>
      <c r="T1647" s="379"/>
      <c r="U1647" s="379"/>
      <c r="V1647" s="338"/>
      <c r="W1647" s="379"/>
      <c r="X1647" s="331"/>
      <c r="Y1647" s="373"/>
      <c r="Z1647" s="346"/>
      <c r="AA1647" s="385"/>
      <c r="AB1647" s="379"/>
      <c r="AC1647" s="385"/>
      <c r="AD1647" s="388"/>
      <c r="AE1647" s="341"/>
      <c r="AF1647" s="344"/>
      <c r="AG1647" s="329"/>
      <c r="AH1647" s="367"/>
      <c r="AI1647" s="347"/>
      <c r="AJ1647" s="350"/>
      <c r="AK1647" s="353"/>
      <c r="AL1647" s="356"/>
      <c r="AM1647" s="344"/>
      <c r="AN1647" s="356"/>
      <c r="AO1647" s="367"/>
      <c r="AP1647" s="347"/>
      <c r="AQ1647" s="359"/>
      <c r="AR1647" s="362"/>
      <c r="AS1647" s="224"/>
      <c r="AT1647" s="225">
        <f>IFERROR(VLOOKUP(AS1647,'COSTOS CTO 495-2025'!$B$6:$C$180,2,FALSE),0)</f>
        <v>0</v>
      </c>
      <c r="AU1647" s="226"/>
      <c r="AV1647" s="225">
        <f>IFERROR(VLOOKUP(AU1647,'COSTOS CTO 495-2025'!$B$6:$C$239,2,FALSE),0)</f>
        <v>0</v>
      </c>
      <c r="AW1647" s="227"/>
      <c r="AX1647" s="225">
        <f>IFERROR(VLOOKUP(AW1647,'COSTOS CTO 495-2025'!$B$6:$C$180,2,FALSE),0)</f>
        <v>0</v>
      </c>
      <c r="AY1647" s="227"/>
      <c r="AZ1647" s="225">
        <f>IFERROR(VLOOKUP(AY1647,'COSTOS CTO 495-2025'!$B$6:$C$239,2,FALSE),0)</f>
        <v>0</v>
      </c>
      <c r="BA1647" s="228"/>
      <c r="BB1647" s="225">
        <f>IFERROR(VLOOKUP(BA1647,'COSTOS CTO 495-2025'!$B$6:$C$289,2,FALSE),0)</f>
        <v>0</v>
      </c>
      <c r="BC1647" s="229"/>
      <c r="BD1647" s="225">
        <f>IFERROR(VLOOKUP(BC1647,'COSTOS CTO 495-2025'!$B$6:$C$209,2,FALSE),0)</f>
        <v>0</v>
      </c>
      <c r="BE1647" s="229"/>
      <c r="BF1647" s="225">
        <f>IFERROR(VLOOKUP(BE1647,'COSTOS CTO 495-2025'!$B$6:$C$209,2,FALSE),0)</f>
        <v>0</v>
      </c>
      <c r="BG1647" s="370"/>
      <c r="BH1647" s="364">
        <f>IFERROR(VLOOKUP(BG1647,'COSTOS CTO 495-2025'!$B$6:$C$180,2,FALSE),0)</f>
        <v>0</v>
      </c>
      <c r="BI1647" s="364"/>
      <c r="BJ1647" s="364"/>
      <c r="BK1647" s="328"/>
      <c r="BL1647" s="331"/>
      <c r="BM1647" s="334"/>
    </row>
    <row r="1648" spans="1:65" x14ac:dyDescent="0.3">
      <c r="A1648" s="374"/>
      <c r="B1648" s="377"/>
      <c r="C1648" s="380"/>
      <c r="D1648" s="380"/>
      <c r="E1648" s="335"/>
      <c r="F1648" s="374"/>
      <c r="G1648" s="383"/>
      <c r="H1648" s="386"/>
      <c r="I1648" s="386"/>
      <c r="J1648" s="380"/>
      <c r="K1648" s="347"/>
      <c r="L1648" s="347"/>
      <c r="M1648" s="347"/>
      <c r="N1648" s="380"/>
      <c r="O1648" s="347"/>
      <c r="P1648" s="347"/>
      <c r="Q1648" s="380"/>
      <c r="R1648" s="338"/>
      <c r="S1648" s="380"/>
      <c r="T1648" s="380"/>
      <c r="U1648" s="380"/>
      <c r="V1648" s="230"/>
      <c r="W1648" s="380"/>
      <c r="X1648" s="332"/>
      <c r="Y1648" s="374"/>
      <c r="Z1648" s="347"/>
      <c r="AA1648" s="386"/>
      <c r="AB1648" s="380"/>
      <c r="AC1648" s="386"/>
      <c r="AD1648" s="389"/>
      <c r="AE1648" s="231"/>
      <c r="AF1648" s="232"/>
      <c r="AG1648" s="230"/>
      <c r="AH1648" s="368"/>
      <c r="AI1648" s="230"/>
      <c r="AJ1648" s="230"/>
      <c r="AK1648" s="233"/>
      <c r="AL1648" s="230"/>
      <c r="AM1648" s="230"/>
      <c r="AN1648" s="230"/>
      <c r="AO1648" s="368"/>
      <c r="AP1648" s="233"/>
      <c r="AQ1648" s="233"/>
      <c r="AR1648" s="233"/>
      <c r="AS1648" s="234"/>
      <c r="AT1648" s="235">
        <f>+SUM(AT1645:AT1647)</f>
        <v>0</v>
      </c>
      <c r="AU1648" s="234"/>
      <c r="AV1648" s="235">
        <f>+SUM(AV1645:AV1647)</f>
        <v>0</v>
      </c>
      <c r="AW1648" s="235"/>
      <c r="AX1648" s="235">
        <f>+SUM(AX1645:AX1647)</f>
        <v>0</v>
      </c>
      <c r="AY1648" s="234"/>
      <c r="AZ1648" s="235">
        <f>+SUM(AZ1645:AZ1647)</f>
        <v>0</v>
      </c>
      <c r="BA1648" s="235"/>
      <c r="BB1648" s="235">
        <f>SUM(BB1645:BB1647)</f>
        <v>0</v>
      </c>
      <c r="BC1648" s="236"/>
      <c r="BD1648" s="235">
        <f>+SUM(BD1645:BD1647)</f>
        <v>0</v>
      </c>
      <c r="BE1648" s="236"/>
      <c r="BF1648" s="235">
        <f>+SUM(BF1645:BF1647)</f>
        <v>0</v>
      </c>
      <c r="BG1648" s="371"/>
      <c r="BH1648" s="365">
        <f>IFERROR(VLOOKUP(BG1648,'COSTOS CTO 495-2025'!$B$6:$C$180,2,FALSE),0)</f>
        <v>0</v>
      </c>
      <c r="BI1648" s="365"/>
      <c r="BJ1648" s="365"/>
      <c r="BK1648" s="329"/>
      <c r="BL1648" s="332"/>
      <c r="BM1648" s="335"/>
    </row>
  </sheetData>
  <autoFilter ref="A4:BN4" xr:uid="{00000000-0001-0000-0000-000000000000}">
    <filterColumn colId="44" showButton="0"/>
    <filterColumn colId="46" showButton="0"/>
    <filterColumn colId="48" showButton="0"/>
    <filterColumn colId="50" showButton="0"/>
    <filterColumn colId="52" showButton="0"/>
    <filterColumn colId="54" showButton="0"/>
    <filterColumn colId="56" showButton="0"/>
    <filterColumn colId="58" showButton="0"/>
  </autoFilter>
  <mergeCells count="10836">
    <mergeCell ref="BJ5:BJ16"/>
    <mergeCell ref="BK5:BK16"/>
    <mergeCell ref="BL5:BL16"/>
    <mergeCell ref="BM5:BM16"/>
    <mergeCell ref="V9:V11"/>
    <mergeCell ref="AE9:AE11"/>
    <mergeCell ref="AF9:AF11"/>
    <mergeCell ref="AG9:AG11"/>
    <mergeCell ref="AI9:AI11"/>
    <mergeCell ref="AJ9:AJ11"/>
    <mergeCell ref="AK9:AK11"/>
    <mergeCell ref="AL9:AL11"/>
    <mergeCell ref="AM9:AM11"/>
    <mergeCell ref="AN9:AN11"/>
    <mergeCell ref="AP9:AP11"/>
    <mergeCell ref="AQ9:AQ11"/>
    <mergeCell ref="AR9:AR11"/>
    <mergeCell ref="BI9:BI12"/>
    <mergeCell ref="V13:V15"/>
    <mergeCell ref="AE13:AE15"/>
    <mergeCell ref="AF13:AF15"/>
    <mergeCell ref="AG13:AG15"/>
    <mergeCell ref="AI13:AI15"/>
    <mergeCell ref="AJ13:AJ15"/>
    <mergeCell ref="AK13:AK15"/>
    <mergeCell ref="AL13:AL15"/>
    <mergeCell ref="AM13:AM15"/>
    <mergeCell ref="BG5:BG16"/>
    <mergeCell ref="BH5:BH16"/>
    <mergeCell ref="AN13:AN15"/>
    <mergeCell ref="AP13:AP15"/>
    <mergeCell ref="AB5:AB16"/>
    <mergeCell ref="AC5:AC16"/>
    <mergeCell ref="AD5:AD16"/>
    <mergeCell ref="AE5:AE7"/>
    <mergeCell ref="AF5:AF7"/>
    <mergeCell ref="AG5:AG7"/>
    <mergeCell ref="AH5:AH16"/>
    <mergeCell ref="AI5:AI7"/>
    <mergeCell ref="AJ5:AJ7"/>
    <mergeCell ref="AK5:AK7"/>
    <mergeCell ref="AL5:AL7"/>
    <mergeCell ref="AM5:AM7"/>
    <mergeCell ref="AN5:AN7"/>
    <mergeCell ref="AO5:AO16"/>
    <mergeCell ref="AP5:AP7"/>
    <mergeCell ref="A5:A16"/>
    <mergeCell ref="B5:B16"/>
    <mergeCell ref="C5:C16"/>
    <mergeCell ref="D5:D16"/>
    <mergeCell ref="E5:E16"/>
    <mergeCell ref="F5:F16"/>
    <mergeCell ref="G5:G16"/>
    <mergeCell ref="H5:H16"/>
    <mergeCell ref="I5:I16"/>
    <mergeCell ref="J5:J16"/>
    <mergeCell ref="K5:K16"/>
    <mergeCell ref="L5:L16"/>
    <mergeCell ref="M5:M16"/>
    <mergeCell ref="N5:N16"/>
    <mergeCell ref="O5:O16"/>
    <mergeCell ref="P5:P16"/>
    <mergeCell ref="W5:W16"/>
    <mergeCell ref="X5:X16"/>
    <mergeCell ref="Y5:Y16"/>
    <mergeCell ref="Z5:Z16"/>
    <mergeCell ref="AA5:AA16"/>
    <mergeCell ref="Q5:Q16"/>
    <mergeCell ref="R5:R16"/>
    <mergeCell ref="S5:S16"/>
    <mergeCell ref="T5:T16"/>
    <mergeCell ref="U5:U16"/>
    <mergeCell ref="AQ5:AQ7"/>
    <mergeCell ref="AR5:AR7"/>
    <mergeCell ref="AQ13:AQ15"/>
    <mergeCell ref="AR13:AR15"/>
    <mergeCell ref="BI13:BI16"/>
    <mergeCell ref="BI5:BI8"/>
    <mergeCell ref="V5:V7"/>
    <mergeCell ref="BL29:BL40"/>
    <mergeCell ref="BM29:BM40"/>
    <mergeCell ref="BK17:BK28"/>
    <mergeCell ref="BL17:BL28"/>
    <mergeCell ref="BM17:BM28"/>
    <mergeCell ref="V21:V23"/>
    <mergeCell ref="AE21:AE23"/>
    <mergeCell ref="AJ25:AJ27"/>
    <mergeCell ref="AK25:AK27"/>
    <mergeCell ref="AL25:AL27"/>
    <mergeCell ref="AM25:AM27"/>
    <mergeCell ref="AN25:AN27"/>
    <mergeCell ref="AP25:AP27"/>
    <mergeCell ref="AQ25:AQ27"/>
    <mergeCell ref="AR25:AR27"/>
    <mergeCell ref="BI25:BI28"/>
    <mergeCell ref="AF17:AF19"/>
    <mergeCell ref="Q17:Q28"/>
    <mergeCell ref="R17:R28"/>
    <mergeCell ref="S17:S28"/>
    <mergeCell ref="T17:T28"/>
    <mergeCell ref="U17:U28"/>
    <mergeCell ref="V17:V19"/>
    <mergeCell ref="W17:W28"/>
    <mergeCell ref="X17:X28"/>
    <mergeCell ref="Y17:Y28"/>
    <mergeCell ref="Z17:Z28"/>
    <mergeCell ref="AA17:AA28"/>
    <mergeCell ref="AB17:AB28"/>
    <mergeCell ref="AC17:AC28"/>
    <mergeCell ref="AD17:AD28"/>
    <mergeCell ref="AE17:AE19"/>
    <mergeCell ref="AG17:AG19"/>
    <mergeCell ref="AH17:AH28"/>
    <mergeCell ref="AI17:AI19"/>
    <mergeCell ref="AJ17:AJ19"/>
    <mergeCell ref="AK17:AK19"/>
    <mergeCell ref="AL17:AL19"/>
    <mergeCell ref="AM17:AM19"/>
    <mergeCell ref="AN17:AN19"/>
    <mergeCell ref="AO17:AO28"/>
    <mergeCell ref="AP17:AP19"/>
    <mergeCell ref="AQ17:AQ19"/>
    <mergeCell ref="AR17:AR19"/>
    <mergeCell ref="BG17:BG28"/>
    <mergeCell ref="BH17:BH28"/>
    <mergeCell ref="BI17:BI20"/>
    <mergeCell ref="BJ17:BJ28"/>
    <mergeCell ref="BI37:BI40"/>
    <mergeCell ref="BJ29:BJ40"/>
    <mergeCell ref="BI33:BI36"/>
    <mergeCell ref="BI29:BI32"/>
    <mergeCell ref="BK29:BK40"/>
    <mergeCell ref="AE37:AE39"/>
    <mergeCell ref="AF37:AF39"/>
    <mergeCell ref="AG37:AG39"/>
    <mergeCell ref="AI37:AI39"/>
    <mergeCell ref="AJ37:AJ39"/>
    <mergeCell ref="AK37:AK39"/>
    <mergeCell ref="AL37:AL39"/>
    <mergeCell ref="AM37:AM39"/>
    <mergeCell ref="AN37:AN39"/>
    <mergeCell ref="AP37:AP39"/>
    <mergeCell ref="AB29:AB40"/>
    <mergeCell ref="A17:A28"/>
    <mergeCell ref="B17:B28"/>
    <mergeCell ref="C17:C28"/>
    <mergeCell ref="D17:D28"/>
    <mergeCell ref="E17:E28"/>
    <mergeCell ref="F17:F28"/>
    <mergeCell ref="G17:G28"/>
    <mergeCell ref="H17:H28"/>
    <mergeCell ref="I17:I28"/>
    <mergeCell ref="J17:J28"/>
    <mergeCell ref="K17:K28"/>
    <mergeCell ref="L17:L28"/>
    <mergeCell ref="M17:M28"/>
    <mergeCell ref="N17:N28"/>
    <mergeCell ref="O17:O28"/>
    <mergeCell ref="P17:P28"/>
    <mergeCell ref="AF21:AF23"/>
    <mergeCell ref="AG21:AG23"/>
    <mergeCell ref="AI21:AI23"/>
    <mergeCell ref="AJ21:AJ23"/>
    <mergeCell ref="AK21:AK23"/>
    <mergeCell ref="AL21:AL23"/>
    <mergeCell ref="AM21:AM23"/>
    <mergeCell ref="AN21:AN23"/>
    <mergeCell ref="AP21:AP23"/>
    <mergeCell ref="AQ21:AQ23"/>
    <mergeCell ref="AR21:AR23"/>
    <mergeCell ref="BI21:BI24"/>
    <mergeCell ref="V25:V27"/>
    <mergeCell ref="AE25:AE27"/>
    <mergeCell ref="AF25:AF27"/>
    <mergeCell ref="AG25:AG27"/>
    <mergeCell ref="AI25:AI27"/>
    <mergeCell ref="G1:G3"/>
    <mergeCell ref="J1:M1"/>
    <mergeCell ref="N1:P3"/>
    <mergeCell ref="J2:M2"/>
    <mergeCell ref="J3:M3"/>
    <mergeCell ref="BG4:BH4"/>
    <mergeCell ref="AS4:AT4"/>
    <mergeCell ref="BC4:BD4"/>
    <mergeCell ref="AW4:AX4"/>
    <mergeCell ref="AY4:AZ4"/>
    <mergeCell ref="AU4:AV4"/>
    <mergeCell ref="BA4:BB4"/>
    <mergeCell ref="BE4:BF4"/>
    <mergeCell ref="A29:A40"/>
    <mergeCell ref="B29:B40"/>
    <mergeCell ref="C29:C40"/>
    <mergeCell ref="D29:D40"/>
    <mergeCell ref="E29:E40"/>
    <mergeCell ref="F29:F40"/>
    <mergeCell ref="G29:G40"/>
    <mergeCell ref="H29:H40"/>
    <mergeCell ref="I29:I40"/>
    <mergeCell ref="J29:J40"/>
    <mergeCell ref="K29:K40"/>
    <mergeCell ref="L29:L40"/>
    <mergeCell ref="M29:M40"/>
    <mergeCell ref="N29:N40"/>
    <mergeCell ref="O29:O40"/>
    <mergeCell ref="P29:P40"/>
    <mergeCell ref="Q29:Q40"/>
    <mergeCell ref="V33:V35"/>
    <mergeCell ref="AE33:AE35"/>
    <mergeCell ref="AF33:AF35"/>
    <mergeCell ref="AG33:AG35"/>
    <mergeCell ref="AI33:AI35"/>
    <mergeCell ref="AJ33:AJ35"/>
    <mergeCell ref="AK29:AK31"/>
    <mergeCell ref="AL29:AL31"/>
    <mergeCell ref="AM29:AM31"/>
    <mergeCell ref="AN29:AN31"/>
    <mergeCell ref="AO29:AO40"/>
    <mergeCell ref="AP29:AP31"/>
    <mergeCell ref="AQ29:AQ31"/>
    <mergeCell ref="AR29:AR31"/>
    <mergeCell ref="AQ37:AQ39"/>
    <mergeCell ref="AR37:AR39"/>
    <mergeCell ref="V29:V31"/>
    <mergeCell ref="W29:W40"/>
    <mergeCell ref="X29:X40"/>
    <mergeCell ref="Y29:Y40"/>
    <mergeCell ref="Z29:Z40"/>
    <mergeCell ref="AA29:AA40"/>
    <mergeCell ref="AK33:AK35"/>
    <mergeCell ref="AL33:AL35"/>
    <mergeCell ref="AM33:AM35"/>
    <mergeCell ref="AN33:AN35"/>
    <mergeCell ref="AP33:AP35"/>
    <mergeCell ref="AQ33:AQ35"/>
    <mergeCell ref="AR33:AR35"/>
    <mergeCell ref="R29:R40"/>
    <mergeCell ref="S29:S40"/>
    <mergeCell ref="T29:T40"/>
    <mergeCell ref="U29:U40"/>
    <mergeCell ref="V37:V39"/>
    <mergeCell ref="AC29:AC40"/>
    <mergeCell ref="AD29:AD40"/>
    <mergeCell ref="AE29:AE31"/>
    <mergeCell ref="BG29:BG40"/>
    <mergeCell ref="BH29:BH40"/>
    <mergeCell ref="AF29:AF31"/>
    <mergeCell ref="AG29:AG31"/>
    <mergeCell ref="AH29:AH40"/>
    <mergeCell ref="AI29:AI31"/>
    <mergeCell ref="AJ29:AJ31"/>
    <mergeCell ref="BJ41:BJ52"/>
    <mergeCell ref="BK41:BK52"/>
    <mergeCell ref="BL41:BL52"/>
    <mergeCell ref="BM41:BM52"/>
    <mergeCell ref="V45:V47"/>
    <mergeCell ref="AE45:AE47"/>
    <mergeCell ref="AF45:AF47"/>
    <mergeCell ref="AG45:AG47"/>
    <mergeCell ref="AI45:AI47"/>
    <mergeCell ref="AJ45:AJ47"/>
    <mergeCell ref="AK45:AK47"/>
    <mergeCell ref="AL45:AL47"/>
    <mergeCell ref="AM45:AM47"/>
    <mergeCell ref="AN45:AN47"/>
    <mergeCell ref="AP45:AP47"/>
    <mergeCell ref="AQ45:AQ47"/>
    <mergeCell ref="AR45:AR47"/>
    <mergeCell ref="BI45:BI48"/>
    <mergeCell ref="V49:V51"/>
    <mergeCell ref="AE49:AE51"/>
    <mergeCell ref="AF49:AF51"/>
    <mergeCell ref="AG49:AG51"/>
    <mergeCell ref="AI49:AI51"/>
    <mergeCell ref="AJ49:AJ51"/>
    <mergeCell ref="AK49:AK51"/>
    <mergeCell ref="AL49:AL51"/>
    <mergeCell ref="AM49:AM51"/>
    <mergeCell ref="AN49:AN51"/>
    <mergeCell ref="AP49:AP51"/>
    <mergeCell ref="AB41:AB52"/>
    <mergeCell ref="AC41:AC52"/>
    <mergeCell ref="AD41:AD52"/>
    <mergeCell ref="AE41:AE43"/>
    <mergeCell ref="AF41:AF43"/>
    <mergeCell ref="AG41:AG43"/>
    <mergeCell ref="AH41:AH52"/>
    <mergeCell ref="AI41:AI43"/>
    <mergeCell ref="AJ41:AJ43"/>
    <mergeCell ref="AK41:AK43"/>
    <mergeCell ref="AL41:AL43"/>
    <mergeCell ref="AM41:AM43"/>
    <mergeCell ref="AN41:AN43"/>
    <mergeCell ref="AO41:AO52"/>
    <mergeCell ref="AP41:AP43"/>
    <mergeCell ref="AQ41:AQ43"/>
    <mergeCell ref="AR41:AR43"/>
    <mergeCell ref="AQ49:AQ51"/>
    <mergeCell ref="AR49:AR51"/>
    <mergeCell ref="BI49:BI52"/>
    <mergeCell ref="BI41:BI44"/>
    <mergeCell ref="V41:V43"/>
    <mergeCell ref="W41:W52"/>
    <mergeCell ref="X41:X52"/>
    <mergeCell ref="Y41:Y52"/>
    <mergeCell ref="AQ61:AQ63"/>
    <mergeCell ref="Z41:Z52"/>
    <mergeCell ref="AA41:AA52"/>
    <mergeCell ref="BG41:BG52"/>
    <mergeCell ref="BH41:BH52"/>
    <mergeCell ref="A41:A52"/>
    <mergeCell ref="B41:B52"/>
    <mergeCell ref="C41:C52"/>
    <mergeCell ref="D41:D52"/>
    <mergeCell ref="E41:E52"/>
    <mergeCell ref="F41:F52"/>
    <mergeCell ref="G41:G52"/>
    <mergeCell ref="H41:H52"/>
    <mergeCell ref="I41:I52"/>
    <mergeCell ref="J41:J52"/>
    <mergeCell ref="K41:K52"/>
    <mergeCell ref="L41:L52"/>
    <mergeCell ref="M41:M52"/>
    <mergeCell ref="N41:N52"/>
    <mergeCell ref="O41:O52"/>
    <mergeCell ref="P41:P52"/>
    <mergeCell ref="Q41:Q52"/>
    <mergeCell ref="R41:R52"/>
    <mergeCell ref="S41:S52"/>
    <mergeCell ref="T41:T52"/>
    <mergeCell ref="U41:U52"/>
    <mergeCell ref="AR61:AR63"/>
    <mergeCell ref="BI61:BI64"/>
    <mergeCell ref="AO53:AO64"/>
    <mergeCell ref="AP53:AP55"/>
    <mergeCell ref="AQ53:AQ55"/>
    <mergeCell ref="AR53:AR55"/>
    <mergeCell ref="BG53:BG64"/>
    <mergeCell ref="BH53:BH64"/>
    <mergeCell ref="BI53:BI56"/>
    <mergeCell ref="AI53:AI55"/>
    <mergeCell ref="AJ53:AJ55"/>
    <mergeCell ref="AK53:AK55"/>
    <mergeCell ref="AL53:AL55"/>
    <mergeCell ref="AM53:AM55"/>
    <mergeCell ref="AN53:AN55"/>
    <mergeCell ref="A53:A64"/>
    <mergeCell ref="B53:B64"/>
    <mergeCell ref="C53:C64"/>
    <mergeCell ref="D53:D64"/>
    <mergeCell ref="E53:E64"/>
    <mergeCell ref="F53:F64"/>
    <mergeCell ref="G53:G64"/>
    <mergeCell ref="H53:H64"/>
    <mergeCell ref="I53:I64"/>
    <mergeCell ref="J53:J64"/>
    <mergeCell ref="K53:K64"/>
    <mergeCell ref="L53:L64"/>
    <mergeCell ref="M53:M64"/>
    <mergeCell ref="N53:N64"/>
    <mergeCell ref="O53:O64"/>
    <mergeCell ref="P53:P64"/>
    <mergeCell ref="Q53:Q64"/>
    <mergeCell ref="A65:A76"/>
    <mergeCell ref="B65:B76"/>
    <mergeCell ref="C65:C76"/>
    <mergeCell ref="D65:D76"/>
    <mergeCell ref="E65:E76"/>
    <mergeCell ref="F65:F76"/>
    <mergeCell ref="G65:G76"/>
    <mergeCell ref="H65:H76"/>
    <mergeCell ref="I65:I76"/>
    <mergeCell ref="J65:J76"/>
    <mergeCell ref="K65:K76"/>
    <mergeCell ref="L65:L76"/>
    <mergeCell ref="M65:M76"/>
    <mergeCell ref="N65:N76"/>
    <mergeCell ref="O65:O76"/>
    <mergeCell ref="P65:P76"/>
    <mergeCell ref="Q65:Q76"/>
    <mergeCell ref="BJ65:BJ76"/>
    <mergeCell ref="BJ53:BJ64"/>
    <mergeCell ref="BK53:BK64"/>
    <mergeCell ref="BL53:BL64"/>
    <mergeCell ref="BM53:BM64"/>
    <mergeCell ref="AI57:AI59"/>
    <mergeCell ref="AJ57:AJ59"/>
    <mergeCell ref="AK57:AK59"/>
    <mergeCell ref="AL57:AL59"/>
    <mergeCell ref="AM57:AM59"/>
    <mergeCell ref="AN57:AN59"/>
    <mergeCell ref="AP57:AP59"/>
    <mergeCell ref="AQ57:AQ59"/>
    <mergeCell ref="AR57:AR59"/>
    <mergeCell ref="BI57:BI60"/>
    <mergeCell ref="AI61:AI63"/>
    <mergeCell ref="AJ61:AJ63"/>
    <mergeCell ref="AK61:AK63"/>
    <mergeCell ref="AL61:AL63"/>
    <mergeCell ref="AM61:AM63"/>
    <mergeCell ref="R53:R64"/>
    <mergeCell ref="S53:S64"/>
    <mergeCell ref="T53:T64"/>
    <mergeCell ref="U53:U64"/>
    <mergeCell ref="V53:V55"/>
    <mergeCell ref="W53:W64"/>
    <mergeCell ref="X53:X64"/>
    <mergeCell ref="Y53:Y64"/>
    <mergeCell ref="Z53:Z64"/>
    <mergeCell ref="AA53:AA64"/>
    <mergeCell ref="AB53:AB64"/>
    <mergeCell ref="AC53:AC64"/>
    <mergeCell ref="AD53:AD64"/>
    <mergeCell ref="AE53:AE55"/>
    <mergeCell ref="AF53:AF55"/>
    <mergeCell ref="AG53:AG55"/>
    <mergeCell ref="AH53:AH64"/>
    <mergeCell ref="V57:V59"/>
    <mergeCell ref="AE57:AE59"/>
    <mergeCell ref="AF57:AF59"/>
    <mergeCell ref="AG57:AG59"/>
    <mergeCell ref="V61:V63"/>
    <mergeCell ref="AE61:AE63"/>
    <mergeCell ref="AF61:AF63"/>
    <mergeCell ref="AG61:AG63"/>
    <mergeCell ref="AN61:AN63"/>
    <mergeCell ref="AP61:AP63"/>
    <mergeCell ref="BK65:BK76"/>
    <mergeCell ref="BL65:BL76"/>
    <mergeCell ref="BM65:BM76"/>
    <mergeCell ref="AI69:AI71"/>
    <mergeCell ref="AJ69:AJ71"/>
    <mergeCell ref="AK69:AK71"/>
    <mergeCell ref="AL69:AL71"/>
    <mergeCell ref="AM69:AM71"/>
    <mergeCell ref="AN69:AN71"/>
    <mergeCell ref="AP69:AP71"/>
    <mergeCell ref="AQ69:AQ71"/>
    <mergeCell ref="AR69:AR71"/>
    <mergeCell ref="BI69:BI72"/>
    <mergeCell ref="AI73:AI75"/>
    <mergeCell ref="AJ73:AJ75"/>
    <mergeCell ref="AK73:AK75"/>
    <mergeCell ref="AL73:AL75"/>
    <mergeCell ref="AM73:AM75"/>
    <mergeCell ref="R65:R76"/>
    <mergeCell ref="S65:S76"/>
    <mergeCell ref="T65:T76"/>
    <mergeCell ref="U65:U76"/>
    <mergeCell ref="V65:V67"/>
    <mergeCell ref="W65:W76"/>
    <mergeCell ref="X65:X76"/>
    <mergeCell ref="Y65:Y76"/>
    <mergeCell ref="Z65:Z76"/>
    <mergeCell ref="AA65:AA76"/>
    <mergeCell ref="AB65:AB76"/>
    <mergeCell ref="AC65:AC76"/>
    <mergeCell ref="AD65:AD76"/>
    <mergeCell ref="AE65:AE67"/>
    <mergeCell ref="AF65:AF67"/>
    <mergeCell ref="AG65:AG67"/>
    <mergeCell ref="AH65:AH76"/>
    <mergeCell ref="V69:V71"/>
    <mergeCell ref="AE69:AE71"/>
    <mergeCell ref="AF69:AF71"/>
    <mergeCell ref="AG69:AG71"/>
    <mergeCell ref="V73:V75"/>
    <mergeCell ref="AE73:AE75"/>
    <mergeCell ref="AF73:AF75"/>
    <mergeCell ref="AG73:AG75"/>
    <mergeCell ref="AN73:AN75"/>
    <mergeCell ref="AP73:AP75"/>
    <mergeCell ref="AQ73:AQ75"/>
    <mergeCell ref="AR73:AR75"/>
    <mergeCell ref="BI73:BI76"/>
    <mergeCell ref="AO65:AO76"/>
    <mergeCell ref="AP65:AP67"/>
    <mergeCell ref="AQ65:AQ67"/>
    <mergeCell ref="AR65:AR67"/>
    <mergeCell ref="BG65:BG76"/>
    <mergeCell ref="BH65:BH76"/>
    <mergeCell ref="BI65:BI68"/>
    <mergeCell ref="AI65:AI67"/>
    <mergeCell ref="AJ65:AJ67"/>
    <mergeCell ref="AK65:AK67"/>
    <mergeCell ref="AL65:AL67"/>
    <mergeCell ref="AM65:AM67"/>
    <mergeCell ref="AN65:AN67"/>
    <mergeCell ref="A77:A88"/>
    <mergeCell ref="B77:B88"/>
    <mergeCell ref="C77:C88"/>
    <mergeCell ref="D77:D88"/>
    <mergeCell ref="E77:E88"/>
    <mergeCell ref="F77:F88"/>
    <mergeCell ref="G77:G88"/>
    <mergeCell ref="H77:H88"/>
    <mergeCell ref="I77:I88"/>
    <mergeCell ref="J77:J88"/>
    <mergeCell ref="K77:K88"/>
    <mergeCell ref="L77:L88"/>
    <mergeCell ref="M77:M88"/>
    <mergeCell ref="N77:N88"/>
    <mergeCell ref="O77:O88"/>
    <mergeCell ref="P77:P88"/>
    <mergeCell ref="Q77:Q88"/>
    <mergeCell ref="R77:R88"/>
    <mergeCell ref="S77:S88"/>
    <mergeCell ref="T77:T88"/>
    <mergeCell ref="U77:U88"/>
    <mergeCell ref="V77:V79"/>
    <mergeCell ref="W77:W88"/>
    <mergeCell ref="X77:X88"/>
    <mergeCell ref="Y77:Y88"/>
    <mergeCell ref="Z77:Z88"/>
    <mergeCell ref="AA77:AA88"/>
    <mergeCell ref="AB77:AB88"/>
    <mergeCell ref="AC77:AC88"/>
    <mergeCell ref="AD77:AD88"/>
    <mergeCell ref="AE77:AE79"/>
    <mergeCell ref="BK77:BK88"/>
    <mergeCell ref="BL77:BL88"/>
    <mergeCell ref="BM77:BM88"/>
    <mergeCell ref="V81:V83"/>
    <mergeCell ref="AE81:AE83"/>
    <mergeCell ref="AF81:AF83"/>
    <mergeCell ref="AG81:AG83"/>
    <mergeCell ref="AI81:AI83"/>
    <mergeCell ref="AJ81:AJ83"/>
    <mergeCell ref="AK81:AK83"/>
    <mergeCell ref="AL81:AL83"/>
    <mergeCell ref="AM81:AM83"/>
    <mergeCell ref="AN81:AN83"/>
    <mergeCell ref="AP81:AP83"/>
    <mergeCell ref="AQ81:AQ83"/>
    <mergeCell ref="AR81:AR83"/>
    <mergeCell ref="BI81:BI84"/>
    <mergeCell ref="V85:V87"/>
    <mergeCell ref="AE85:AE87"/>
    <mergeCell ref="AF85:AF87"/>
    <mergeCell ref="AG85:AG87"/>
    <mergeCell ref="AI85:AI87"/>
    <mergeCell ref="AJ85:AJ87"/>
    <mergeCell ref="AK85:AK87"/>
    <mergeCell ref="AL85:AL87"/>
    <mergeCell ref="AM85:AM87"/>
    <mergeCell ref="AN85:AN87"/>
    <mergeCell ref="AP85:AP87"/>
    <mergeCell ref="AQ85:AQ87"/>
    <mergeCell ref="AR85:AR87"/>
    <mergeCell ref="BI85:BI88"/>
    <mergeCell ref="AF77:AF79"/>
    <mergeCell ref="AG77:AG79"/>
    <mergeCell ref="AH77:AH88"/>
    <mergeCell ref="AI77:AI79"/>
    <mergeCell ref="AJ77:AJ79"/>
    <mergeCell ref="AK77:AK79"/>
    <mergeCell ref="AL77:AL79"/>
    <mergeCell ref="AM77:AM79"/>
    <mergeCell ref="AN77:AN79"/>
    <mergeCell ref="AO77:AO88"/>
    <mergeCell ref="AP77:AP79"/>
    <mergeCell ref="AQ77:AQ79"/>
    <mergeCell ref="AR77:AR79"/>
    <mergeCell ref="BG77:BG88"/>
    <mergeCell ref="BH77:BH88"/>
    <mergeCell ref="BI77:BI80"/>
    <mergeCell ref="BJ77:BJ88"/>
    <mergeCell ref="A89:A100"/>
    <mergeCell ref="B89:B100"/>
    <mergeCell ref="C89:C100"/>
    <mergeCell ref="D89:D100"/>
    <mergeCell ref="E89:E100"/>
    <mergeCell ref="F89:F100"/>
    <mergeCell ref="G89:G100"/>
    <mergeCell ref="H89:H100"/>
    <mergeCell ref="I89:I100"/>
    <mergeCell ref="J89:J100"/>
    <mergeCell ref="K89:K100"/>
    <mergeCell ref="L89:L100"/>
    <mergeCell ref="M89:M100"/>
    <mergeCell ref="N89:N100"/>
    <mergeCell ref="O89:O100"/>
    <mergeCell ref="P89:P100"/>
    <mergeCell ref="Q89:Q100"/>
    <mergeCell ref="R89:R100"/>
    <mergeCell ref="S89:S100"/>
    <mergeCell ref="T89:T100"/>
    <mergeCell ref="U89:U100"/>
    <mergeCell ref="V89:V91"/>
    <mergeCell ref="W89:W100"/>
    <mergeCell ref="X89:X100"/>
    <mergeCell ref="Y89:Y100"/>
    <mergeCell ref="Z89:Z100"/>
    <mergeCell ref="AA89:AA100"/>
    <mergeCell ref="AB89:AB100"/>
    <mergeCell ref="AC89:AC100"/>
    <mergeCell ref="AD89:AD100"/>
    <mergeCell ref="AE89:AE91"/>
    <mergeCell ref="BK89:BK100"/>
    <mergeCell ref="BL89:BL100"/>
    <mergeCell ref="A101:A112"/>
    <mergeCell ref="B101:B112"/>
    <mergeCell ref="C101:C112"/>
    <mergeCell ref="D101:D112"/>
    <mergeCell ref="E101:E112"/>
    <mergeCell ref="F101:F112"/>
    <mergeCell ref="G101:G112"/>
    <mergeCell ref="H101:H112"/>
    <mergeCell ref="I101:I112"/>
    <mergeCell ref="J101:J112"/>
    <mergeCell ref="K101:K112"/>
    <mergeCell ref="L101:L112"/>
    <mergeCell ref="M101:M112"/>
    <mergeCell ref="N101:N112"/>
    <mergeCell ref="O101:O112"/>
    <mergeCell ref="P101:P112"/>
    <mergeCell ref="Q101:Q112"/>
    <mergeCell ref="BJ101:BJ112"/>
    <mergeCell ref="BM89:BM100"/>
    <mergeCell ref="V93:V95"/>
    <mergeCell ref="AE93:AE95"/>
    <mergeCell ref="AF93:AF95"/>
    <mergeCell ref="AG93:AG95"/>
    <mergeCell ref="AI93:AI95"/>
    <mergeCell ref="AJ93:AJ95"/>
    <mergeCell ref="AK93:AK95"/>
    <mergeCell ref="AL93:AL95"/>
    <mergeCell ref="AM93:AM95"/>
    <mergeCell ref="AN93:AN95"/>
    <mergeCell ref="AP93:AP95"/>
    <mergeCell ref="AQ93:AQ95"/>
    <mergeCell ref="AR93:AR95"/>
    <mergeCell ref="BI93:BI96"/>
    <mergeCell ref="V97:V99"/>
    <mergeCell ref="AE97:AE99"/>
    <mergeCell ref="AF97:AF99"/>
    <mergeCell ref="AG97:AG99"/>
    <mergeCell ref="AI97:AI99"/>
    <mergeCell ref="AJ97:AJ99"/>
    <mergeCell ref="AK97:AK99"/>
    <mergeCell ref="AL97:AL99"/>
    <mergeCell ref="AM97:AM99"/>
    <mergeCell ref="AN97:AN99"/>
    <mergeCell ref="AP97:AP99"/>
    <mergeCell ref="AQ97:AQ99"/>
    <mergeCell ref="AR97:AR99"/>
    <mergeCell ref="BI97:BI100"/>
    <mergeCell ref="AF89:AF91"/>
    <mergeCell ref="AG89:AG91"/>
    <mergeCell ref="AH89:AH100"/>
    <mergeCell ref="AI89:AI91"/>
    <mergeCell ref="AJ89:AJ91"/>
    <mergeCell ref="AK89:AK91"/>
    <mergeCell ref="AL89:AL91"/>
    <mergeCell ref="AM89:AM91"/>
    <mergeCell ref="AN89:AN91"/>
    <mergeCell ref="AO89:AO100"/>
    <mergeCell ref="AP89:AP91"/>
    <mergeCell ref="AQ89:AQ91"/>
    <mergeCell ref="AR89:AR91"/>
    <mergeCell ref="BG89:BG100"/>
    <mergeCell ref="BH89:BH100"/>
    <mergeCell ref="BI89:BI92"/>
    <mergeCell ref="BJ89:BJ100"/>
    <mergeCell ref="BK101:BK112"/>
    <mergeCell ref="BL101:BL112"/>
    <mergeCell ref="BM101:BM112"/>
    <mergeCell ref="AI105:AI107"/>
    <mergeCell ref="AJ105:AJ107"/>
    <mergeCell ref="AK105:AK107"/>
    <mergeCell ref="AL105:AL107"/>
    <mergeCell ref="AM105:AM107"/>
    <mergeCell ref="AN105:AN107"/>
    <mergeCell ref="AP105:AP107"/>
    <mergeCell ref="AQ105:AQ107"/>
    <mergeCell ref="AR105:AR107"/>
    <mergeCell ref="BI105:BI108"/>
    <mergeCell ref="AI109:AI111"/>
    <mergeCell ref="AJ109:AJ111"/>
    <mergeCell ref="AK109:AK111"/>
    <mergeCell ref="AL109:AL111"/>
    <mergeCell ref="AM109:AM111"/>
    <mergeCell ref="R101:R112"/>
    <mergeCell ref="S101:S112"/>
    <mergeCell ref="T101:T112"/>
    <mergeCell ref="U101:U112"/>
    <mergeCell ref="V101:V103"/>
    <mergeCell ref="W101:W112"/>
    <mergeCell ref="X101:X112"/>
    <mergeCell ref="Y101:Y112"/>
    <mergeCell ref="Z101:Z112"/>
    <mergeCell ref="AA101:AA112"/>
    <mergeCell ref="AB101:AB112"/>
    <mergeCell ref="AC101:AC112"/>
    <mergeCell ref="AD101:AD112"/>
    <mergeCell ref="AE101:AE103"/>
    <mergeCell ref="AF101:AF103"/>
    <mergeCell ref="AG101:AG103"/>
    <mergeCell ref="AH101:AH112"/>
    <mergeCell ref="V105:V107"/>
    <mergeCell ref="AE105:AE107"/>
    <mergeCell ref="AF105:AF107"/>
    <mergeCell ref="AG105:AG107"/>
    <mergeCell ref="V109:V111"/>
    <mergeCell ref="AE109:AE111"/>
    <mergeCell ref="AF109:AF111"/>
    <mergeCell ref="AG109:AG111"/>
    <mergeCell ref="AN109:AN111"/>
    <mergeCell ref="AP109:AP111"/>
    <mergeCell ref="AQ109:AQ111"/>
    <mergeCell ref="AR109:AR111"/>
    <mergeCell ref="BI109:BI112"/>
    <mergeCell ref="AO101:AO112"/>
    <mergeCell ref="AP101:AP103"/>
    <mergeCell ref="AQ101:AQ103"/>
    <mergeCell ref="AR101:AR103"/>
    <mergeCell ref="BG101:BG112"/>
    <mergeCell ref="BH101:BH112"/>
    <mergeCell ref="BI101:BI104"/>
    <mergeCell ref="AI101:AI103"/>
    <mergeCell ref="AJ101:AJ103"/>
    <mergeCell ref="AK101:AK103"/>
    <mergeCell ref="AL101:AL103"/>
    <mergeCell ref="AM101:AM103"/>
    <mergeCell ref="AN101:AN103"/>
    <mergeCell ref="BJ113:BJ124"/>
    <mergeCell ref="BK113:BK124"/>
    <mergeCell ref="BL113:BL124"/>
    <mergeCell ref="BM113:BM124"/>
    <mergeCell ref="V117:V119"/>
    <mergeCell ref="AE117:AE119"/>
    <mergeCell ref="AF117:AF119"/>
    <mergeCell ref="AG117:AG119"/>
    <mergeCell ref="AI117:AI119"/>
    <mergeCell ref="AJ117:AJ119"/>
    <mergeCell ref="AK117:AK119"/>
    <mergeCell ref="AL117:AL119"/>
    <mergeCell ref="AM117:AM119"/>
    <mergeCell ref="AN117:AN119"/>
    <mergeCell ref="AP117:AP119"/>
    <mergeCell ref="AQ117:AQ119"/>
    <mergeCell ref="AR117:AR119"/>
    <mergeCell ref="BI117:BI120"/>
    <mergeCell ref="V121:V123"/>
    <mergeCell ref="AE121:AE123"/>
    <mergeCell ref="AF121:AF123"/>
    <mergeCell ref="AG121:AG123"/>
    <mergeCell ref="AI121:AI123"/>
    <mergeCell ref="AJ121:AJ123"/>
    <mergeCell ref="AK121:AK123"/>
    <mergeCell ref="AL121:AL123"/>
    <mergeCell ref="AM121:AM123"/>
    <mergeCell ref="AN121:AN123"/>
    <mergeCell ref="AP121:AP123"/>
    <mergeCell ref="AB113:AB124"/>
    <mergeCell ref="AC113:AC124"/>
    <mergeCell ref="AD113:AD124"/>
    <mergeCell ref="AE113:AE115"/>
    <mergeCell ref="AF113:AF115"/>
    <mergeCell ref="AG113:AG115"/>
    <mergeCell ref="AH113:AH124"/>
    <mergeCell ref="AI113:AI115"/>
    <mergeCell ref="AJ113:AJ115"/>
    <mergeCell ref="AK113:AK115"/>
    <mergeCell ref="AL113:AL115"/>
    <mergeCell ref="AM113:AM115"/>
    <mergeCell ref="AN113:AN115"/>
    <mergeCell ref="AO113:AO124"/>
    <mergeCell ref="AP113:AP115"/>
    <mergeCell ref="AQ113:AQ115"/>
    <mergeCell ref="AR113:AR115"/>
    <mergeCell ref="AQ121:AQ123"/>
    <mergeCell ref="AR121:AR123"/>
    <mergeCell ref="BI121:BI124"/>
    <mergeCell ref="BI113:BI116"/>
    <mergeCell ref="V113:V115"/>
    <mergeCell ref="W113:W124"/>
    <mergeCell ref="X113:X124"/>
    <mergeCell ref="Y113:Y124"/>
    <mergeCell ref="Z113:Z124"/>
    <mergeCell ref="AA113:AA124"/>
    <mergeCell ref="A125:A136"/>
    <mergeCell ref="B125:B136"/>
    <mergeCell ref="C125:C136"/>
    <mergeCell ref="D125:D136"/>
    <mergeCell ref="E125:E136"/>
    <mergeCell ref="F125:F136"/>
    <mergeCell ref="G125:G136"/>
    <mergeCell ref="H125:H136"/>
    <mergeCell ref="I125:I136"/>
    <mergeCell ref="J125:J136"/>
    <mergeCell ref="K125:K136"/>
    <mergeCell ref="L125:L136"/>
    <mergeCell ref="M125:M136"/>
    <mergeCell ref="N125:N136"/>
    <mergeCell ref="O125:O136"/>
    <mergeCell ref="P125:P136"/>
    <mergeCell ref="Q125:Q136"/>
    <mergeCell ref="R125:R136"/>
    <mergeCell ref="S125:S136"/>
    <mergeCell ref="T125:T136"/>
    <mergeCell ref="U125:U136"/>
    <mergeCell ref="V125:V127"/>
    <mergeCell ref="W125:W136"/>
    <mergeCell ref="X125:X136"/>
    <mergeCell ref="Y125:Y136"/>
    <mergeCell ref="Z125:Z136"/>
    <mergeCell ref="AA125:AA136"/>
    <mergeCell ref="AB125:AB136"/>
    <mergeCell ref="AC125:AC136"/>
    <mergeCell ref="AD125:AD136"/>
    <mergeCell ref="AE125:AE127"/>
    <mergeCell ref="BG113:BG124"/>
    <mergeCell ref="BH113:BH124"/>
    <mergeCell ref="A113:A124"/>
    <mergeCell ref="B113:B124"/>
    <mergeCell ref="C113:C124"/>
    <mergeCell ref="D113:D124"/>
    <mergeCell ref="E113:E124"/>
    <mergeCell ref="F113:F124"/>
    <mergeCell ref="G113:G124"/>
    <mergeCell ref="H113:H124"/>
    <mergeCell ref="I113:I124"/>
    <mergeCell ref="J113:J124"/>
    <mergeCell ref="K113:K124"/>
    <mergeCell ref="L113:L124"/>
    <mergeCell ref="M113:M124"/>
    <mergeCell ref="N113:N124"/>
    <mergeCell ref="O113:O124"/>
    <mergeCell ref="P113:P124"/>
    <mergeCell ref="Q113:Q124"/>
    <mergeCell ref="R113:R124"/>
    <mergeCell ref="S113:S124"/>
    <mergeCell ref="T113:T124"/>
    <mergeCell ref="U113:U124"/>
    <mergeCell ref="AR145:AR147"/>
    <mergeCell ref="BI145:BI148"/>
    <mergeCell ref="AO137:AO148"/>
    <mergeCell ref="AP137:AP139"/>
    <mergeCell ref="AQ137:AQ139"/>
    <mergeCell ref="AR137:AR139"/>
    <mergeCell ref="BG137:BG148"/>
    <mergeCell ref="BH137:BH148"/>
    <mergeCell ref="BI137:BI140"/>
    <mergeCell ref="BK125:BK136"/>
    <mergeCell ref="BL125:BL136"/>
    <mergeCell ref="BM125:BM136"/>
    <mergeCell ref="V129:V131"/>
    <mergeCell ref="AE129:AE131"/>
    <mergeCell ref="AF129:AF131"/>
    <mergeCell ref="AG129:AG131"/>
    <mergeCell ref="AI129:AI131"/>
    <mergeCell ref="AJ129:AJ131"/>
    <mergeCell ref="AK129:AK131"/>
    <mergeCell ref="AL129:AL131"/>
    <mergeCell ref="AM129:AM131"/>
    <mergeCell ref="AN129:AN131"/>
    <mergeCell ref="AP129:AP131"/>
    <mergeCell ref="AQ129:AQ131"/>
    <mergeCell ref="AR129:AR131"/>
    <mergeCell ref="BI129:BI132"/>
    <mergeCell ref="V133:V135"/>
    <mergeCell ref="AE133:AE135"/>
    <mergeCell ref="AF133:AF135"/>
    <mergeCell ref="AG133:AG135"/>
    <mergeCell ref="AI133:AI135"/>
    <mergeCell ref="AJ133:AJ135"/>
    <mergeCell ref="AK133:AK135"/>
    <mergeCell ref="AL133:AL135"/>
    <mergeCell ref="AM133:AM135"/>
    <mergeCell ref="AN133:AN135"/>
    <mergeCell ref="AP133:AP135"/>
    <mergeCell ref="AQ133:AQ135"/>
    <mergeCell ref="AR133:AR135"/>
    <mergeCell ref="BI133:BI136"/>
    <mergeCell ref="AF125:AF127"/>
    <mergeCell ref="AG125:AG127"/>
    <mergeCell ref="AH125:AH136"/>
    <mergeCell ref="AI125:AI127"/>
    <mergeCell ref="AJ125:AJ127"/>
    <mergeCell ref="AK125:AK127"/>
    <mergeCell ref="AL125:AL127"/>
    <mergeCell ref="AM125:AM127"/>
    <mergeCell ref="AN125:AN127"/>
    <mergeCell ref="AO125:AO136"/>
    <mergeCell ref="AP125:AP127"/>
    <mergeCell ref="AQ125:AQ127"/>
    <mergeCell ref="AR125:AR127"/>
    <mergeCell ref="BG125:BG136"/>
    <mergeCell ref="BH125:BH136"/>
    <mergeCell ref="BI125:BI128"/>
    <mergeCell ref="BJ125:BJ136"/>
    <mergeCell ref="AI137:AI139"/>
    <mergeCell ref="AJ137:AJ139"/>
    <mergeCell ref="AK137:AK139"/>
    <mergeCell ref="AL137:AL139"/>
    <mergeCell ref="AM137:AM139"/>
    <mergeCell ref="AN137:AN139"/>
    <mergeCell ref="A137:A148"/>
    <mergeCell ref="B137:B148"/>
    <mergeCell ref="C137:C148"/>
    <mergeCell ref="D137:D148"/>
    <mergeCell ref="E137:E148"/>
    <mergeCell ref="F137:F148"/>
    <mergeCell ref="G137:G148"/>
    <mergeCell ref="H137:H148"/>
    <mergeCell ref="I137:I148"/>
    <mergeCell ref="J137:J148"/>
    <mergeCell ref="K137:K148"/>
    <mergeCell ref="L137:L148"/>
    <mergeCell ref="M137:M148"/>
    <mergeCell ref="N137:N148"/>
    <mergeCell ref="O137:O148"/>
    <mergeCell ref="P137:P148"/>
    <mergeCell ref="Q137:Q148"/>
    <mergeCell ref="BJ137:BJ148"/>
    <mergeCell ref="BK137:BK148"/>
    <mergeCell ref="BL137:BL148"/>
    <mergeCell ref="BM137:BM148"/>
    <mergeCell ref="AI141:AI143"/>
    <mergeCell ref="AJ141:AJ143"/>
    <mergeCell ref="AK141:AK143"/>
    <mergeCell ref="AL141:AL143"/>
    <mergeCell ref="AM141:AM143"/>
    <mergeCell ref="AN141:AN143"/>
    <mergeCell ref="AP141:AP143"/>
    <mergeCell ref="AQ141:AQ143"/>
    <mergeCell ref="AR141:AR143"/>
    <mergeCell ref="BI141:BI144"/>
    <mergeCell ref="AI145:AI147"/>
    <mergeCell ref="AJ145:AJ147"/>
    <mergeCell ref="AK145:AK147"/>
    <mergeCell ref="AL145:AL147"/>
    <mergeCell ref="AM145:AM147"/>
    <mergeCell ref="R137:R148"/>
    <mergeCell ref="S137:S148"/>
    <mergeCell ref="T137:T148"/>
    <mergeCell ref="U137:U148"/>
    <mergeCell ref="V137:V139"/>
    <mergeCell ref="W137:W148"/>
    <mergeCell ref="X137:X148"/>
    <mergeCell ref="Y137:Y148"/>
    <mergeCell ref="Z137:Z148"/>
    <mergeCell ref="AA137:AA148"/>
    <mergeCell ref="AB137:AB148"/>
    <mergeCell ref="AC137:AC148"/>
    <mergeCell ref="AD137:AD148"/>
    <mergeCell ref="AE137:AE139"/>
    <mergeCell ref="AF137:AF139"/>
    <mergeCell ref="AG137:AG139"/>
    <mergeCell ref="AH137:AH148"/>
    <mergeCell ref="V141:V143"/>
    <mergeCell ref="AE141:AE143"/>
    <mergeCell ref="AF141:AF143"/>
    <mergeCell ref="AG141:AG143"/>
    <mergeCell ref="V145:V147"/>
    <mergeCell ref="AE145:AE147"/>
    <mergeCell ref="AF145:AF147"/>
    <mergeCell ref="AG145:AG147"/>
    <mergeCell ref="AN145:AN147"/>
    <mergeCell ref="AP145:AP147"/>
    <mergeCell ref="AQ145:AQ147"/>
    <mergeCell ref="BJ149:BJ160"/>
    <mergeCell ref="BK149:BK160"/>
    <mergeCell ref="BL149:BL160"/>
    <mergeCell ref="BM149:BM160"/>
    <mergeCell ref="V153:V155"/>
    <mergeCell ref="AE153:AE155"/>
    <mergeCell ref="AF153:AF155"/>
    <mergeCell ref="AG153:AG155"/>
    <mergeCell ref="AI153:AI155"/>
    <mergeCell ref="AJ153:AJ155"/>
    <mergeCell ref="AK153:AK155"/>
    <mergeCell ref="AL153:AL155"/>
    <mergeCell ref="AM153:AM155"/>
    <mergeCell ref="AN153:AN155"/>
    <mergeCell ref="AP153:AP155"/>
    <mergeCell ref="AQ153:AQ155"/>
    <mergeCell ref="AR153:AR155"/>
    <mergeCell ref="BI153:BI156"/>
    <mergeCell ref="V157:V159"/>
    <mergeCell ref="AE157:AE159"/>
    <mergeCell ref="AF157:AF159"/>
    <mergeCell ref="AG157:AG159"/>
    <mergeCell ref="AI157:AI159"/>
    <mergeCell ref="AJ157:AJ159"/>
    <mergeCell ref="AK157:AK159"/>
    <mergeCell ref="AL157:AL159"/>
    <mergeCell ref="AM157:AM159"/>
    <mergeCell ref="AN157:AN159"/>
    <mergeCell ref="AP157:AP159"/>
    <mergeCell ref="AB149:AB160"/>
    <mergeCell ref="AC149:AC160"/>
    <mergeCell ref="AD149:AD160"/>
    <mergeCell ref="AE149:AE151"/>
    <mergeCell ref="AF149:AF151"/>
    <mergeCell ref="AG149:AG151"/>
    <mergeCell ref="AH149:AH160"/>
    <mergeCell ref="AI149:AI151"/>
    <mergeCell ref="AJ149:AJ151"/>
    <mergeCell ref="AK149:AK151"/>
    <mergeCell ref="AL149:AL151"/>
    <mergeCell ref="AM149:AM151"/>
    <mergeCell ref="AN149:AN151"/>
    <mergeCell ref="AO149:AO160"/>
    <mergeCell ref="AP149:AP151"/>
    <mergeCell ref="AQ149:AQ151"/>
    <mergeCell ref="AR149:AR151"/>
    <mergeCell ref="AQ157:AQ159"/>
    <mergeCell ref="AR157:AR159"/>
    <mergeCell ref="BI157:BI160"/>
    <mergeCell ref="BI149:BI152"/>
    <mergeCell ref="V149:V151"/>
    <mergeCell ref="W149:W160"/>
    <mergeCell ref="X149:X160"/>
    <mergeCell ref="Y149:Y160"/>
    <mergeCell ref="Z149:Z160"/>
    <mergeCell ref="AA149:AA160"/>
    <mergeCell ref="A161:A172"/>
    <mergeCell ref="B161:B172"/>
    <mergeCell ref="C161:C172"/>
    <mergeCell ref="D161:D172"/>
    <mergeCell ref="E161:E172"/>
    <mergeCell ref="F161:F172"/>
    <mergeCell ref="G161:G172"/>
    <mergeCell ref="H161:H172"/>
    <mergeCell ref="I161:I172"/>
    <mergeCell ref="J161:J172"/>
    <mergeCell ref="K161:K172"/>
    <mergeCell ref="L161:L172"/>
    <mergeCell ref="M161:M172"/>
    <mergeCell ref="N161:N172"/>
    <mergeCell ref="O161:O172"/>
    <mergeCell ref="P161:P172"/>
    <mergeCell ref="Q161:Q172"/>
    <mergeCell ref="R161:R172"/>
    <mergeCell ref="S161:S172"/>
    <mergeCell ref="T161:T172"/>
    <mergeCell ref="U161:U172"/>
    <mergeCell ref="V161:V163"/>
    <mergeCell ref="W161:W172"/>
    <mergeCell ref="X161:X172"/>
    <mergeCell ref="Y161:Y172"/>
    <mergeCell ref="Z161:Z172"/>
    <mergeCell ref="AA161:AA172"/>
    <mergeCell ref="AB161:AB172"/>
    <mergeCell ref="AC161:AC172"/>
    <mergeCell ref="AD161:AD172"/>
    <mergeCell ref="AE161:AE163"/>
    <mergeCell ref="BG149:BG160"/>
    <mergeCell ref="BH149:BH160"/>
    <mergeCell ref="A149:A160"/>
    <mergeCell ref="B149:B160"/>
    <mergeCell ref="C149:C160"/>
    <mergeCell ref="D149:D160"/>
    <mergeCell ref="E149:E160"/>
    <mergeCell ref="F149:F160"/>
    <mergeCell ref="G149:G160"/>
    <mergeCell ref="H149:H160"/>
    <mergeCell ref="I149:I160"/>
    <mergeCell ref="J149:J160"/>
    <mergeCell ref="K149:K160"/>
    <mergeCell ref="L149:L160"/>
    <mergeCell ref="M149:M160"/>
    <mergeCell ref="N149:N160"/>
    <mergeCell ref="O149:O160"/>
    <mergeCell ref="P149:P160"/>
    <mergeCell ref="Q149:Q160"/>
    <mergeCell ref="R149:R160"/>
    <mergeCell ref="S149:S160"/>
    <mergeCell ref="T149:T160"/>
    <mergeCell ref="U149:U160"/>
    <mergeCell ref="AR181:AR183"/>
    <mergeCell ref="BI181:BI184"/>
    <mergeCell ref="AO173:AO184"/>
    <mergeCell ref="AP173:AP175"/>
    <mergeCell ref="AQ173:AQ175"/>
    <mergeCell ref="AR173:AR175"/>
    <mergeCell ref="BG173:BG184"/>
    <mergeCell ref="BH173:BH184"/>
    <mergeCell ref="BI173:BI176"/>
    <mergeCell ref="BK161:BK172"/>
    <mergeCell ref="BL161:BL172"/>
    <mergeCell ref="BM161:BM172"/>
    <mergeCell ref="V165:V167"/>
    <mergeCell ref="AE165:AE167"/>
    <mergeCell ref="AF165:AF167"/>
    <mergeCell ref="AG165:AG167"/>
    <mergeCell ref="AI165:AI167"/>
    <mergeCell ref="AJ165:AJ167"/>
    <mergeCell ref="AK165:AK167"/>
    <mergeCell ref="AL165:AL167"/>
    <mergeCell ref="AM165:AM167"/>
    <mergeCell ref="AN165:AN167"/>
    <mergeCell ref="AP165:AP167"/>
    <mergeCell ref="AQ165:AQ167"/>
    <mergeCell ref="AR165:AR167"/>
    <mergeCell ref="BI165:BI168"/>
    <mergeCell ref="V169:V171"/>
    <mergeCell ref="AE169:AE171"/>
    <mergeCell ref="AF169:AF171"/>
    <mergeCell ref="AG169:AG171"/>
    <mergeCell ref="AI169:AI171"/>
    <mergeCell ref="AJ169:AJ171"/>
    <mergeCell ref="AK169:AK171"/>
    <mergeCell ref="AL169:AL171"/>
    <mergeCell ref="AM169:AM171"/>
    <mergeCell ref="AN169:AN171"/>
    <mergeCell ref="AP169:AP171"/>
    <mergeCell ref="AQ169:AQ171"/>
    <mergeCell ref="AR169:AR171"/>
    <mergeCell ref="BI169:BI172"/>
    <mergeCell ref="AF161:AF163"/>
    <mergeCell ref="AG161:AG163"/>
    <mergeCell ref="AH161:AH172"/>
    <mergeCell ref="AI161:AI163"/>
    <mergeCell ref="AJ161:AJ163"/>
    <mergeCell ref="AK161:AK163"/>
    <mergeCell ref="AL161:AL163"/>
    <mergeCell ref="AM161:AM163"/>
    <mergeCell ref="AN161:AN163"/>
    <mergeCell ref="AO161:AO172"/>
    <mergeCell ref="AP161:AP163"/>
    <mergeCell ref="AQ161:AQ163"/>
    <mergeCell ref="AR161:AR163"/>
    <mergeCell ref="BG161:BG172"/>
    <mergeCell ref="BH161:BH172"/>
    <mergeCell ref="BI161:BI164"/>
    <mergeCell ref="BJ161:BJ172"/>
    <mergeCell ref="AI173:AI175"/>
    <mergeCell ref="AJ173:AJ175"/>
    <mergeCell ref="AK173:AK175"/>
    <mergeCell ref="AL173:AL175"/>
    <mergeCell ref="AM173:AM175"/>
    <mergeCell ref="AN173:AN175"/>
    <mergeCell ref="A173:A184"/>
    <mergeCell ref="B173:B184"/>
    <mergeCell ref="C173:C184"/>
    <mergeCell ref="D173:D184"/>
    <mergeCell ref="E173:E184"/>
    <mergeCell ref="F173:F184"/>
    <mergeCell ref="G173:G184"/>
    <mergeCell ref="H173:H184"/>
    <mergeCell ref="I173:I184"/>
    <mergeCell ref="J173:J184"/>
    <mergeCell ref="K173:K184"/>
    <mergeCell ref="L173:L184"/>
    <mergeCell ref="M173:M184"/>
    <mergeCell ref="N173:N184"/>
    <mergeCell ref="O173:O184"/>
    <mergeCell ref="P173:P184"/>
    <mergeCell ref="Q173:Q184"/>
    <mergeCell ref="BJ173:BJ184"/>
    <mergeCell ref="BK173:BK184"/>
    <mergeCell ref="BL173:BL184"/>
    <mergeCell ref="BM173:BM184"/>
    <mergeCell ref="AI177:AI179"/>
    <mergeCell ref="AJ177:AJ179"/>
    <mergeCell ref="AK177:AK179"/>
    <mergeCell ref="AL177:AL179"/>
    <mergeCell ref="AM177:AM179"/>
    <mergeCell ref="AN177:AN179"/>
    <mergeCell ref="AP177:AP179"/>
    <mergeCell ref="AQ177:AQ179"/>
    <mergeCell ref="AR177:AR179"/>
    <mergeCell ref="BI177:BI180"/>
    <mergeCell ref="AI181:AI183"/>
    <mergeCell ref="AJ181:AJ183"/>
    <mergeCell ref="AK181:AK183"/>
    <mergeCell ref="AL181:AL183"/>
    <mergeCell ref="AM181:AM183"/>
    <mergeCell ref="R173:R184"/>
    <mergeCell ref="S173:S184"/>
    <mergeCell ref="T173:T184"/>
    <mergeCell ref="U173:U184"/>
    <mergeCell ref="V173:V175"/>
    <mergeCell ref="W173:W184"/>
    <mergeCell ref="X173:X184"/>
    <mergeCell ref="Y173:Y184"/>
    <mergeCell ref="Z173:Z184"/>
    <mergeCell ref="AA173:AA184"/>
    <mergeCell ref="AB173:AB184"/>
    <mergeCell ref="AC173:AC184"/>
    <mergeCell ref="AD173:AD184"/>
    <mergeCell ref="AE173:AE175"/>
    <mergeCell ref="AF173:AF175"/>
    <mergeCell ref="AG173:AG175"/>
    <mergeCell ref="AH173:AH184"/>
    <mergeCell ref="V177:V179"/>
    <mergeCell ref="AE177:AE179"/>
    <mergeCell ref="AF177:AF179"/>
    <mergeCell ref="AG177:AG179"/>
    <mergeCell ref="V181:V183"/>
    <mergeCell ref="AE181:AE183"/>
    <mergeCell ref="AF181:AF183"/>
    <mergeCell ref="AG181:AG183"/>
    <mergeCell ref="AN181:AN183"/>
    <mergeCell ref="AP181:AP183"/>
    <mergeCell ref="AQ181:AQ183"/>
    <mergeCell ref="BJ185:BJ196"/>
    <mergeCell ref="BK185:BK196"/>
    <mergeCell ref="BL185:BL196"/>
    <mergeCell ref="BM185:BM196"/>
    <mergeCell ref="V189:V191"/>
    <mergeCell ref="AE189:AE191"/>
    <mergeCell ref="AF189:AF191"/>
    <mergeCell ref="AG189:AG191"/>
    <mergeCell ref="AI189:AI191"/>
    <mergeCell ref="AJ189:AJ191"/>
    <mergeCell ref="AK189:AK191"/>
    <mergeCell ref="AL189:AL191"/>
    <mergeCell ref="AM189:AM191"/>
    <mergeCell ref="AN189:AN191"/>
    <mergeCell ref="AP189:AP191"/>
    <mergeCell ref="AQ189:AQ191"/>
    <mergeCell ref="AR189:AR191"/>
    <mergeCell ref="BI189:BI192"/>
    <mergeCell ref="V193:V195"/>
    <mergeCell ref="AE193:AE195"/>
    <mergeCell ref="AF193:AF195"/>
    <mergeCell ref="AG193:AG195"/>
    <mergeCell ref="AI193:AI195"/>
    <mergeCell ref="AJ193:AJ195"/>
    <mergeCell ref="AK193:AK195"/>
    <mergeCell ref="AL193:AL195"/>
    <mergeCell ref="AM193:AM195"/>
    <mergeCell ref="AN193:AN195"/>
    <mergeCell ref="AP193:AP195"/>
    <mergeCell ref="AB185:AB196"/>
    <mergeCell ref="AC185:AC196"/>
    <mergeCell ref="AD185:AD196"/>
    <mergeCell ref="AE185:AE187"/>
    <mergeCell ref="AF185:AF187"/>
    <mergeCell ref="AG185:AG187"/>
    <mergeCell ref="AH185:AH196"/>
    <mergeCell ref="AI185:AI187"/>
    <mergeCell ref="AJ185:AJ187"/>
    <mergeCell ref="AK185:AK187"/>
    <mergeCell ref="AL185:AL187"/>
    <mergeCell ref="AM185:AM187"/>
    <mergeCell ref="AN185:AN187"/>
    <mergeCell ref="AO185:AO196"/>
    <mergeCell ref="AP185:AP187"/>
    <mergeCell ref="AQ185:AQ187"/>
    <mergeCell ref="AR185:AR187"/>
    <mergeCell ref="AQ193:AQ195"/>
    <mergeCell ref="AR193:AR195"/>
    <mergeCell ref="BI193:BI196"/>
    <mergeCell ref="BI185:BI188"/>
    <mergeCell ref="V185:V187"/>
    <mergeCell ref="W185:W196"/>
    <mergeCell ref="X185:X196"/>
    <mergeCell ref="Y185:Y196"/>
    <mergeCell ref="Z185:Z196"/>
    <mergeCell ref="AA185:AA196"/>
    <mergeCell ref="A197:A208"/>
    <mergeCell ref="B197:B208"/>
    <mergeCell ref="C197:C208"/>
    <mergeCell ref="D197:D208"/>
    <mergeCell ref="E197:E208"/>
    <mergeCell ref="F197:F208"/>
    <mergeCell ref="G197:G208"/>
    <mergeCell ref="H197:H208"/>
    <mergeCell ref="I197:I208"/>
    <mergeCell ref="J197:J208"/>
    <mergeCell ref="K197:K208"/>
    <mergeCell ref="L197:L208"/>
    <mergeCell ref="M197:M208"/>
    <mergeCell ref="N197:N208"/>
    <mergeCell ref="O197:O208"/>
    <mergeCell ref="P197:P208"/>
    <mergeCell ref="Q197:Q208"/>
    <mergeCell ref="R197:R208"/>
    <mergeCell ref="S197:S208"/>
    <mergeCell ref="T197:T208"/>
    <mergeCell ref="U197:U208"/>
    <mergeCell ref="V197:V199"/>
    <mergeCell ref="W197:W208"/>
    <mergeCell ref="X197:X208"/>
    <mergeCell ref="Y197:Y208"/>
    <mergeCell ref="Z197:Z208"/>
    <mergeCell ref="AA197:AA208"/>
    <mergeCell ref="AB197:AB208"/>
    <mergeCell ref="AC197:AC208"/>
    <mergeCell ref="AD197:AD208"/>
    <mergeCell ref="AE197:AE199"/>
    <mergeCell ref="BG185:BG196"/>
    <mergeCell ref="BH185:BH196"/>
    <mergeCell ref="A185:A196"/>
    <mergeCell ref="B185:B196"/>
    <mergeCell ref="C185:C196"/>
    <mergeCell ref="D185:D196"/>
    <mergeCell ref="E185:E196"/>
    <mergeCell ref="F185:F196"/>
    <mergeCell ref="G185:G196"/>
    <mergeCell ref="H185:H196"/>
    <mergeCell ref="I185:I196"/>
    <mergeCell ref="J185:J196"/>
    <mergeCell ref="K185:K196"/>
    <mergeCell ref="L185:L196"/>
    <mergeCell ref="M185:M196"/>
    <mergeCell ref="N185:N196"/>
    <mergeCell ref="O185:O196"/>
    <mergeCell ref="P185:P196"/>
    <mergeCell ref="Q185:Q196"/>
    <mergeCell ref="R185:R196"/>
    <mergeCell ref="S185:S196"/>
    <mergeCell ref="T185:T196"/>
    <mergeCell ref="U185:U196"/>
    <mergeCell ref="AR217:AR219"/>
    <mergeCell ref="BI217:BI220"/>
    <mergeCell ref="AO209:AO220"/>
    <mergeCell ref="AP209:AP211"/>
    <mergeCell ref="AQ209:AQ211"/>
    <mergeCell ref="AR209:AR211"/>
    <mergeCell ref="BG209:BG220"/>
    <mergeCell ref="BH209:BH220"/>
    <mergeCell ref="BI209:BI212"/>
    <mergeCell ref="BK197:BK208"/>
    <mergeCell ref="BL197:BL208"/>
    <mergeCell ref="BM197:BM208"/>
    <mergeCell ref="V201:V203"/>
    <mergeCell ref="AE201:AE203"/>
    <mergeCell ref="AF201:AF203"/>
    <mergeCell ref="AG201:AG203"/>
    <mergeCell ref="AI201:AI203"/>
    <mergeCell ref="AJ201:AJ203"/>
    <mergeCell ref="AK201:AK203"/>
    <mergeCell ref="AL201:AL203"/>
    <mergeCell ref="AM201:AM203"/>
    <mergeCell ref="AN201:AN203"/>
    <mergeCell ref="AP201:AP203"/>
    <mergeCell ref="AQ201:AQ203"/>
    <mergeCell ref="AR201:AR203"/>
    <mergeCell ref="BI201:BI204"/>
    <mergeCell ref="V205:V207"/>
    <mergeCell ref="AE205:AE207"/>
    <mergeCell ref="AF205:AF207"/>
    <mergeCell ref="AG205:AG207"/>
    <mergeCell ref="AI205:AI207"/>
    <mergeCell ref="AJ205:AJ207"/>
    <mergeCell ref="AK205:AK207"/>
    <mergeCell ref="AL205:AL207"/>
    <mergeCell ref="AM205:AM207"/>
    <mergeCell ref="AN205:AN207"/>
    <mergeCell ref="AP205:AP207"/>
    <mergeCell ref="AQ205:AQ207"/>
    <mergeCell ref="AR205:AR207"/>
    <mergeCell ref="BI205:BI208"/>
    <mergeCell ref="AF197:AF199"/>
    <mergeCell ref="AG197:AG199"/>
    <mergeCell ref="AH197:AH208"/>
    <mergeCell ref="AI197:AI199"/>
    <mergeCell ref="AJ197:AJ199"/>
    <mergeCell ref="AK197:AK199"/>
    <mergeCell ref="AL197:AL199"/>
    <mergeCell ref="AM197:AM199"/>
    <mergeCell ref="AN197:AN199"/>
    <mergeCell ref="AO197:AO208"/>
    <mergeCell ref="AP197:AP199"/>
    <mergeCell ref="AQ197:AQ199"/>
    <mergeCell ref="AR197:AR199"/>
    <mergeCell ref="BG197:BG208"/>
    <mergeCell ref="BH197:BH208"/>
    <mergeCell ref="BI197:BI200"/>
    <mergeCell ref="BJ197:BJ208"/>
    <mergeCell ref="AI209:AI211"/>
    <mergeCell ref="AJ209:AJ211"/>
    <mergeCell ref="AK209:AK211"/>
    <mergeCell ref="AL209:AL211"/>
    <mergeCell ref="AM209:AM211"/>
    <mergeCell ref="AN209:AN211"/>
    <mergeCell ref="A209:A220"/>
    <mergeCell ref="B209:B220"/>
    <mergeCell ref="C209:C220"/>
    <mergeCell ref="D209:D220"/>
    <mergeCell ref="E209:E220"/>
    <mergeCell ref="F209:F220"/>
    <mergeCell ref="G209:G220"/>
    <mergeCell ref="H209:H220"/>
    <mergeCell ref="I209:I220"/>
    <mergeCell ref="J209:J220"/>
    <mergeCell ref="K209:K220"/>
    <mergeCell ref="L209:L220"/>
    <mergeCell ref="M209:M220"/>
    <mergeCell ref="N209:N220"/>
    <mergeCell ref="O209:O220"/>
    <mergeCell ref="P209:P220"/>
    <mergeCell ref="Q209:Q220"/>
    <mergeCell ref="BJ209:BJ220"/>
    <mergeCell ref="BK209:BK220"/>
    <mergeCell ref="BL209:BL220"/>
    <mergeCell ref="BM209:BM220"/>
    <mergeCell ref="AI213:AI215"/>
    <mergeCell ref="AJ213:AJ215"/>
    <mergeCell ref="AK213:AK215"/>
    <mergeCell ref="AL213:AL215"/>
    <mergeCell ref="AM213:AM215"/>
    <mergeCell ref="AN213:AN215"/>
    <mergeCell ref="AP213:AP215"/>
    <mergeCell ref="AQ213:AQ215"/>
    <mergeCell ref="AR213:AR215"/>
    <mergeCell ref="BI213:BI216"/>
    <mergeCell ref="AI217:AI219"/>
    <mergeCell ref="AJ217:AJ219"/>
    <mergeCell ref="AK217:AK219"/>
    <mergeCell ref="AL217:AL219"/>
    <mergeCell ref="AM217:AM219"/>
    <mergeCell ref="R209:R220"/>
    <mergeCell ref="S209:S220"/>
    <mergeCell ref="T209:T220"/>
    <mergeCell ref="U209:U220"/>
    <mergeCell ref="V209:V211"/>
    <mergeCell ref="W209:W220"/>
    <mergeCell ref="X209:X220"/>
    <mergeCell ref="Y209:Y220"/>
    <mergeCell ref="Z209:Z220"/>
    <mergeCell ref="AA209:AA220"/>
    <mergeCell ref="AB209:AB220"/>
    <mergeCell ref="AC209:AC220"/>
    <mergeCell ref="AD209:AD220"/>
    <mergeCell ref="AE209:AE211"/>
    <mergeCell ref="AF209:AF211"/>
    <mergeCell ref="AG209:AG211"/>
    <mergeCell ref="AH209:AH220"/>
    <mergeCell ref="V213:V215"/>
    <mergeCell ref="AE213:AE215"/>
    <mergeCell ref="AF213:AF215"/>
    <mergeCell ref="AG213:AG215"/>
    <mergeCell ref="V217:V219"/>
    <mergeCell ref="AE217:AE219"/>
    <mergeCell ref="AF217:AF219"/>
    <mergeCell ref="AG217:AG219"/>
    <mergeCell ref="AN217:AN219"/>
    <mergeCell ref="AP217:AP219"/>
    <mergeCell ref="AQ217:AQ219"/>
    <mergeCell ref="BJ221:BJ232"/>
    <mergeCell ref="BK221:BK232"/>
    <mergeCell ref="BL221:BL232"/>
    <mergeCell ref="BM221:BM232"/>
    <mergeCell ref="V225:V227"/>
    <mergeCell ref="AE225:AE227"/>
    <mergeCell ref="AF225:AF227"/>
    <mergeCell ref="AG225:AG227"/>
    <mergeCell ref="AI225:AI227"/>
    <mergeCell ref="AJ225:AJ227"/>
    <mergeCell ref="AK225:AK227"/>
    <mergeCell ref="AL225:AL227"/>
    <mergeCell ref="AM225:AM227"/>
    <mergeCell ref="AN225:AN227"/>
    <mergeCell ref="AP225:AP227"/>
    <mergeCell ref="AQ225:AQ227"/>
    <mergeCell ref="AR225:AR227"/>
    <mergeCell ref="BI225:BI228"/>
    <mergeCell ref="V229:V231"/>
    <mergeCell ref="AE229:AE231"/>
    <mergeCell ref="AF229:AF231"/>
    <mergeCell ref="AG229:AG231"/>
    <mergeCell ref="AI229:AI231"/>
    <mergeCell ref="AJ229:AJ231"/>
    <mergeCell ref="AK229:AK231"/>
    <mergeCell ref="AL229:AL231"/>
    <mergeCell ref="AM229:AM231"/>
    <mergeCell ref="AN229:AN231"/>
    <mergeCell ref="AP229:AP231"/>
    <mergeCell ref="AB221:AB232"/>
    <mergeCell ref="AC221:AC232"/>
    <mergeCell ref="AD221:AD232"/>
    <mergeCell ref="AE221:AE223"/>
    <mergeCell ref="AF221:AF223"/>
    <mergeCell ref="AG221:AG223"/>
    <mergeCell ref="AH221:AH232"/>
    <mergeCell ref="AI221:AI223"/>
    <mergeCell ref="AJ221:AJ223"/>
    <mergeCell ref="AK221:AK223"/>
    <mergeCell ref="AL221:AL223"/>
    <mergeCell ref="AM221:AM223"/>
    <mergeCell ref="AN221:AN223"/>
    <mergeCell ref="AO221:AO232"/>
    <mergeCell ref="AP221:AP223"/>
    <mergeCell ref="AQ221:AQ223"/>
    <mergeCell ref="AR221:AR223"/>
    <mergeCell ref="AQ229:AQ231"/>
    <mergeCell ref="AR229:AR231"/>
    <mergeCell ref="BI229:BI232"/>
    <mergeCell ref="BI221:BI224"/>
    <mergeCell ref="V221:V223"/>
    <mergeCell ref="W221:W232"/>
    <mergeCell ref="X221:X232"/>
    <mergeCell ref="Y221:Y232"/>
    <mergeCell ref="Z221:Z232"/>
    <mergeCell ref="AA221:AA232"/>
    <mergeCell ref="A233:A244"/>
    <mergeCell ref="B233:B244"/>
    <mergeCell ref="C233:C244"/>
    <mergeCell ref="D233:D244"/>
    <mergeCell ref="E233:E244"/>
    <mergeCell ref="F233:F244"/>
    <mergeCell ref="G233:G244"/>
    <mergeCell ref="H233:H244"/>
    <mergeCell ref="I233:I244"/>
    <mergeCell ref="J233:J244"/>
    <mergeCell ref="K233:K244"/>
    <mergeCell ref="L233:L244"/>
    <mergeCell ref="M233:M244"/>
    <mergeCell ref="N233:N244"/>
    <mergeCell ref="O233:O244"/>
    <mergeCell ref="P233:P244"/>
    <mergeCell ref="Q233:Q244"/>
    <mergeCell ref="R233:R244"/>
    <mergeCell ref="S233:S244"/>
    <mergeCell ref="T233:T244"/>
    <mergeCell ref="U233:U244"/>
    <mergeCell ref="V233:V235"/>
    <mergeCell ref="W233:W244"/>
    <mergeCell ref="X233:X244"/>
    <mergeCell ref="Y233:Y244"/>
    <mergeCell ref="Z233:Z244"/>
    <mergeCell ref="AA233:AA244"/>
    <mergeCell ref="AB233:AB244"/>
    <mergeCell ref="AC233:AC244"/>
    <mergeCell ref="AD233:AD244"/>
    <mergeCell ref="AE233:AE235"/>
    <mergeCell ref="BG221:BG232"/>
    <mergeCell ref="BH221:BH232"/>
    <mergeCell ref="A221:A232"/>
    <mergeCell ref="B221:B232"/>
    <mergeCell ref="C221:C232"/>
    <mergeCell ref="D221:D232"/>
    <mergeCell ref="E221:E232"/>
    <mergeCell ref="F221:F232"/>
    <mergeCell ref="G221:G232"/>
    <mergeCell ref="H221:H232"/>
    <mergeCell ref="I221:I232"/>
    <mergeCell ref="J221:J232"/>
    <mergeCell ref="K221:K232"/>
    <mergeCell ref="L221:L232"/>
    <mergeCell ref="M221:M232"/>
    <mergeCell ref="N221:N232"/>
    <mergeCell ref="O221:O232"/>
    <mergeCell ref="P221:P232"/>
    <mergeCell ref="Q221:Q232"/>
    <mergeCell ref="R221:R232"/>
    <mergeCell ref="S221:S232"/>
    <mergeCell ref="T221:T232"/>
    <mergeCell ref="U221:U232"/>
    <mergeCell ref="AR253:AR255"/>
    <mergeCell ref="BI253:BI256"/>
    <mergeCell ref="AO245:AO256"/>
    <mergeCell ref="AP245:AP247"/>
    <mergeCell ref="AQ245:AQ247"/>
    <mergeCell ref="AR245:AR247"/>
    <mergeCell ref="BG245:BG256"/>
    <mergeCell ref="BH245:BH256"/>
    <mergeCell ref="BI245:BI248"/>
    <mergeCell ref="BK233:BK244"/>
    <mergeCell ref="BL233:BL244"/>
    <mergeCell ref="BM233:BM244"/>
    <mergeCell ref="V237:V239"/>
    <mergeCell ref="AE237:AE239"/>
    <mergeCell ref="AF237:AF239"/>
    <mergeCell ref="AG237:AG239"/>
    <mergeCell ref="AI237:AI239"/>
    <mergeCell ref="AJ237:AJ239"/>
    <mergeCell ref="AK237:AK239"/>
    <mergeCell ref="AL237:AL239"/>
    <mergeCell ref="AM237:AM239"/>
    <mergeCell ref="AN237:AN239"/>
    <mergeCell ref="AP237:AP239"/>
    <mergeCell ref="AQ237:AQ239"/>
    <mergeCell ref="AR237:AR239"/>
    <mergeCell ref="BI237:BI240"/>
    <mergeCell ref="V241:V243"/>
    <mergeCell ref="AE241:AE243"/>
    <mergeCell ref="AF241:AF243"/>
    <mergeCell ref="AG241:AG243"/>
    <mergeCell ref="AI241:AI243"/>
    <mergeCell ref="AJ241:AJ243"/>
    <mergeCell ref="AK241:AK243"/>
    <mergeCell ref="AL241:AL243"/>
    <mergeCell ref="AM241:AM243"/>
    <mergeCell ref="AN241:AN243"/>
    <mergeCell ref="AP241:AP243"/>
    <mergeCell ref="AQ241:AQ243"/>
    <mergeCell ref="AR241:AR243"/>
    <mergeCell ref="BI241:BI244"/>
    <mergeCell ref="AF233:AF235"/>
    <mergeCell ref="AG233:AG235"/>
    <mergeCell ref="AH233:AH244"/>
    <mergeCell ref="AI233:AI235"/>
    <mergeCell ref="AJ233:AJ235"/>
    <mergeCell ref="AK233:AK235"/>
    <mergeCell ref="AL233:AL235"/>
    <mergeCell ref="AM233:AM235"/>
    <mergeCell ref="AN233:AN235"/>
    <mergeCell ref="AO233:AO244"/>
    <mergeCell ref="AP233:AP235"/>
    <mergeCell ref="AQ233:AQ235"/>
    <mergeCell ref="AR233:AR235"/>
    <mergeCell ref="BG233:BG244"/>
    <mergeCell ref="BH233:BH244"/>
    <mergeCell ref="BI233:BI236"/>
    <mergeCell ref="BJ233:BJ244"/>
    <mergeCell ref="AI245:AI247"/>
    <mergeCell ref="AJ245:AJ247"/>
    <mergeCell ref="AK245:AK247"/>
    <mergeCell ref="AL245:AL247"/>
    <mergeCell ref="AM245:AM247"/>
    <mergeCell ref="AN245:AN247"/>
    <mergeCell ref="A245:A256"/>
    <mergeCell ref="B245:B256"/>
    <mergeCell ref="C245:C256"/>
    <mergeCell ref="D245:D256"/>
    <mergeCell ref="E245:E256"/>
    <mergeCell ref="F245:F256"/>
    <mergeCell ref="G245:G256"/>
    <mergeCell ref="H245:H256"/>
    <mergeCell ref="I245:I256"/>
    <mergeCell ref="J245:J256"/>
    <mergeCell ref="K245:K256"/>
    <mergeCell ref="L245:L256"/>
    <mergeCell ref="M245:M256"/>
    <mergeCell ref="N245:N256"/>
    <mergeCell ref="O245:O256"/>
    <mergeCell ref="P245:P256"/>
    <mergeCell ref="Q245:Q256"/>
    <mergeCell ref="BJ245:BJ256"/>
    <mergeCell ref="BK245:BK256"/>
    <mergeCell ref="BL245:BL256"/>
    <mergeCell ref="BM245:BM256"/>
    <mergeCell ref="AI249:AI251"/>
    <mergeCell ref="AJ249:AJ251"/>
    <mergeCell ref="AK249:AK251"/>
    <mergeCell ref="AL249:AL251"/>
    <mergeCell ref="AM249:AM251"/>
    <mergeCell ref="AN249:AN251"/>
    <mergeCell ref="AP249:AP251"/>
    <mergeCell ref="AQ249:AQ251"/>
    <mergeCell ref="AR249:AR251"/>
    <mergeCell ref="BI249:BI252"/>
    <mergeCell ref="AI253:AI255"/>
    <mergeCell ref="AJ253:AJ255"/>
    <mergeCell ref="AK253:AK255"/>
    <mergeCell ref="AL253:AL255"/>
    <mergeCell ref="AM253:AM255"/>
    <mergeCell ref="R245:R256"/>
    <mergeCell ref="S245:S256"/>
    <mergeCell ref="T245:T256"/>
    <mergeCell ref="U245:U256"/>
    <mergeCell ref="V245:V247"/>
    <mergeCell ref="W245:W256"/>
    <mergeCell ref="X245:X256"/>
    <mergeCell ref="Y245:Y256"/>
    <mergeCell ref="Z245:Z256"/>
    <mergeCell ref="AA245:AA256"/>
    <mergeCell ref="AB245:AB256"/>
    <mergeCell ref="AC245:AC256"/>
    <mergeCell ref="AD245:AD256"/>
    <mergeCell ref="AE245:AE247"/>
    <mergeCell ref="AF245:AF247"/>
    <mergeCell ref="AG245:AG247"/>
    <mergeCell ref="AH245:AH256"/>
    <mergeCell ref="V249:V251"/>
    <mergeCell ref="AE249:AE251"/>
    <mergeCell ref="AF249:AF251"/>
    <mergeCell ref="AG249:AG251"/>
    <mergeCell ref="V253:V255"/>
    <mergeCell ref="AE253:AE255"/>
    <mergeCell ref="AF253:AF255"/>
    <mergeCell ref="AG253:AG255"/>
    <mergeCell ref="AN253:AN255"/>
    <mergeCell ref="AP253:AP255"/>
    <mergeCell ref="AQ253:AQ255"/>
    <mergeCell ref="BJ257:BJ268"/>
    <mergeCell ref="BK257:BK268"/>
    <mergeCell ref="BL257:BL268"/>
    <mergeCell ref="BM257:BM268"/>
    <mergeCell ref="V261:V263"/>
    <mergeCell ref="AE261:AE263"/>
    <mergeCell ref="AF261:AF263"/>
    <mergeCell ref="AG261:AG263"/>
    <mergeCell ref="AI261:AI263"/>
    <mergeCell ref="AJ261:AJ263"/>
    <mergeCell ref="AK261:AK263"/>
    <mergeCell ref="AL261:AL263"/>
    <mergeCell ref="AM261:AM263"/>
    <mergeCell ref="AN261:AN263"/>
    <mergeCell ref="AP261:AP263"/>
    <mergeCell ref="AQ261:AQ263"/>
    <mergeCell ref="AR261:AR263"/>
    <mergeCell ref="BI261:BI264"/>
    <mergeCell ref="V265:V267"/>
    <mergeCell ref="AE265:AE267"/>
    <mergeCell ref="AF265:AF267"/>
    <mergeCell ref="AG265:AG267"/>
    <mergeCell ref="AI265:AI267"/>
    <mergeCell ref="AJ265:AJ267"/>
    <mergeCell ref="AK265:AK267"/>
    <mergeCell ref="AL265:AL267"/>
    <mergeCell ref="AM265:AM267"/>
    <mergeCell ref="AN265:AN267"/>
    <mergeCell ref="AP265:AP267"/>
    <mergeCell ref="AB257:AB268"/>
    <mergeCell ref="AC257:AC268"/>
    <mergeCell ref="AD257:AD268"/>
    <mergeCell ref="AE257:AE259"/>
    <mergeCell ref="AF257:AF259"/>
    <mergeCell ref="AG257:AG259"/>
    <mergeCell ref="AH257:AH268"/>
    <mergeCell ref="AI257:AI259"/>
    <mergeCell ref="AJ257:AJ259"/>
    <mergeCell ref="AK257:AK259"/>
    <mergeCell ref="AL257:AL259"/>
    <mergeCell ref="AM257:AM259"/>
    <mergeCell ref="AN257:AN259"/>
    <mergeCell ref="AO257:AO268"/>
    <mergeCell ref="AP257:AP259"/>
    <mergeCell ref="AQ257:AQ259"/>
    <mergeCell ref="AR257:AR259"/>
    <mergeCell ref="AQ265:AQ267"/>
    <mergeCell ref="AR265:AR267"/>
    <mergeCell ref="BI265:BI268"/>
    <mergeCell ref="BI257:BI260"/>
    <mergeCell ref="V257:V259"/>
    <mergeCell ref="W257:W268"/>
    <mergeCell ref="X257:X268"/>
    <mergeCell ref="Y257:Y268"/>
    <mergeCell ref="Z257:Z268"/>
    <mergeCell ref="AA257:AA268"/>
    <mergeCell ref="A269:A280"/>
    <mergeCell ref="B269:B280"/>
    <mergeCell ref="C269:C280"/>
    <mergeCell ref="D269:D280"/>
    <mergeCell ref="E269:E280"/>
    <mergeCell ref="F269:F280"/>
    <mergeCell ref="G269:G280"/>
    <mergeCell ref="H269:H280"/>
    <mergeCell ref="I269:I280"/>
    <mergeCell ref="J269:J280"/>
    <mergeCell ref="K269:K280"/>
    <mergeCell ref="L269:L280"/>
    <mergeCell ref="M269:M280"/>
    <mergeCell ref="N269:N280"/>
    <mergeCell ref="O269:O280"/>
    <mergeCell ref="P269:P280"/>
    <mergeCell ref="Q269:Q280"/>
    <mergeCell ref="R269:R280"/>
    <mergeCell ref="S269:S280"/>
    <mergeCell ref="T269:T280"/>
    <mergeCell ref="U269:U280"/>
    <mergeCell ref="V269:V271"/>
    <mergeCell ref="W269:W280"/>
    <mergeCell ref="X269:X280"/>
    <mergeCell ref="Y269:Y280"/>
    <mergeCell ref="Z269:Z280"/>
    <mergeCell ref="AA269:AA280"/>
    <mergeCell ref="AB269:AB280"/>
    <mergeCell ref="AC269:AC280"/>
    <mergeCell ref="AD269:AD280"/>
    <mergeCell ref="AE269:AE271"/>
    <mergeCell ref="BG257:BG268"/>
    <mergeCell ref="BH257:BH268"/>
    <mergeCell ref="A257:A268"/>
    <mergeCell ref="B257:B268"/>
    <mergeCell ref="C257:C268"/>
    <mergeCell ref="D257:D268"/>
    <mergeCell ref="E257:E268"/>
    <mergeCell ref="F257:F268"/>
    <mergeCell ref="G257:G268"/>
    <mergeCell ref="H257:H268"/>
    <mergeCell ref="I257:I268"/>
    <mergeCell ref="J257:J268"/>
    <mergeCell ref="K257:K268"/>
    <mergeCell ref="L257:L268"/>
    <mergeCell ref="M257:M268"/>
    <mergeCell ref="N257:N268"/>
    <mergeCell ref="O257:O268"/>
    <mergeCell ref="P257:P268"/>
    <mergeCell ref="Q257:Q268"/>
    <mergeCell ref="R257:R268"/>
    <mergeCell ref="S257:S268"/>
    <mergeCell ref="T257:T268"/>
    <mergeCell ref="U257:U268"/>
    <mergeCell ref="AR289:AR291"/>
    <mergeCell ref="BI289:BI292"/>
    <mergeCell ref="AO281:AO292"/>
    <mergeCell ref="AP281:AP283"/>
    <mergeCell ref="AQ281:AQ283"/>
    <mergeCell ref="AR281:AR283"/>
    <mergeCell ref="BG281:BG292"/>
    <mergeCell ref="BH281:BH292"/>
    <mergeCell ref="BI281:BI284"/>
    <mergeCell ref="BK269:BK280"/>
    <mergeCell ref="BL269:BL280"/>
    <mergeCell ref="BM269:BM280"/>
    <mergeCell ref="V273:V275"/>
    <mergeCell ref="AE273:AE275"/>
    <mergeCell ref="AF273:AF275"/>
    <mergeCell ref="AG273:AG275"/>
    <mergeCell ref="AI273:AI275"/>
    <mergeCell ref="AJ273:AJ275"/>
    <mergeCell ref="AK273:AK275"/>
    <mergeCell ref="AL273:AL275"/>
    <mergeCell ref="AM273:AM275"/>
    <mergeCell ref="AN273:AN275"/>
    <mergeCell ref="AP273:AP275"/>
    <mergeCell ref="AQ273:AQ275"/>
    <mergeCell ref="AR273:AR275"/>
    <mergeCell ref="BI273:BI276"/>
    <mergeCell ref="V277:V279"/>
    <mergeCell ref="AE277:AE279"/>
    <mergeCell ref="AF277:AF279"/>
    <mergeCell ref="AG277:AG279"/>
    <mergeCell ref="AI277:AI279"/>
    <mergeCell ref="AJ277:AJ279"/>
    <mergeCell ref="AK277:AK279"/>
    <mergeCell ref="AL277:AL279"/>
    <mergeCell ref="AM277:AM279"/>
    <mergeCell ref="AN277:AN279"/>
    <mergeCell ref="AP277:AP279"/>
    <mergeCell ref="AQ277:AQ279"/>
    <mergeCell ref="AR277:AR279"/>
    <mergeCell ref="BI277:BI280"/>
    <mergeCell ref="AF269:AF271"/>
    <mergeCell ref="AG269:AG271"/>
    <mergeCell ref="AH269:AH280"/>
    <mergeCell ref="AI269:AI271"/>
    <mergeCell ref="AJ269:AJ271"/>
    <mergeCell ref="AK269:AK271"/>
    <mergeCell ref="AL269:AL271"/>
    <mergeCell ref="AM269:AM271"/>
    <mergeCell ref="AN269:AN271"/>
    <mergeCell ref="AO269:AO280"/>
    <mergeCell ref="AP269:AP271"/>
    <mergeCell ref="AQ269:AQ271"/>
    <mergeCell ref="AR269:AR271"/>
    <mergeCell ref="BG269:BG280"/>
    <mergeCell ref="BH269:BH280"/>
    <mergeCell ref="BI269:BI272"/>
    <mergeCell ref="BJ269:BJ280"/>
    <mergeCell ref="AI281:AI283"/>
    <mergeCell ref="AJ281:AJ283"/>
    <mergeCell ref="AK281:AK283"/>
    <mergeCell ref="AL281:AL283"/>
    <mergeCell ref="AM281:AM283"/>
    <mergeCell ref="AN281:AN283"/>
    <mergeCell ref="A281:A292"/>
    <mergeCell ref="B281:B292"/>
    <mergeCell ref="C281:C292"/>
    <mergeCell ref="D281:D292"/>
    <mergeCell ref="E281:E292"/>
    <mergeCell ref="F281:F292"/>
    <mergeCell ref="G281:G292"/>
    <mergeCell ref="H281:H292"/>
    <mergeCell ref="I281:I292"/>
    <mergeCell ref="J281:J292"/>
    <mergeCell ref="K281:K292"/>
    <mergeCell ref="L281:L292"/>
    <mergeCell ref="M281:M292"/>
    <mergeCell ref="N281:N292"/>
    <mergeCell ref="O281:O292"/>
    <mergeCell ref="P281:P292"/>
    <mergeCell ref="Q281:Q292"/>
    <mergeCell ref="BJ281:BJ292"/>
    <mergeCell ref="BK281:BK292"/>
    <mergeCell ref="BL281:BL292"/>
    <mergeCell ref="BM281:BM292"/>
    <mergeCell ref="AI285:AI287"/>
    <mergeCell ref="AJ285:AJ287"/>
    <mergeCell ref="AK285:AK287"/>
    <mergeCell ref="AL285:AL287"/>
    <mergeCell ref="AM285:AM287"/>
    <mergeCell ref="AN285:AN287"/>
    <mergeCell ref="AP285:AP287"/>
    <mergeCell ref="AQ285:AQ287"/>
    <mergeCell ref="AR285:AR287"/>
    <mergeCell ref="BI285:BI288"/>
    <mergeCell ref="AI289:AI291"/>
    <mergeCell ref="AJ289:AJ291"/>
    <mergeCell ref="AK289:AK291"/>
    <mergeCell ref="AL289:AL291"/>
    <mergeCell ref="AM289:AM291"/>
    <mergeCell ref="R281:R292"/>
    <mergeCell ref="S281:S292"/>
    <mergeCell ref="T281:T292"/>
    <mergeCell ref="U281:U292"/>
    <mergeCell ref="V281:V283"/>
    <mergeCell ref="W281:W292"/>
    <mergeCell ref="X281:X292"/>
    <mergeCell ref="Y281:Y292"/>
    <mergeCell ref="Z281:Z292"/>
    <mergeCell ref="AA281:AA292"/>
    <mergeCell ref="AB281:AB292"/>
    <mergeCell ref="AC281:AC292"/>
    <mergeCell ref="AD281:AD292"/>
    <mergeCell ref="AE281:AE283"/>
    <mergeCell ref="AF281:AF283"/>
    <mergeCell ref="AG281:AG283"/>
    <mergeCell ref="AH281:AH292"/>
    <mergeCell ref="V285:V287"/>
    <mergeCell ref="AE285:AE287"/>
    <mergeCell ref="AF285:AF287"/>
    <mergeCell ref="AG285:AG287"/>
    <mergeCell ref="V289:V291"/>
    <mergeCell ref="AE289:AE291"/>
    <mergeCell ref="AF289:AF291"/>
    <mergeCell ref="AG289:AG291"/>
    <mergeCell ref="AN289:AN291"/>
    <mergeCell ref="AP289:AP291"/>
    <mergeCell ref="AQ289:AQ291"/>
    <mergeCell ref="BJ293:BJ304"/>
    <mergeCell ref="BK293:BK304"/>
    <mergeCell ref="BL293:BL304"/>
    <mergeCell ref="BM293:BM304"/>
    <mergeCell ref="V297:V299"/>
    <mergeCell ref="AE297:AE299"/>
    <mergeCell ref="AF297:AF299"/>
    <mergeCell ref="AG297:AG299"/>
    <mergeCell ref="AI297:AI299"/>
    <mergeCell ref="AJ297:AJ299"/>
    <mergeCell ref="AK297:AK299"/>
    <mergeCell ref="AL297:AL299"/>
    <mergeCell ref="AM297:AM299"/>
    <mergeCell ref="AN297:AN299"/>
    <mergeCell ref="AP297:AP299"/>
    <mergeCell ref="AQ297:AQ299"/>
    <mergeCell ref="AR297:AR299"/>
    <mergeCell ref="BI297:BI300"/>
    <mergeCell ref="V301:V303"/>
    <mergeCell ref="AE301:AE303"/>
    <mergeCell ref="AF301:AF303"/>
    <mergeCell ref="AG301:AG303"/>
    <mergeCell ref="AI301:AI303"/>
    <mergeCell ref="AJ301:AJ303"/>
    <mergeCell ref="AK301:AK303"/>
    <mergeCell ref="AL301:AL303"/>
    <mergeCell ref="AM301:AM303"/>
    <mergeCell ref="AN301:AN303"/>
    <mergeCell ref="AP301:AP303"/>
    <mergeCell ref="AB293:AB304"/>
    <mergeCell ref="AC293:AC304"/>
    <mergeCell ref="AD293:AD304"/>
    <mergeCell ref="AE293:AE295"/>
    <mergeCell ref="AF293:AF295"/>
    <mergeCell ref="AG293:AG295"/>
    <mergeCell ref="AH293:AH304"/>
    <mergeCell ref="AI293:AI295"/>
    <mergeCell ref="AJ293:AJ295"/>
    <mergeCell ref="AK293:AK295"/>
    <mergeCell ref="AL293:AL295"/>
    <mergeCell ref="AM293:AM295"/>
    <mergeCell ref="AN293:AN295"/>
    <mergeCell ref="AO293:AO304"/>
    <mergeCell ref="AP293:AP295"/>
    <mergeCell ref="AQ293:AQ295"/>
    <mergeCell ref="AR293:AR295"/>
    <mergeCell ref="AQ301:AQ303"/>
    <mergeCell ref="AR301:AR303"/>
    <mergeCell ref="BI301:BI304"/>
    <mergeCell ref="BI293:BI296"/>
    <mergeCell ref="V293:V295"/>
    <mergeCell ref="W293:W304"/>
    <mergeCell ref="X293:X304"/>
    <mergeCell ref="Y293:Y304"/>
    <mergeCell ref="Z293:Z304"/>
    <mergeCell ref="AA293:AA304"/>
    <mergeCell ref="A305:A316"/>
    <mergeCell ref="B305:B316"/>
    <mergeCell ref="C305:C316"/>
    <mergeCell ref="D305:D316"/>
    <mergeCell ref="E305:E316"/>
    <mergeCell ref="F305:F316"/>
    <mergeCell ref="G305:G316"/>
    <mergeCell ref="H305:H316"/>
    <mergeCell ref="I305:I316"/>
    <mergeCell ref="J305:J316"/>
    <mergeCell ref="K305:K316"/>
    <mergeCell ref="L305:L316"/>
    <mergeCell ref="M305:M316"/>
    <mergeCell ref="N305:N316"/>
    <mergeCell ref="O305:O316"/>
    <mergeCell ref="P305:P316"/>
    <mergeCell ref="Q305:Q316"/>
    <mergeCell ref="R305:R316"/>
    <mergeCell ref="S305:S316"/>
    <mergeCell ref="T305:T316"/>
    <mergeCell ref="U305:U316"/>
    <mergeCell ref="V305:V307"/>
    <mergeCell ref="W305:W316"/>
    <mergeCell ref="X305:X316"/>
    <mergeCell ref="Y305:Y316"/>
    <mergeCell ref="Z305:Z316"/>
    <mergeCell ref="AA305:AA316"/>
    <mergeCell ref="AB305:AB316"/>
    <mergeCell ref="AC305:AC316"/>
    <mergeCell ref="AD305:AD316"/>
    <mergeCell ref="AE305:AE307"/>
    <mergeCell ref="BG293:BG304"/>
    <mergeCell ref="BH293:BH304"/>
    <mergeCell ref="A293:A304"/>
    <mergeCell ref="B293:B304"/>
    <mergeCell ref="C293:C304"/>
    <mergeCell ref="D293:D304"/>
    <mergeCell ref="E293:E304"/>
    <mergeCell ref="F293:F304"/>
    <mergeCell ref="G293:G304"/>
    <mergeCell ref="H293:H304"/>
    <mergeCell ref="I293:I304"/>
    <mergeCell ref="J293:J304"/>
    <mergeCell ref="K293:K304"/>
    <mergeCell ref="L293:L304"/>
    <mergeCell ref="M293:M304"/>
    <mergeCell ref="N293:N304"/>
    <mergeCell ref="O293:O304"/>
    <mergeCell ref="P293:P304"/>
    <mergeCell ref="Q293:Q304"/>
    <mergeCell ref="R293:R304"/>
    <mergeCell ref="S293:S304"/>
    <mergeCell ref="T293:T304"/>
    <mergeCell ref="U293:U304"/>
    <mergeCell ref="AR325:AR327"/>
    <mergeCell ref="BI325:BI328"/>
    <mergeCell ref="AO317:AO328"/>
    <mergeCell ref="AP317:AP319"/>
    <mergeCell ref="AQ317:AQ319"/>
    <mergeCell ref="AR317:AR319"/>
    <mergeCell ref="BG317:BG328"/>
    <mergeCell ref="BH317:BH328"/>
    <mergeCell ref="BI317:BI320"/>
    <mergeCell ref="BK305:BK316"/>
    <mergeCell ref="BL305:BL316"/>
    <mergeCell ref="BM305:BM316"/>
    <mergeCell ref="V309:V311"/>
    <mergeCell ref="AE309:AE311"/>
    <mergeCell ref="AF309:AF311"/>
    <mergeCell ref="AG309:AG311"/>
    <mergeCell ref="AI309:AI311"/>
    <mergeCell ref="AJ309:AJ311"/>
    <mergeCell ref="AK309:AK311"/>
    <mergeCell ref="AL309:AL311"/>
    <mergeCell ref="AM309:AM311"/>
    <mergeCell ref="AN309:AN311"/>
    <mergeCell ref="AP309:AP311"/>
    <mergeCell ref="AQ309:AQ311"/>
    <mergeCell ref="AR309:AR311"/>
    <mergeCell ref="BI309:BI312"/>
    <mergeCell ref="V313:V315"/>
    <mergeCell ref="AE313:AE315"/>
    <mergeCell ref="AF313:AF315"/>
    <mergeCell ref="AG313:AG315"/>
    <mergeCell ref="AI313:AI315"/>
    <mergeCell ref="AJ313:AJ315"/>
    <mergeCell ref="AK313:AK315"/>
    <mergeCell ref="AL313:AL315"/>
    <mergeCell ref="AM313:AM315"/>
    <mergeCell ref="AN313:AN315"/>
    <mergeCell ref="AP313:AP315"/>
    <mergeCell ref="AQ313:AQ315"/>
    <mergeCell ref="AR313:AR315"/>
    <mergeCell ref="BI313:BI316"/>
    <mergeCell ref="AF305:AF307"/>
    <mergeCell ref="AG305:AG307"/>
    <mergeCell ref="AH305:AH316"/>
    <mergeCell ref="AI305:AI307"/>
    <mergeCell ref="AJ305:AJ307"/>
    <mergeCell ref="AK305:AK307"/>
    <mergeCell ref="AL305:AL307"/>
    <mergeCell ref="AM305:AM307"/>
    <mergeCell ref="AN305:AN307"/>
    <mergeCell ref="AO305:AO316"/>
    <mergeCell ref="AP305:AP307"/>
    <mergeCell ref="AQ305:AQ307"/>
    <mergeCell ref="AR305:AR307"/>
    <mergeCell ref="BG305:BG316"/>
    <mergeCell ref="BH305:BH316"/>
    <mergeCell ref="BI305:BI308"/>
    <mergeCell ref="BJ305:BJ316"/>
    <mergeCell ref="AI317:AI319"/>
    <mergeCell ref="AJ317:AJ319"/>
    <mergeCell ref="AK317:AK319"/>
    <mergeCell ref="AL317:AL319"/>
    <mergeCell ref="AM317:AM319"/>
    <mergeCell ref="AN317:AN319"/>
    <mergeCell ref="A317:A328"/>
    <mergeCell ref="B317:B328"/>
    <mergeCell ref="C317:C328"/>
    <mergeCell ref="D317:D328"/>
    <mergeCell ref="E317:E328"/>
    <mergeCell ref="F317:F328"/>
    <mergeCell ref="G317:G328"/>
    <mergeCell ref="H317:H328"/>
    <mergeCell ref="I317:I328"/>
    <mergeCell ref="J317:J328"/>
    <mergeCell ref="K317:K328"/>
    <mergeCell ref="L317:L328"/>
    <mergeCell ref="M317:M328"/>
    <mergeCell ref="N317:N328"/>
    <mergeCell ref="O317:O328"/>
    <mergeCell ref="P317:P328"/>
    <mergeCell ref="Q317:Q328"/>
    <mergeCell ref="BJ317:BJ328"/>
    <mergeCell ref="BK317:BK328"/>
    <mergeCell ref="BL317:BL328"/>
    <mergeCell ref="BM317:BM328"/>
    <mergeCell ref="AI321:AI323"/>
    <mergeCell ref="AJ321:AJ323"/>
    <mergeCell ref="AK321:AK323"/>
    <mergeCell ref="AL321:AL323"/>
    <mergeCell ref="AM321:AM323"/>
    <mergeCell ref="AN321:AN323"/>
    <mergeCell ref="AP321:AP323"/>
    <mergeCell ref="AQ321:AQ323"/>
    <mergeCell ref="AR321:AR323"/>
    <mergeCell ref="BI321:BI324"/>
    <mergeCell ref="AI325:AI327"/>
    <mergeCell ref="AJ325:AJ327"/>
    <mergeCell ref="AK325:AK327"/>
    <mergeCell ref="AL325:AL327"/>
    <mergeCell ref="AM325:AM327"/>
    <mergeCell ref="R317:R328"/>
    <mergeCell ref="S317:S328"/>
    <mergeCell ref="T317:T328"/>
    <mergeCell ref="U317:U328"/>
    <mergeCell ref="V317:V319"/>
    <mergeCell ref="W317:W328"/>
    <mergeCell ref="X317:X328"/>
    <mergeCell ref="Y317:Y328"/>
    <mergeCell ref="Z317:Z328"/>
    <mergeCell ref="AA317:AA328"/>
    <mergeCell ref="AB317:AB328"/>
    <mergeCell ref="AC317:AC328"/>
    <mergeCell ref="AD317:AD328"/>
    <mergeCell ref="AE317:AE319"/>
    <mergeCell ref="AF317:AF319"/>
    <mergeCell ref="AG317:AG319"/>
    <mergeCell ref="AH317:AH328"/>
    <mergeCell ref="V321:V323"/>
    <mergeCell ref="AE321:AE323"/>
    <mergeCell ref="AF321:AF323"/>
    <mergeCell ref="AG321:AG323"/>
    <mergeCell ref="V325:V327"/>
    <mergeCell ref="AE325:AE327"/>
    <mergeCell ref="AF325:AF327"/>
    <mergeCell ref="AG325:AG327"/>
    <mergeCell ref="AN325:AN327"/>
    <mergeCell ref="AP325:AP327"/>
    <mergeCell ref="AQ325:AQ327"/>
    <mergeCell ref="BJ329:BJ340"/>
    <mergeCell ref="BK329:BK340"/>
    <mergeCell ref="BL329:BL340"/>
    <mergeCell ref="BM329:BM340"/>
    <mergeCell ref="V333:V335"/>
    <mergeCell ref="AE333:AE335"/>
    <mergeCell ref="AF333:AF335"/>
    <mergeCell ref="AG333:AG335"/>
    <mergeCell ref="AI333:AI335"/>
    <mergeCell ref="AJ333:AJ335"/>
    <mergeCell ref="AK333:AK335"/>
    <mergeCell ref="AL333:AL335"/>
    <mergeCell ref="AM333:AM335"/>
    <mergeCell ref="AN333:AN335"/>
    <mergeCell ref="AP333:AP335"/>
    <mergeCell ref="AQ333:AQ335"/>
    <mergeCell ref="AR333:AR335"/>
    <mergeCell ref="BI333:BI336"/>
    <mergeCell ref="V337:V339"/>
    <mergeCell ref="AE337:AE339"/>
    <mergeCell ref="AF337:AF339"/>
    <mergeCell ref="AG337:AG339"/>
    <mergeCell ref="AI337:AI339"/>
    <mergeCell ref="AJ337:AJ339"/>
    <mergeCell ref="AK337:AK339"/>
    <mergeCell ref="AL337:AL339"/>
    <mergeCell ref="AM337:AM339"/>
    <mergeCell ref="AN337:AN339"/>
    <mergeCell ref="AP337:AP339"/>
    <mergeCell ref="AB329:AB340"/>
    <mergeCell ref="AC329:AC340"/>
    <mergeCell ref="AD329:AD340"/>
    <mergeCell ref="AE329:AE331"/>
    <mergeCell ref="AF329:AF331"/>
    <mergeCell ref="AG329:AG331"/>
    <mergeCell ref="AH329:AH340"/>
    <mergeCell ref="AI329:AI331"/>
    <mergeCell ref="AJ329:AJ331"/>
    <mergeCell ref="AK329:AK331"/>
    <mergeCell ref="AL329:AL331"/>
    <mergeCell ref="AM329:AM331"/>
    <mergeCell ref="AN329:AN331"/>
    <mergeCell ref="AO329:AO340"/>
    <mergeCell ref="AP329:AP331"/>
    <mergeCell ref="AQ329:AQ331"/>
    <mergeCell ref="AR329:AR331"/>
    <mergeCell ref="AQ337:AQ339"/>
    <mergeCell ref="AR337:AR339"/>
    <mergeCell ref="BI337:BI340"/>
    <mergeCell ref="BI329:BI332"/>
    <mergeCell ref="V329:V331"/>
    <mergeCell ref="W329:W340"/>
    <mergeCell ref="X329:X340"/>
    <mergeCell ref="Y329:Y340"/>
    <mergeCell ref="Z329:Z340"/>
    <mergeCell ref="AA329:AA340"/>
    <mergeCell ref="A341:A352"/>
    <mergeCell ref="B341:B352"/>
    <mergeCell ref="C341:C352"/>
    <mergeCell ref="D341:D352"/>
    <mergeCell ref="E341:E352"/>
    <mergeCell ref="F341:F352"/>
    <mergeCell ref="G341:G352"/>
    <mergeCell ref="H341:H352"/>
    <mergeCell ref="I341:I352"/>
    <mergeCell ref="J341:J352"/>
    <mergeCell ref="K341:K352"/>
    <mergeCell ref="L341:L352"/>
    <mergeCell ref="M341:M352"/>
    <mergeCell ref="N341:N352"/>
    <mergeCell ref="O341:O352"/>
    <mergeCell ref="P341:P352"/>
    <mergeCell ref="Q341:Q352"/>
    <mergeCell ref="R341:R352"/>
    <mergeCell ref="S341:S352"/>
    <mergeCell ref="T341:T352"/>
    <mergeCell ref="U341:U352"/>
    <mergeCell ref="V341:V343"/>
    <mergeCell ref="W341:W352"/>
    <mergeCell ref="X341:X352"/>
    <mergeCell ref="Y341:Y352"/>
    <mergeCell ref="Z341:Z352"/>
    <mergeCell ref="AA341:AA352"/>
    <mergeCell ref="AB341:AB352"/>
    <mergeCell ref="AC341:AC352"/>
    <mergeCell ref="AD341:AD352"/>
    <mergeCell ref="AE341:AE343"/>
    <mergeCell ref="BG329:BG340"/>
    <mergeCell ref="BH329:BH340"/>
    <mergeCell ref="A329:A340"/>
    <mergeCell ref="B329:B340"/>
    <mergeCell ref="C329:C340"/>
    <mergeCell ref="D329:D340"/>
    <mergeCell ref="E329:E340"/>
    <mergeCell ref="F329:F340"/>
    <mergeCell ref="G329:G340"/>
    <mergeCell ref="H329:H340"/>
    <mergeCell ref="I329:I340"/>
    <mergeCell ref="J329:J340"/>
    <mergeCell ref="K329:K340"/>
    <mergeCell ref="L329:L340"/>
    <mergeCell ref="M329:M340"/>
    <mergeCell ref="N329:N340"/>
    <mergeCell ref="O329:O340"/>
    <mergeCell ref="P329:P340"/>
    <mergeCell ref="Q329:Q340"/>
    <mergeCell ref="R329:R340"/>
    <mergeCell ref="S329:S340"/>
    <mergeCell ref="T329:T340"/>
    <mergeCell ref="U329:U340"/>
    <mergeCell ref="AR361:AR363"/>
    <mergeCell ref="BI361:BI364"/>
    <mergeCell ref="AO353:AO364"/>
    <mergeCell ref="AP353:AP355"/>
    <mergeCell ref="AQ353:AQ355"/>
    <mergeCell ref="AR353:AR355"/>
    <mergeCell ref="BG353:BG364"/>
    <mergeCell ref="BH353:BH364"/>
    <mergeCell ref="BI353:BI356"/>
    <mergeCell ref="BK341:BK352"/>
    <mergeCell ref="BL341:BL352"/>
    <mergeCell ref="BM341:BM352"/>
    <mergeCell ref="V345:V347"/>
    <mergeCell ref="AE345:AE347"/>
    <mergeCell ref="AF345:AF347"/>
    <mergeCell ref="AG345:AG347"/>
    <mergeCell ref="AI345:AI347"/>
    <mergeCell ref="AJ345:AJ347"/>
    <mergeCell ref="AK345:AK347"/>
    <mergeCell ref="AL345:AL347"/>
    <mergeCell ref="AM345:AM347"/>
    <mergeCell ref="AN345:AN347"/>
    <mergeCell ref="AP345:AP347"/>
    <mergeCell ref="AQ345:AQ347"/>
    <mergeCell ref="AR345:AR347"/>
    <mergeCell ref="BI345:BI348"/>
    <mergeCell ref="V349:V351"/>
    <mergeCell ref="AE349:AE351"/>
    <mergeCell ref="AF349:AF351"/>
    <mergeCell ref="AG349:AG351"/>
    <mergeCell ref="AI349:AI351"/>
    <mergeCell ref="AJ349:AJ351"/>
    <mergeCell ref="AK349:AK351"/>
    <mergeCell ref="AL349:AL351"/>
    <mergeCell ref="AM349:AM351"/>
    <mergeCell ref="AN349:AN351"/>
    <mergeCell ref="AP349:AP351"/>
    <mergeCell ref="AQ349:AQ351"/>
    <mergeCell ref="AR349:AR351"/>
    <mergeCell ref="BI349:BI352"/>
    <mergeCell ref="AF341:AF343"/>
    <mergeCell ref="AG341:AG343"/>
    <mergeCell ref="AH341:AH352"/>
    <mergeCell ref="AI341:AI343"/>
    <mergeCell ref="AJ341:AJ343"/>
    <mergeCell ref="AK341:AK343"/>
    <mergeCell ref="AL341:AL343"/>
    <mergeCell ref="AM341:AM343"/>
    <mergeCell ref="AN341:AN343"/>
    <mergeCell ref="AO341:AO352"/>
    <mergeCell ref="AP341:AP343"/>
    <mergeCell ref="AQ341:AQ343"/>
    <mergeCell ref="AR341:AR343"/>
    <mergeCell ref="BG341:BG352"/>
    <mergeCell ref="BH341:BH352"/>
    <mergeCell ref="BI341:BI344"/>
    <mergeCell ref="BJ341:BJ352"/>
    <mergeCell ref="AI353:AI355"/>
    <mergeCell ref="AJ353:AJ355"/>
    <mergeCell ref="AK353:AK355"/>
    <mergeCell ref="AL353:AL355"/>
    <mergeCell ref="AM353:AM355"/>
    <mergeCell ref="AN353:AN355"/>
    <mergeCell ref="A353:A364"/>
    <mergeCell ref="B353:B364"/>
    <mergeCell ref="C353:C364"/>
    <mergeCell ref="D353:D364"/>
    <mergeCell ref="E353:E364"/>
    <mergeCell ref="F353:F364"/>
    <mergeCell ref="G353:G364"/>
    <mergeCell ref="H353:H364"/>
    <mergeCell ref="I353:I364"/>
    <mergeCell ref="J353:J364"/>
    <mergeCell ref="K353:K364"/>
    <mergeCell ref="L353:L364"/>
    <mergeCell ref="M353:M364"/>
    <mergeCell ref="N353:N364"/>
    <mergeCell ref="O353:O364"/>
    <mergeCell ref="P353:P364"/>
    <mergeCell ref="Q353:Q364"/>
    <mergeCell ref="BJ353:BJ364"/>
    <mergeCell ref="BK353:BK364"/>
    <mergeCell ref="BL353:BL364"/>
    <mergeCell ref="BM353:BM364"/>
    <mergeCell ref="AI357:AI359"/>
    <mergeCell ref="AJ357:AJ359"/>
    <mergeCell ref="AK357:AK359"/>
    <mergeCell ref="AL357:AL359"/>
    <mergeCell ref="AM357:AM359"/>
    <mergeCell ref="AN357:AN359"/>
    <mergeCell ref="AP357:AP359"/>
    <mergeCell ref="AQ357:AQ359"/>
    <mergeCell ref="AR357:AR359"/>
    <mergeCell ref="BI357:BI360"/>
    <mergeCell ref="AI361:AI363"/>
    <mergeCell ref="AJ361:AJ363"/>
    <mergeCell ref="AK361:AK363"/>
    <mergeCell ref="AL361:AL363"/>
    <mergeCell ref="AM361:AM363"/>
    <mergeCell ref="R353:R364"/>
    <mergeCell ref="S353:S364"/>
    <mergeCell ref="T353:T364"/>
    <mergeCell ref="U353:U364"/>
    <mergeCell ref="V353:V355"/>
    <mergeCell ref="W353:W364"/>
    <mergeCell ref="X353:X364"/>
    <mergeCell ref="Y353:Y364"/>
    <mergeCell ref="Z353:Z364"/>
    <mergeCell ref="AA353:AA364"/>
    <mergeCell ref="AB353:AB364"/>
    <mergeCell ref="AC353:AC364"/>
    <mergeCell ref="AD353:AD364"/>
    <mergeCell ref="AE353:AE355"/>
    <mergeCell ref="AF353:AF355"/>
    <mergeCell ref="AG353:AG355"/>
    <mergeCell ref="AH353:AH364"/>
    <mergeCell ref="V357:V359"/>
    <mergeCell ref="AE357:AE359"/>
    <mergeCell ref="AF357:AF359"/>
    <mergeCell ref="AG357:AG359"/>
    <mergeCell ref="V361:V363"/>
    <mergeCell ref="AE361:AE363"/>
    <mergeCell ref="AF361:AF363"/>
    <mergeCell ref="AG361:AG363"/>
    <mergeCell ref="AN361:AN363"/>
    <mergeCell ref="AP361:AP363"/>
    <mergeCell ref="AQ361:AQ363"/>
    <mergeCell ref="BJ365:BJ376"/>
    <mergeCell ref="BK365:BK376"/>
    <mergeCell ref="BL365:BL376"/>
    <mergeCell ref="BM365:BM376"/>
    <mergeCell ref="V369:V371"/>
    <mergeCell ref="AE369:AE371"/>
    <mergeCell ref="AF369:AF371"/>
    <mergeCell ref="AG369:AG371"/>
    <mergeCell ref="AI369:AI371"/>
    <mergeCell ref="AJ369:AJ371"/>
    <mergeCell ref="AK369:AK371"/>
    <mergeCell ref="AL369:AL371"/>
    <mergeCell ref="AM369:AM371"/>
    <mergeCell ref="AN369:AN371"/>
    <mergeCell ref="AP369:AP371"/>
    <mergeCell ref="AQ369:AQ371"/>
    <mergeCell ref="AR369:AR371"/>
    <mergeCell ref="BI369:BI372"/>
    <mergeCell ref="V373:V375"/>
    <mergeCell ref="AE373:AE375"/>
    <mergeCell ref="AF373:AF375"/>
    <mergeCell ref="AG373:AG375"/>
    <mergeCell ref="AI373:AI375"/>
    <mergeCell ref="AJ373:AJ375"/>
    <mergeCell ref="AK373:AK375"/>
    <mergeCell ref="AL373:AL375"/>
    <mergeCell ref="AM373:AM375"/>
    <mergeCell ref="AN373:AN375"/>
    <mergeCell ref="AP373:AP375"/>
    <mergeCell ref="AB365:AB376"/>
    <mergeCell ref="AC365:AC376"/>
    <mergeCell ref="AD365:AD376"/>
    <mergeCell ref="AE365:AE367"/>
    <mergeCell ref="AF365:AF367"/>
    <mergeCell ref="AG365:AG367"/>
    <mergeCell ref="AH365:AH376"/>
    <mergeCell ref="AI365:AI367"/>
    <mergeCell ref="AJ365:AJ367"/>
    <mergeCell ref="AK365:AK367"/>
    <mergeCell ref="AL365:AL367"/>
    <mergeCell ref="AM365:AM367"/>
    <mergeCell ref="AN365:AN367"/>
    <mergeCell ref="AO365:AO376"/>
    <mergeCell ref="AP365:AP367"/>
    <mergeCell ref="AQ365:AQ367"/>
    <mergeCell ref="AR365:AR367"/>
    <mergeCell ref="AQ373:AQ375"/>
    <mergeCell ref="AR373:AR375"/>
    <mergeCell ref="BI373:BI376"/>
    <mergeCell ref="BI365:BI368"/>
    <mergeCell ref="V365:V367"/>
    <mergeCell ref="W365:W376"/>
    <mergeCell ref="X365:X376"/>
    <mergeCell ref="Y365:Y376"/>
    <mergeCell ref="Z365:Z376"/>
    <mergeCell ref="AA365:AA376"/>
    <mergeCell ref="A377:A388"/>
    <mergeCell ref="B377:B388"/>
    <mergeCell ref="C377:C388"/>
    <mergeCell ref="D377:D388"/>
    <mergeCell ref="E377:E388"/>
    <mergeCell ref="F377:F388"/>
    <mergeCell ref="G377:G388"/>
    <mergeCell ref="H377:H388"/>
    <mergeCell ref="I377:I388"/>
    <mergeCell ref="J377:J388"/>
    <mergeCell ref="K377:K388"/>
    <mergeCell ref="L377:L388"/>
    <mergeCell ref="M377:M388"/>
    <mergeCell ref="N377:N388"/>
    <mergeCell ref="O377:O388"/>
    <mergeCell ref="P377:P388"/>
    <mergeCell ref="Q377:Q388"/>
    <mergeCell ref="R377:R388"/>
    <mergeCell ref="S377:S388"/>
    <mergeCell ref="T377:T388"/>
    <mergeCell ref="U377:U388"/>
    <mergeCell ref="V377:V379"/>
    <mergeCell ref="W377:W388"/>
    <mergeCell ref="X377:X388"/>
    <mergeCell ref="Y377:Y388"/>
    <mergeCell ref="Z377:Z388"/>
    <mergeCell ref="AA377:AA388"/>
    <mergeCell ref="AB377:AB388"/>
    <mergeCell ref="AC377:AC388"/>
    <mergeCell ref="AD377:AD388"/>
    <mergeCell ref="AE377:AE379"/>
    <mergeCell ref="BG365:BG376"/>
    <mergeCell ref="BH365:BH376"/>
    <mergeCell ref="A365:A376"/>
    <mergeCell ref="B365:B376"/>
    <mergeCell ref="C365:C376"/>
    <mergeCell ref="D365:D376"/>
    <mergeCell ref="E365:E376"/>
    <mergeCell ref="F365:F376"/>
    <mergeCell ref="G365:G376"/>
    <mergeCell ref="H365:H376"/>
    <mergeCell ref="I365:I376"/>
    <mergeCell ref="J365:J376"/>
    <mergeCell ref="K365:K376"/>
    <mergeCell ref="L365:L376"/>
    <mergeCell ref="M365:M376"/>
    <mergeCell ref="N365:N376"/>
    <mergeCell ref="O365:O376"/>
    <mergeCell ref="P365:P376"/>
    <mergeCell ref="Q365:Q376"/>
    <mergeCell ref="R365:R376"/>
    <mergeCell ref="S365:S376"/>
    <mergeCell ref="T365:T376"/>
    <mergeCell ref="U365:U376"/>
    <mergeCell ref="AR397:AR399"/>
    <mergeCell ref="BI397:BI400"/>
    <mergeCell ref="AO389:AO400"/>
    <mergeCell ref="AP389:AP391"/>
    <mergeCell ref="AQ389:AQ391"/>
    <mergeCell ref="AR389:AR391"/>
    <mergeCell ref="BG389:BG400"/>
    <mergeCell ref="BH389:BH400"/>
    <mergeCell ref="BI389:BI392"/>
    <mergeCell ref="BK377:BK388"/>
    <mergeCell ref="BL377:BL388"/>
    <mergeCell ref="BM377:BM388"/>
    <mergeCell ref="V381:V383"/>
    <mergeCell ref="AE381:AE383"/>
    <mergeCell ref="AF381:AF383"/>
    <mergeCell ref="AG381:AG383"/>
    <mergeCell ref="AI381:AI383"/>
    <mergeCell ref="AJ381:AJ383"/>
    <mergeCell ref="AK381:AK383"/>
    <mergeCell ref="AL381:AL383"/>
    <mergeCell ref="AM381:AM383"/>
    <mergeCell ref="AN381:AN383"/>
    <mergeCell ref="AP381:AP383"/>
    <mergeCell ref="AQ381:AQ383"/>
    <mergeCell ref="AR381:AR383"/>
    <mergeCell ref="BI381:BI384"/>
    <mergeCell ref="V385:V387"/>
    <mergeCell ref="AE385:AE387"/>
    <mergeCell ref="AF385:AF387"/>
    <mergeCell ref="AG385:AG387"/>
    <mergeCell ref="AI385:AI387"/>
    <mergeCell ref="AJ385:AJ387"/>
    <mergeCell ref="AK385:AK387"/>
    <mergeCell ref="AL385:AL387"/>
    <mergeCell ref="AM385:AM387"/>
    <mergeCell ref="AN385:AN387"/>
    <mergeCell ref="AP385:AP387"/>
    <mergeCell ref="AQ385:AQ387"/>
    <mergeCell ref="AR385:AR387"/>
    <mergeCell ref="BI385:BI388"/>
    <mergeCell ref="AF377:AF379"/>
    <mergeCell ref="AG377:AG379"/>
    <mergeCell ref="AH377:AH388"/>
    <mergeCell ref="AI377:AI379"/>
    <mergeCell ref="AJ377:AJ379"/>
    <mergeCell ref="AK377:AK379"/>
    <mergeCell ref="AL377:AL379"/>
    <mergeCell ref="AM377:AM379"/>
    <mergeCell ref="AN377:AN379"/>
    <mergeCell ref="AO377:AO388"/>
    <mergeCell ref="AP377:AP379"/>
    <mergeCell ref="AQ377:AQ379"/>
    <mergeCell ref="AR377:AR379"/>
    <mergeCell ref="BG377:BG388"/>
    <mergeCell ref="BH377:BH388"/>
    <mergeCell ref="BI377:BI380"/>
    <mergeCell ref="BJ377:BJ388"/>
    <mergeCell ref="AI389:AI391"/>
    <mergeCell ref="AJ389:AJ391"/>
    <mergeCell ref="AK389:AK391"/>
    <mergeCell ref="AL389:AL391"/>
    <mergeCell ref="AM389:AM391"/>
    <mergeCell ref="AN389:AN391"/>
    <mergeCell ref="A389:A400"/>
    <mergeCell ref="B389:B400"/>
    <mergeCell ref="C389:C400"/>
    <mergeCell ref="D389:D400"/>
    <mergeCell ref="E389:E400"/>
    <mergeCell ref="F389:F400"/>
    <mergeCell ref="G389:G400"/>
    <mergeCell ref="H389:H400"/>
    <mergeCell ref="I389:I400"/>
    <mergeCell ref="J389:J400"/>
    <mergeCell ref="K389:K400"/>
    <mergeCell ref="L389:L400"/>
    <mergeCell ref="M389:M400"/>
    <mergeCell ref="N389:N400"/>
    <mergeCell ref="O389:O400"/>
    <mergeCell ref="P389:P400"/>
    <mergeCell ref="Q389:Q400"/>
    <mergeCell ref="BJ389:BJ400"/>
    <mergeCell ref="BK389:BK400"/>
    <mergeCell ref="BL389:BL400"/>
    <mergeCell ref="BM389:BM400"/>
    <mergeCell ref="AI393:AI395"/>
    <mergeCell ref="AJ393:AJ395"/>
    <mergeCell ref="AK393:AK395"/>
    <mergeCell ref="AL393:AL395"/>
    <mergeCell ref="AM393:AM395"/>
    <mergeCell ref="AN393:AN395"/>
    <mergeCell ref="AP393:AP395"/>
    <mergeCell ref="AQ393:AQ395"/>
    <mergeCell ref="AR393:AR395"/>
    <mergeCell ref="BI393:BI396"/>
    <mergeCell ref="AI397:AI399"/>
    <mergeCell ref="AJ397:AJ399"/>
    <mergeCell ref="AK397:AK399"/>
    <mergeCell ref="AL397:AL399"/>
    <mergeCell ref="AM397:AM399"/>
    <mergeCell ref="R389:R400"/>
    <mergeCell ref="S389:S400"/>
    <mergeCell ref="T389:T400"/>
    <mergeCell ref="U389:U400"/>
    <mergeCell ref="V389:V391"/>
    <mergeCell ref="W389:W400"/>
    <mergeCell ref="X389:X400"/>
    <mergeCell ref="Y389:Y400"/>
    <mergeCell ref="Z389:Z400"/>
    <mergeCell ref="AA389:AA400"/>
    <mergeCell ref="AB389:AB400"/>
    <mergeCell ref="AC389:AC400"/>
    <mergeCell ref="AD389:AD400"/>
    <mergeCell ref="AE389:AE391"/>
    <mergeCell ref="AF389:AF391"/>
    <mergeCell ref="AG389:AG391"/>
    <mergeCell ref="AH389:AH400"/>
    <mergeCell ref="V393:V395"/>
    <mergeCell ref="AE393:AE395"/>
    <mergeCell ref="AF393:AF395"/>
    <mergeCell ref="AG393:AG395"/>
    <mergeCell ref="V397:V399"/>
    <mergeCell ref="AE397:AE399"/>
    <mergeCell ref="AF397:AF399"/>
    <mergeCell ref="AG397:AG399"/>
    <mergeCell ref="AN397:AN399"/>
    <mergeCell ref="AP397:AP399"/>
    <mergeCell ref="AQ397:AQ399"/>
    <mergeCell ref="BJ401:BJ412"/>
    <mergeCell ref="BK401:BK412"/>
    <mergeCell ref="BL401:BL412"/>
    <mergeCell ref="BM401:BM412"/>
    <mergeCell ref="V405:V407"/>
    <mergeCell ref="AE405:AE407"/>
    <mergeCell ref="AF405:AF407"/>
    <mergeCell ref="AG405:AG407"/>
    <mergeCell ref="AI405:AI407"/>
    <mergeCell ref="AJ405:AJ407"/>
    <mergeCell ref="AK405:AK407"/>
    <mergeCell ref="AL405:AL407"/>
    <mergeCell ref="AM405:AM407"/>
    <mergeCell ref="AN405:AN407"/>
    <mergeCell ref="AP405:AP407"/>
    <mergeCell ref="AQ405:AQ407"/>
    <mergeCell ref="AR405:AR407"/>
    <mergeCell ref="BI405:BI408"/>
    <mergeCell ref="V409:V411"/>
    <mergeCell ref="AE409:AE411"/>
    <mergeCell ref="AF409:AF411"/>
    <mergeCell ref="AG409:AG411"/>
    <mergeCell ref="AI409:AI411"/>
    <mergeCell ref="AJ409:AJ411"/>
    <mergeCell ref="AK409:AK411"/>
    <mergeCell ref="AL409:AL411"/>
    <mergeCell ref="AM409:AM411"/>
    <mergeCell ref="AN409:AN411"/>
    <mergeCell ref="AP409:AP411"/>
    <mergeCell ref="AB401:AB412"/>
    <mergeCell ref="AC401:AC412"/>
    <mergeCell ref="AD401:AD412"/>
    <mergeCell ref="AE401:AE403"/>
    <mergeCell ref="AF401:AF403"/>
    <mergeCell ref="AG401:AG403"/>
    <mergeCell ref="AH401:AH412"/>
    <mergeCell ref="AI401:AI403"/>
    <mergeCell ref="AJ401:AJ403"/>
    <mergeCell ref="AK401:AK403"/>
    <mergeCell ref="AL401:AL403"/>
    <mergeCell ref="AM401:AM403"/>
    <mergeCell ref="AN401:AN403"/>
    <mergeCell ref="AO401:AO412"/>
    <mergeCell ref="AP401:AP403"/>
    <mergeCell ref="AQ401:AQ403"/>
    <mergeCell ref="AR401:AR403"/>
    <mergeCell ref="AQ409:AQ411"/>
    <mergeCell ref="AR409:AR411"/>
    <mergeCell ref="BI409:BI412"/>
    <mergeCell ref="BI401:BI404"/>
    <mergeCell ref="V401:V403"/>
    <mergeCell ref="W401:W412"/>
    <mergeCell ref="X401:X412"/>
    <mergeCell ref="Y401:Y412"/>
    <mergeCell ref="Z401:Z412"/>
    <mergeCell ref="AA401:AA412"/>
    <mergeCell ref="A413:A424"/>
    <mergeCell ref="B413:B424"/>
    <mergeCell ref="C413:C424"/>
    <mergeCell ref="D413:D424"/>
    <mergeCell ref="E413:E424"/>
    <mergeCell ref="F413:F424"/>
    <mergeCell ref="G413:G424"/>
    <mergeCell ref="H413:H424"/>
    <mergeCell ref="I413:I424"/>
    <mergeCell ref="J413:J424"/>
    <mergeCell ref="K413:K424"/>
    <mergeCell ref="L413:L424"/>
    <mergeCell ref="M413:M424"/>
    <mergeCell ref="N413:N424"/>
    <mergeCell ref="O413:O424"/>
    <mergeCell ref="P413:P424"/>
    <mergeCell ref="Q413:Q424"/>
    <mergeCell ref="R413:R424"/>
    <mergeCell ref="S413:S424"/>
    <mergeCell ref="T413:T424"/>
    <mergeCell ref="U413:U424"/>
    <mergeCell ref="V413:V415"/>
    <mergeCell ref="W413:W424"/>
    <mergeCell ref="X413:X424"/>
    <mergeCell ref="Y413:Y424"/>
    <mergeCell ref="Z413:Z424"/>
    <mergeCell ref="AA413:AA424"/>
    <mergeCell ref="AB413:AB424"/>
    <mergeCell ref="AC413:AC424"/>
    <mergeCell ref="AD413:AD424"/>
    <mergeCell ref="AE413:AE415"/>
    <mergeCell ref="BG401:BG412"/>
    <mergeCell ref="BH401:BH412"/>
    <mergeCell ref="A401:A412"/>
    <mergeCell ref="B401:B412"/>
    <mergeCell ref="C401:C412"/>
    <mergeCell ref="D401:D412"/>
    <mergeCell ref="E401:E412"/>
    <mergeCell ref="F401:F412"/>
    <mergeCell ref="G401:G412"/>
    <mergeCell ref="H401:H412"/>
    <mergeCell ref="I401:I412"/>
    <mergeCell ref="J401:J412"/>
    <mergeCell ref="K401:K412"/>
    <mergeCell ref="L401:L412"/>
    <mergeCell ref="M401:M412"/>
    <mergeCell ref="N401:N412"/>
    <mergeCell ref="O401:O412"/>
    <mergeCell ref="P401:P412"/>
    <mergeCell ref="Q401:Q412"/>
    <mergeCell ref="R401:R412"/>
    <mergeCell ref="S401:S412"/>
    <mergeCell ref="T401:T412"/>
    <mergeCell ref="U401:U412"/>
    <mergeCell ref="AR433:AR435"/>
    <mergeCell ref="BI433:BI436"/>
    <mergeCell ref="AO425:AO436"/>
    <mergeCell ref="AP425:AP427"/>
    <mergeCell ref="AQ425:AQ427"/>
    <mergeCell ref="AR425:AR427"/>
    <mergeCell ref="BG425:BG436"/>
    <mergeCell ref="BH425:BH436"/>
    <mergeCell ref="BI425:BI428"/>
    <mergeCell ref="BK413:BK424"/>
    <mergeCell ref="BL413:BL424"/>
    <mergeCell ref="BM413:BM424"/>
    <mergeCell ref="V417:V419"/>
    <mergeCell ref="AE417:AE419"/>
    <mergeCell ref="AF417:AF419"/>
    <mergeCell ref="AG417:AG419"/>
    <mergeCell ref="AI417:AI419"/>
    <mergeCell ref="AJ417:AJ419"/>
    <mergeCell ref="AK417:AK419"/>
    <mergeCell ref="AL417:AL419"/>
    <mergeCell ref="AM417:AM419"/>
    <mergeCell ref="AN417:AN419"/>
    <mergeCell ref="AP417:AP419"/>
    <mergeCell ref="AQ417:AQ419"/>
    <mergeCell ref="AR417:AR419"/>
    <mergeCell ref="BI417:BI420"/>
    <mergeCell ref="V421:V423"/>
    <mergeCell ref="AE421:AE423"/>
    <mergeCell ref="AF421:AF423"/>
    <mergeCell ref="AG421:AG423"/>
    <mergeCell ref="AI421:AI423"/>
    <mergeCell ref="AJ421:AJ423"/>
    <mergeCell ref="AK421:AK423"/>
    <mergeCell ref="AL421:AL423"/>
    <mergeCell ref="AM421:AM423"/>
    <mergeCell ref="AN421:AN423"/>
    <mergeCell ref="AP421:AP423"/>
    <mergeCell ref="AQ421:AQ423"/>
    <mergeCell ref="AR421:AR423"/>
    <mergeCell ref="BI421:BI424"/>
    <mergeCell ref="AF413:AF415"/>
    <mergeCell ref="AG413:AG415"/>
    <mergeCell ref="AH413:AH424"/>
    <mergeCell ref="AI413:AI415"/>
    <mergeCell ref="AJ413:AJ415"/>
    <mergeCell ref="AK413:AK415"/>
    <mergeCell ref="AL413:AL415"/>
    <mergeCell ref="AM413:AM415"/>
    <mergeCell ref="AN413:AN415"/>
    <mergeCell ref="AO413:AO424"/>
    <mergeCell ref="AP413:AP415"/>
    <mergeCell ref="AQ413:AQ415"/>
    <mergeCell ref="AR413:AR415"/>
    <mergeCell ref="BG413:BG424"/>
    <mergeCell ref="BH413:BH424"/>
    <mergeCell ref="BI413:BI416"/>
    <mergeCell ref="BJ413:BJ424"/>
    <mergeCell ref="AI425:AI427"/>
    <mergeCell ref="AJ425:AJ427"/>
    <mergeCell ref="AK425:AK427"/>
    <mergeCell ref="AL425:AL427"/>
    <mergeCell ref="AM425:AM427"/>
    <mergeCell ref="AN425:AN427"/>
    <mergeCell ref="A425:A436"/>
    <mergeCell ref="B425:B436"/>
    <mergeCell ref="C425:C436"/>
    <mergeCell ref="D425:D436"/>
    <mergeCell ref="E425:E436"/>
    <mergeCell ref="F425:F436"/>
    <mergeCell ref="G425:G436"/>
    <mergeCell ref="H425:H436"/>
    <mergeCell ref="I425:I436"/>
    <mergeCell ref="J425:J436"/>
    <mergeCell ref="K425:K436"/>
    <mergeCell ref="L425:L436"/>
    <mergeCell ref="M425:M436"/>
    <mergeCell ref="N425:N436"/>
    <mergeCell ref="O425:O436"/>
    <mergeCell ref="P425:P436"/>
    <mergeCell ref="Q425:Q436"/>
    <mergeCell ref="BJ425:BJ436"/>
    <mergeCell ref="BK425:BK436"/>
    <mergeCell ref="BL425:BL436"/>
    <mergeCell ref="BM425:BM436"/>
    <mergeCell ref="AI429:AI431"/>
    <mergeCell ref="AJ429:AJ431"/>
    <mergeCell ref="AK429:AK431"/>
    <mergeCell ref="AL429:AL431"/>
    <mergeCell ref="AM429:AM431"/>
    <mergeCell ref="AN429:AN431"/>
    <mergeCell ref="AP429:AP431"/>
    <mergeCell ref="AQ429:AQ431"/>
    <mergeCell ref="AR429:AR431"/>
    <mergeCell ref="BI429:BI432"/>
    <mergeCell ref="AI433:AI435"/>
    <mergeCell ref="AJ433:AJ435"/>
    <mergeCell ref="AK433:AK435"/>
    <mergeCell ref="AL433:AL435"/>
    <mergeCell ref="AM433:AM435"/>
    <mergeCell ref="R425:R436"/>
    <mergeCell ref="S425:S436"/>
    <mergeCell ref="T425:T436"/>
    <mergeCell ref="U425:U436"/>
    <mergeCell ref="V425:V427"/>
    <mergeCell ref="W425:W436"/>
    <mergeCell ref="X425:X436"/>
    <mergeCell ref="Y425:Y436"/>
    <mergeCell ref="Z425:Z436"/>
    <mergeCell ref="AA425:AA436"/>
    <mergeCell ref="AB425:AB436"/>
    <mergeCell ref="AC425:AC436"/>
    <mergeCell ref="AD425:AD436"/>
    <mergeCell ref="AE425:AE427"/>
    <mergeCell ref="AF425:AF427"/>
    <mergeCell ref="AG425:AG427"/>
    <mergeCell ref="AH425:AH436"/>
    <mergeCell ref="V429:V431"/>
    <mergeCell ref="AE429:AE431"/>
    <mergeCell ref="AF429:AF431"/>
    <mergeCell ref="AG429:AG431"/>
    <mergeCell ref="V433:V435"/>
    <mergeCell ref="AE433:AE435"/>
    <mergeCell ref="AF433:AF435"/>
    <mergeCell ref="AG433:AG435"/>
    <mergeCell ref="AN433:AN435"/>
    <mergeCell ref="AP433:AP435"/>
    <mergeCell ref="AQ433:AQ435"/>
    <mergeCell ref="BJ437:BJ448"/>
    <mergeCell ref="BK437:BK448"/>
    <mergeCell ref="BL437:BL448"/>
    <mergeCell ref="BM437:BM448"/>
    <mergeCell ref="V441:V443"/>
    <mergeCell ref="AE441:AE443"/>
    <mergeCell ref="AF441:AF443"/>
    <mergeCell ref="AG441:AG443"/>
    <mergeCell ref="AI441:AI443"/>
    <mergeCell ref="AJ441:AJ443"/>
    <mergeCell ref="AK441:AK443"/>
    <mergeCell ref="AL441:AL443"/>
    <mergeCell ref="AM441:AM443"/>
    <mergeCell ref="AN441:AN443"/>
    <mergeCell ref="AP441:AP443"/>
    <mergeCell ref="AQ441:AQ443"/>
    <mergeCell ref="AR441:AR443"/>
    <mergeCell ref="BI441:BI444"/>
    <mergeCell ref="V445:V447"/>
    <mergeCell ref="AE445:AE447"/>
    <mergeCell ref="AF445:AF447"/>
    <mergeCell ref="AG445:AG447"/>
    <mergeCell ref="AI445:AI447"/>
    <mergeCell ref="AJ445:AJ447"/>
    <mergeCell ref="AK445:AK447"/>
    <mergeCell ref="AL445:AL447"/>
    <mergeCell ref="AM445:AM447"/>
    <mergeCell ref="AN445:AN447"/>
    <mergeCell ref="AP445:AP447"/>
    <mergeCell ref="AB437:AB448"/>
    <mergeCell ref="AC437:AC448"/>
    <mergeCell ref="AD437:AD448"/>
    <mergeCell ref="AE437:AE439"/>
    <mergeCell ref="AF437:AF439"/>
    <mergeCell ref="AG437:AG439"/>
    <mergeCell ref="AH437:AH448"/>
    <mergeCell ref="AI437:AI439"/>
    <mergeCell ref="AJ437:AJ439"/>
    <mergeCell ref="AK437:AK439"/>
    <mergeCell ref="AL437:AL439"/>
    <mergeCell ref="AM437:AM439"/>
    <mergeCell ref="AN437:AN439"/>
    <mergeCell ref="AO437:AO448"/>
    <mergeCell ref="AP437:AP439"/>
    <mergeCell ref="AQ437:AQ439"/>
    <mergeCell ref="AR437:AR439"/>
    <mergeCell ref="AQ445:AQ447"/>
    <mergeCell ref="AR445:AR447"/>
    <mergeCell ref="BI445:BI448"/>
    <mergeCell ref="BI437:BI440"/>
    <mergeCell ref="V437:V439"/>
    <mergeCell ref="W437:W448"/>
    <mergeCell ref="X437:X448"/>
    <mergeCell ref="Y437:Y448"/>
    <mergeCell ref="Z437:Z448"/>
    <mergeCell ref="AA437:AA448"/>
    <mergeCell ref="A449:A460"/>
    <mergeCell ref="B449:B460"/>
    <mergeCell ref="C449:C460"/>
    <mergeCell ref="D449:D460"/>
    <mergeCell ref="E449:E460"/>
    <mergeCell ref="F449:F460"/>
    <mergeCell ref="G449:G460"/>
    <mergeCell ref="H449:H460"/>
    <mergeCell ref="I449:I460"/>
    <mergeCell ref="J449:J460"/>
    <mergeCell ref="K449:K460"/>
    <mergeCell ref="L449:L460"/>
    <mergeCell ref="M449:M460"/>
    <mergeCell ref="N449:N460"/>
    <mergeCell ref="O449:O460"/>
    <mergeCell ref="P449:P460"/>
    <mergeCell ref="Q449:Q460"/>
    <mergeCell ref="R449:R460"/>
    <mergeCell ref="S449:S460"/>
    <mergeCell ref="T449:T460"/>
    <mergeCell ref="U449:U460"/>
    <mergeCell ref="V449:V451"/>
    <mergeCell ref="W449:W460"/>
    <mergeCell ref="X449:X460"/>
    <mergeCell ref="Y449:Y460"/>
    <mergeCell ref="Z449:Z460"/>
    <mergeCell ref="AA449:AA460"/>
    <mergeCell ref="AB449:AB460"/>
    <mergeCell ref="AC449:AC460"/>
    <mergeCell ref="AD449:AD460"/>
    <mergeCell ref="AE449:AE451"/>
    <mergeCell ref="BG437:BG448"/>
    <mergeCell ref="BH437:BH448"/>
    <mergeCell ref="A437:A448"/>
    <mergeCell ref="B437:B448"/>
    <mergeCell ref="C437:C448"/>
    <mergeCell ref="D437:D448"/>
    <mergeCell ref="E437:E448"/>
    <mergeCell ref="F437:F448"/>
    <mergeCell ref="G437:G448"/>
    <mergeCell ref="H437:H448"/>
    <mergeCell ref="I437:I448"/>
    <mergeCell ref="J437:J448"/>
    <mergeCell ref="K437:K448"/>
    <mergeCell ref="L437:L448"/>
    <mergeCell ref="M437:M448"/>
    <mergeCell ref="N437:N448"/>
    <mergeCell ref="O437:O448"/>
    <mergeCell ref="P437:P448"/>
    <mergeCell ref="Q437:Q448"/>
    <mergeCell ref="R437:R448"/>
    <mergeCell ref="S437:S448"/>
    <mergeCell ref="T437:T448"/>
    <mergeCell ref="U437:U448"/>
    <mergeCell ref="AR469:AR471"/>
    <mergeCell ref="BI469:BI472"/>
    <mergeCell ref="AO461:AO472"/>
    <mergeCell ref="AP461:AP463"/>
    <mergeCell ref="AQ461:AQ463"/>
    <mergeCell ref="AR461:AR463"/>
    <mergeCell ref="BG461:BG472"/>
    <mergeCell ref="BH461:BH472"/>
    <mergeCell ref="BI461:BI464"/>
    <mergeCell ref="BK449:BK460"/>
    <mergeCell ref="BL449:BL460"/>
    <mergeCell ref="BM449:BM460"/>
    <mergeCell ref="V453:V455"/>
    <mergeCell ref="AE453:AE455"/>
    <mergeCell ref="AF453:AF455"/>
    <mergeCell ref="AG453:AG455"/>
    <mergeCell ref="AI453:AI455"/>
    <mergeCell ref="AJ453:AJ455"/>
    <mergeCell ref="AK453:AK455"/>
    <mergeCell ref="AL453:AL455"/>
    <mergeCell ref="AM453:AM455"/>
    <mergeCell ref="AN453:AN455"/>
    <mergeCell ref="AP453:AP455"/>
    <mergeCell ref="AQ453:AQ455"/>
    <mergeCell ref="AR453:AR455"/>
    <mergeCell ref="BI453:BI456"/>
    <mergeCell ref="V457:V459"/>
    <mergeCell ref="AE457:AE459"/>
    <mergeCell ref="AF457:AF459"/>
    <mergeCell ref="AG457:AG459"/>
    <mergeCell ref="AI457:AI459"/>
    <mergeCell ref="AJ457:AJ459"/>
    <mergeCell ref="AK457:AK459"/>
    <mergeCell ref="AL457:AL459"/>
    <mergeCell ref="AM457:AM459"/>
    <mergeCell ref="AN457:AN459"/>
    <mergeCell ref="AP457:AP459"/>
    <mergeCell ref="AQ457:AQ459"/>
    <mergeCell ref="AR457:AR459"/>
    <mergeCell ref="BI457:BI460"/>
    <mergeCell ref="AF449:AF451"/>
    <mergeCell ref="AG449:AG451"/>
    <mergeCell ref="AH449:AH460"/>
    <mergeCell ref="AI449:AI451"/>
    <mergeCell ref="AJ449:AJ451"/>
    <mergeCell ref="AK449:AK451"/>
    <mergeCell ref="AL449:AL451"/>
    <mergeCell ref="AM449:AM451"/>
    <mergeCell ref="AN449:AN451"/>
    <mergeCell ref="AO449:AO460"/>
    <mergeCell ref="AP449:AP451"/>
    <mergeCell ref="AQ449:AQ451"/>
    <mergeCell ref="AR449:AR451"/>
    <mergeCell ref="BG449:BG460"/>
    <mergeCell ref="BH449:BH460"/>
    <mergeCell ref="BI449:BI452"/>
    <mergeCell ref="BJ449:BJ460"/>
    <mergeCell ref="AI461:AI463"/>
    <mergeCell ref="AJ461:AJ463"/>
    <mergeCell ref="AK461:AK463"/>
    <mergeCell ref="AL461:AL463"/>
    <mergeCell ref="AM461:AM463"/>
    <mergeCell ref="AN461:AN463"/>
    <mergeCell ref="A461:A472"/>
    <mergeCell ref="B461:B472"/>
    <mergeCell ref="C461:C472"/>
    <mergeCell ref="D461:D472"/>
    <mergeCell ref="E461:E472"/>
    <mergeCell ref="F461:F472"/>
    <mergeCell ref="G461:G472"/>
    <mergeCell ref="H461:H472"/>
    <mergeCell ref="I461:I472"/>
    <mergeCell ref="J461:J472"/>
    <mergeCell ref="K461:K472"/>
    <mergeCell ref="L461:L472"/>
    <mergeCell ref="M461:M472"/>
    <mergeCell ref="N461:N472"/>
    <mergeCell ref="O461:O472"/>
    <mergeCell ref="P461:P472"/>
    <mergeCell ref="Q461:Q472"/>
    <mergeCell ref="BJ461:BJ472"/>
    <mergeCell ref="BK461:BK472"/>
    <mergeCell ref="BL461:BL472"/>
    <mergeCell ref="BM461:BM472"/>
    <mergeCell ref="AI465:AI467"/>
    <mergeCell ref="AJ465:AJ467"/>
    <mergeCell ref="AK465:AK467"/>
    <mergeCell ref="AL465:AL467"/>
    <mergeCell ref="AM465:AM467"/>
    <mergeCell ref="AN465:AN467"/>
    <mergeCell ref="AP465:AP467"/>
    <mergeCell ref="AQ465:AQ467"/>
    <mergeCell ref="AR465:AR467"/>
    <mergeCell ref="BI465:BI468"/>
    <mergeCell ref="AI469:AI471"/>
    <mergeCell ref="AJ469:AJ471"/>
    <mergeCell ref="AK469:AK471"/>
    <mergeCell ref="AL469:AL471"/>
    <mergeCell ref="AM469:AM471"/>
    <mergeCell ref="R461:R472"/>
    <mergeCell ref="S461:S472"/>
    <mergeCell ref="T461:T472"/>
    <mergeCell ref="U461:U472"/>
    <mergeCell ref="V461:V463"/>
    <mergeCell ref="W461:W472"/>
    <mergeCell ref="X461:X472"/>
    <mergeCell ref="Y461:Y472"/>
    <mergeCell ref="Z461:Z472"/>
    <mergeCell ref="AA461:AA472"/>
    <mergeCell ref="AB461:AB472"/>
    <mergeCell ref="AC461:AC472"/>
    <mergeCell ref="AD461:AD472"/>
    <mergeCell ref="AE461:AE463"/>
    <mergeCell ref="AF461:AF463"/>
    <mergeCell ref="AG461:AG463"/>
    <mergeCell ref="AH461:AH472"/>
    <mergeCell ref="V465:V467"/>
    <mergeCell ref="AE465:AE467"/>
    <mergeCell ref="AF465:AF467"/>
    <mergeCell ref="AG465:AG467"/>
    <mergeCell ref="V469:V471"/>
    <mergeCell ref="AE469:AE471"/>
    <mergeCell ref="AF469:AF471"/>
    <mergeCell ref="AG469:AG471"/>
    <mergeCell ref="AN469:AN471"/>
    <mergeCell ref="AP469:AP471"/>
    <mergeCell ref="AQ469:AQ471"/>
    <mergeCell ref="BJ473:BJ484"/>
    <mergeCell ref="BK473:BK484"/>
    <mergeCell ref="BL473:BL484"/>
    <mergeCell ref="BM473:BM484"/>
    <mergeCell ref="V477:V479"/>
    <mergeCell ref="AE477:AE479"/>
    <mergeCell ref="AF477:AF479"/>
    <mergeCell ref="AG477:AG479"/>
    <mergeCell ref="AI477:AI479"/>
    <mergeCell ref="AJ477:AJ479"/>
    <mergeCell ref="AK477:AK479"/>
    <mergeCell ref="AL477:AL479"/>
    <mergeCell ref="AM477:AM479"/>
    <mergeCell ref="AN477:AN479"/>
    <mergeCell ref="AP477:AP479"/>
    <mergeCell ref="AQ477:AQ479"/>
    <mergeCell ref="AR477:AR479"/>
    <mergeCell ref="BI477:BI480"/>
    <mergeCell ref="V481:V483"/>
    <mergeCell ref="AE481:AE483"/>
    <mergeCell ref="AF481:AF483"/>
    <mergeCell ref="AG481:AG483"/>
    <mergeCell ref="AI481:AI483"/>
    <mergeCell ref="AJ481:AJ483"/>
    <mergeCell ref="AK481:AK483"/>
    <mergeCell ref="AL481:AL483"/>
    <mergeCell ref="AM481:AM483"/>
    <mergeCell ref="AN481:AN483"/>
    <mergeCell ref="AP481:AP483"/>
    <mergeCell ref="AB473:AB484"/>
    <mergeCell ref="AC473:AC484"/>
    <mergeCell ref="AD473:AD484"/>
    <mergeCell ref="AE473:AE475"/>
    <mergeCell ref="AF473:AF475"/>
    <mergeCell ref="AG473:AG475"/>
    <mergeCell ref="AH473:AH484"/>
    <mergeCell ref="AI473:AI475"/>
    <mergeCell ref="AJ473:AJ475"/>
    <mergeCell ref="AK473:AK475"/>
    <mergeCell ref="AL473:AL475"/>
    <mergeCell ref="AM473:AM475"/>
    <mergeCell ref="AN473:AN475"/>
    <mergeCell ref="AO473:AO484"/>
    <mergeCell ref="AP473:AP475"/>
    <mergeCell ref="AQ473:AQ475"/>
    <mergeCell ref="AR473:AR475"/>
    <mergeCell ref="AQ481:AQ483"/>
    <mergeCell ref="AR481:AR483"/>
    <mergeCell ref="BI481:BI484"/>
    <mergeCell ref="BI473:BI476"/>
    <mergeCell ref="V473:V475"/>
    <mergeCell ref="W473:W484"/>
    <mergeCell ref="X473:X484"/>
    <mergeCell ref="Y473:Y484"/>
    <mergeCell ref="Z473:Z484"/>
    <mergeCell ref="AA473:AA484"/>
    <mergeCell ref="A485:A496"/>
    <mergeCell ref="B485:B496"/>
    <mergeCell ref="C485:C496"/>
    <mergeCell ref="D485:D496"/>
    <mergeCell ref="E485:E496"/>
    <mergeCell ref="F485:F496"/>
    <mergeCell ref="G485:G496"/>
    <mergeCell ref="H485:H496"/>
    <mergeCell ref="I485:I496"/>
    <mergeCell ref="J485:J496"/>
    <mergeCell ref="K485:K496"/>
    <mergeCell ref="L485:L496"/>
    <mergeCell ref="M485:M496"/>
    <mergeCell ref="N485:N496"/>
    <mergeCell ref="O485:O496"/>
    <mergeCell ref="P485:P496"/>
    <mergeCell ref="Q485:Q496"/>
    <mergeCell ref="R485:R496"/>
    <mergeCell ref="S485:S496"/>
    <mergeCell ref="T485:T496"/>
    <mergeCell ref="U485:U496"/>
    <mergeCell ref="V485:V487"/>
    <mergeCell ref="W485:W496"/>
    <mergeCell ref="X485:X496"/>
    <mergeCell ref="Y485:Y496"/>
    <mergeCell ref="Z485:Z496"/>
    <mergeCell ref="AA485:AA496"/>
    <mergeCell ref="AB485:AB496"/>
    <mergeCell ref="AC485:AC496"/>
    <mergeCell ref="AD485:AD496"/>
    <mergeCell ref="AE485:AE487"/>
    <mergeCell ref="BG473:BG484"/>
    <mergeCell ref="BH473:BH484"/>
    <mergeCell ref="A473:A484"/>
    <mergeCell ref="B473:B484"/>
    <mergeCell ref="C473:C484"/>
    <mergeCell ref="D473:D484"/>
    <mergeCell ref="E473:E484"/>
    <mergeCell ref="F473:F484"/>
    <mergeCell ref="G473:G484"/>
    <mergeCell ref="H473:H484"/>
    <mergeCell ref="I473:I484"/>
    <mergeCell ref="J473:J484"/>
    <mergeCell ref="K473:K484"/>
    <mergeCell ref="L473:L484"/>
    <mergeCell ref="M473:M484"/>
    <mergeCell ref="N473:N484"/>
    <mergeCell ref="O473:O484"/>
    <mergeCell ref="P473:P484"/>
    <mergeCell ref="Q473:Q484"/>
    <mergeCell ref="R473:R484"/>
    <mergeCell ref="S473:S484"/>
    <mergeCell ref="T473:T484"/>
    <mergeCell ref="U473:U484"/>
    <mergeCell ref="AR505:AR507"/>
    <mergeCell ref="BI505:BI508"/>
    <mergeCell ref="AO497:AO508"/>
    <mergeCell ref="AP497:AP499"/>
    <mergeCell ref="AQ497:AQ499"/>
    <mergeCell ref="AR497:AR499"/>
    <mergeCell ref="BG497:BG508"/>
    <mergeCell ref="BH497:BH508"/>
    <mergeCell ref="BI497:BI500"/>
    <mergeCell ref="BK485:BK496"/>
    <mergeCell ref="BL485:BL496"/>
    <mergeCell ref="BM485:BM496"/>
    <mergeCell ref="V489:V491"/>
    <mergeCell ref="AE489:AE491"/>
    <mergeCell ref="AF489:AF491"/>
    <mergeCell ref="AG489:AG491"/>
    <mergeCell ref="AI489:AI491"/>
    <mergeCell ref="AJ489:AJ491"/>
    <mergeCell ref="AK489:AK491"/>
    <mergeCell ref="AL489:AL491"/>
    <mergeCell ref="AM489:AM491"/>
    <mergeCell ref="AN489:AN491"/>
    <mergeCell ref="AP489:AP491"/>
    <mergeCell ref="AQ489:AQ491"/>
    <mergeCell ref="AR489:AR491"/>
    <mergeCell ref="BI489:BI492"/>
    <mergeCell ref="V493:V495"/>
    <mergeCell ref="AE493:AE495"/>
    <mergeCell ref="AF493:AF495"/>
    <mergeCell ref="AG493:AG495"/>
    <mergeCell ref="AI493:AI495"/>
    <mergeCell ref="AJ493:AJ495"/>
    <mergeCell ref="AK493:AK495"/>
    <mergeCell ref="AL493:AL495"/>
    <mergeCell ref="AM493:AM495"/>
    <mergeCell ref="AN493:AN495"/>
    <mergeCell ref="AP493:AP495"/>
    <mergeCell ref="AQ493:AQ495"/>
    <mergeCell ref="AR493:AR495"/>
    <mergeCell ref="BI493:BI496"/>
    <mergeCell ref="AF485:AF487"/>
    <mergeCell ref="AG485:AG487"/>
    <mergeCell ref="AH485:AH496"/>
    <mergeCell ref="AI485:AI487"/>
    <mergeCell ref="AJ485:AJ487"/>
    <mergeCell ref="AK485:AK487"/>
    <mergeCell ref="AL485:AL487"/>
    <mergeCell ref="AM485:AM487"/>
    <mergeCell ref="AN485:AN487"/>
    <mergeCell ref="AO485:AO496"/>
    <mergeCell ref="AP485:AP487"/>
    <mergeCell ref="AQ485:AQ487"/>
    <mergeCell ref="AR485:AR487"/>
    <mergeCell ref="BG485:BG496"/>
    <mergeCell ref="BH485:BH496"/>
    <mergeCell ref="BI485:BI488"/>
    <mergeCell ref="BJ485:BJ496"/>
    <mergeCell ref="AI497:AI499"/>
    <mergeCell ref="AJ497:AJ499"/>
    <mergeCell ref="AK497:AK499"/>
    <mergeCell ref="AL497:AL499"/>
    <mergeCell ref="AM497:AM499"/>
    <mergeCell ref="AN497:AN499"/>
    <mergeCell ref="A497:A508"/>
    <mergeCell ref="B497:B508"/>
    <mergeCell ref="C497:C508"/>
    <mergeCell ref="D497:D508"/>
    <mergeCell ref="E497:E508"/>
    <mergeCell ref="F497:F508"/>
    <mergeCell ref="G497:G508"/>
    <mergeCell ref="H497:H508"/>
    <mergeCell ref="I497:I508"/>
    <mergeCell ref="J497:J508"/>
    <mergeCell ref="K497:K508"/>
    <mergeCell ref="L497:L508"/>
    <mergeCell ref="M497:M508"/>
    <mergeCell ref="N497:N508"/>
    <mergeCell ref="O497:O508"/>
    <mergeCell ref="P497:P508"/>
    <mergeCell ref="Q497:Q508"/>
    <mergeCell ref="BJ497:BJ508"/>
    <mergeCell ref="BK497:BK508"/>
    <mergeCell ref="BL497:BL508"/>
    <mergeCell ref="BM497:BM508"/>
    <mergeCell ref="AI501:AI503"/>
    <mergeCell ref="AJ501:AJ503"/>
    <mergeCell ref="AK501:AK503"/>
    <mergeCell ref="AL501:AL503"/>
    <mergeCell ref="AM501:AM503"/>
    <mergeCell ref="AN501:AN503"/>
    <mergeCell ref="AP501:AP503"/>
    <mergeCell ref="AQ501:AQ503"/>
    <mergeCell ref="AR501:AR503"/>
    <mergeCell ref="BI501:BI504"/>
    <mergeCell ref="AI505:AI507"/>
    <mergeCell ref="AJ505:AJ507"/>
    <mergeCell ref="AK505:AK507"/>
    <mergeCell ref="AL505:AL507"/>
    <mergeCell ref="AM505:AM507"/>
    <mergeCell ref="R497:R508"/>
    <mergeCell ref="S497:S508"/>
    <mergeCell ref="T497:T508"/>
    <mergeCell ref="U497:U508"/>
    <mergeCell ref="V497:V499"/>
    <mergeCell ref="W497:W508"/>
    <mergeCell ref="X497:X508"/>
    <mergeCell ref="Y497:Y508"/>
    <mergeCell ref="Z497:Z508"/>
    <mergeCell ref="AA497:AA508"/>
    <mergeCell ref="AB497:AB508"/>
    <mergeCell ref="AC497:AC508"/>
    <mergeCell ref="AD497:AD508"/>
    <mergeCell ref="AE497:AE499"/>
    <mergeCell ref="AF497:AF499"/>
    <mergeCell ref="AG497:AG499"/>
    <mergeCell ref="AH497:AH508"/>
    <mergeCell ref="V501:V503"/>
    <mergeCell ref="AE501:AE503"/>
    <mergeCell ref="AF501:AF503"/>
    <mergeCell ref="AG501:AG503"/>
    <mergeCell ref="V505:V507"/>
    <mergeCell ref="AE505:AE507"/>
    <mergeCell ref="AF505:AF507"/>
    <mergeCell ref="AG505:AG507"/>
    <mergeCell ref="AN505:AN507"/>
    <mergeCell ref="AP505:AP507"/>
    <mergeCell ref="AQ505:AQ507"/>
    <mergeCell ref="BJ509:BJ520"/>
    <mergeCell ref="BK509:BK520"/>
    <mergeCell ref="BL509:BL520"/>
    <mergeCell ref="BM509:BM520"/>
    <mergeCell ref="V513:V515"/>
    <mergeCell ref="AE513:AE515"/>
    <mergeCell ref="AF513:AF515"/>
    <mergeCell ref="AG513:AG515"/>
    <mergeCell ref="AI513:AI515"/>
    <mergeCell ref="AJ513:AJ515"/>
    <mergeCell ref="AK513:AK515"/>
    <mergeCell ref="AL513:AL515"/>
    <mergeCell ref="AM513:AM515"/>
    <mergeCell ref="AN513:AN515"/>
    <mergeCell ref="AP513:AP515"/>
    <mergeCell ref="AQ513:AQ515"/>
    <mergeCell ref="AR513:AR515"/>
    <mergeCell ref="BI513:BI516"/>
    <mergeCell ref="V517:V519"/>
    <mergeCell ref="AE517:AE519"/>
    <mergeCell ref="AF517:AF519"/>
    <mergeCell ref="AG517:AG519"/>
    <mergeCell ref="AI517:AI519"/>
    <mergeCell ref="AJ517:AJ519"/>
    <mergeCell ref="AK517:AK519"/>
    <mergeCell ref="AL517:AL519"/>
    <mergeCell ref="AM517:AM519"/>
    <mergeCell ref="AN517:AN519"/>
    <mergeCell ref="AP517:AP519"/>
    <mergeCell ref="AB509:AB520"/>
    <mergeCell ref="AC509:AC520"/>
    <mergeCell ref="AD509:AD520"/>
    <mergeCell ref="AE509:AE511"/>
    <mergeCell ref="AF509:AF511"/>
    <mergeCell ref="AG509:AG511"/>
    <mergeCell ref="AH509:AH520"/>
    <mergeCell ref="AI509:AI511"/>
    <mergeCell ref="AJ509:AJ511"/>
    <mergeCell ref="AK509:AK511"/>
    <mergeCell ref="AL509:AL511"/>
    <mergeCell ref="AM509:AM511"/>
    <mergeCell ref="AN509:AN511"/>
    <mergeCell ref="AO509:AO520"/>
    <mergeCell ref="AP509:AP511"/>
    <mergeCell ref="AQ509:AQ511"/>
    <mergeCell ref="AR509:AR511"/>
    <mergeCell ref="AQ517:AQ519"/>
    <mergeCell ref="AR517:AR519"/>
    <mergeCell ref="BI517:BI520"/>
    <mergeCell ref="BI509:BI512"/>
    <mergeCell ref="V509:V511"/>
    <mergeCell ref="W509:W520"/>
    <mergeCell ref="X509:X520"/>
    <mergeCell ref="Y509:Y520"/>
    <mergeCell ref="Z509:Z520"/>
    <mergeCell ref="AA509:AA520"/>
    <mergeCell ref="A521:A532"/>
    <mergeCell ref="B521:B532"/>
    <mergeCell ref="C521:C532"/>
    <mergeCell ref="D521:D532"/>
    <mergeCell ref="E521:E532"/>
    <mergeCell ref="F521:F532"/>
    <mergeCell ref="G521:G532"/>
    <mergeCell ref="H521:H532"/>
    <mergeCell ref="I521:I532"/>
    <mergeCell ref="J521:J532"/>
    <mergeCell ref="K521:K532"/>
    <mergeCell ref="L521:L532"/>
    <mergeCell ref="M521:M532"/>
    <mergeCell ref="N521:N532"/>
    <mergeCell ref="O521:O532"/>
    <mergeCell ref="P521:P532"/>
    <mergeCell ref="Q521:Q532"/>
    <mergeCell ref="R521:R532"/>
    <mergeCell ref="S521:S532"/>
    <mergeCell ref="T521:T532"/>
    <mergeCell ref="U521:U532"/>
    <mergeCell ref="V521:V523"/>
    <mergeCell ref="W521:W532"/>
    <mergeCell ref="X521:X532"/>
    <mergeCell ref="Y521:Y532"/>
    <mergeCell ref="Z521:Z532"/>
    <mergeCell ref="AA521:AA532"/>
    <mergeCell ref="AB521:AB532"/>
    <mergeCell ref="AC521:AC532"/>
    <mergeCell ref="AD521:AD532"/>
    <mergeCell ref="AE521:AE523"/>
    <mergeCell ref="BG509:BG520"/>
    <mergeCell ref="BH509:BH520"/>
    <mergeCell ref="A509:A520"/>
    <mergeCell ref="B509:B520"/>
    <mergeCell ref="C509:C520"/>
    <mergeCell ref="D509:D520"/>
    <mergeCell ref="E509:E520"/>
    <mergeCell ref="F509:F520"/>
    <mergeCell ref="G509:G520"/>
    <mergeCell ref="H509:H520"/>
    <mergeCell ref="I509:I520"/>
    <mergeCell ref="J509:J520"/>
    <mergeCell ref="K509:K520"/>
    <mergeCell ref="L509:L520"/>
    <mergeCell ref="M509:M520"/>
    <mergeCell ref="N509:N520"/>
    <mergeCell ref="O509:O520"/>
    <mergeCell ref="P509:P520"/>
    <mergeCell ref="Q509:Q520"/>
    <mergeCell ref="R509:R520"/>
    <mergeCell ref="S509:S520"/>
    <mergeCell ref="T509:T520"/>
    <mergeCell ref="U509:U520"/>
    <mergeCell ref="AR541:AR543"/>
    <mergeCell ref="BI541:BI544"/>
    <mergeCell ref="AO533:AO544"/>
    <mergeCell ref="AP533:AP535"/>
    <mergeCell ref="AQ533:AQ535"/>
    <mergeCell ref="AR533:AR535"/>
    <mergeCell ref="BG533:BG544"/>
    <mergeCell ref="BH533:BH544"/>
    <mergeCell ref="BI533:BI536"/>
    <mergeCell ref="BK521:BK532"/>
    <mergeCell ref="BL521:BL532"/>
    <mergeCell ref="BM521:BM532"/>
    <mergeCell ref="V525:V527"/>
    <mergeCell ref="AE525:AE527"/>
    <mergeCell ref="AF525:AF527"/>
    <mergeCell ref="AG525:AG527"/>
    <mergeCell ref="AI525:AI527"/>
    <mergeCell ref="AJ525:AJ527"/>
    <mergeCell ref="AK525:AK527"/>
    <mergeCell ref="AL525:AL527"/>
    <mergeCell ref="AM525:AM527"/>
    <mergeCell ref="AN525:AN527"/>
    <mergeCell ref="AP525:AP527"/>
    <mergeCell ref="AQ525:AQ527"/>
    <mergeCell ref="AR525:AR527"/>
    <mergeCell ref="BI525:BI528"/>
    <mergeCell ref="V529:V531"/>
    <mergeCell ref="AE529:AE531"/>
    <mergeCell ref="AF529:AF531"/>
    <mergeCell ref="AG529:AG531"/>
    <mergeCell ref="AI529:AI531"/>
    <mergeCell ref="AJ529:AJ531"/>
    <mergeCell ref="AK529:AK531"/>
    <mergeCell ref="AL529:AL531"/>
    <mergeCell ref="AM529:AM531"/>
    <mergeCell ref="AN529:AN531"/>
    <mergeCell ref="AP529:AP531"/>
    <mergeCell ref="AQ529:AQ531"/>
    <mergeCell ref="AR529:AR531"/>
    <mergeCell ref="BI529:BI532"/>
    <mergeCell ref="AF521:AF523"/>
    <mergeCell ref="AG521:AG523"/>
    <mergeCell ref="AH521:AH532"/>
    <mergeCell ref="AI521:AI523"/>
    <mergeCell ref="AJ521:AJ523"/>
    <mergeCell ref="AK521:AK523"/>
    <mergeCell ref="AL521:AL523"/>
    <mergeCell ref="AM521:AM523"/>
    <mergeCell ref="AN521:AN523"/>
    <mergeCell ref="AO521:AO532"/>
    <mergeCell ref="AP521:AP523"/>
    <mergeCell ref="AQ521:AQ523"/>
    <mergeCell ref="AR521:AR523"/>
    <mergeCell ref="BG521:BG532"/>
    <mergeCell ref="BH521:BH532"/>
    <mergeCell ref="BI521:BI524"/>
    <mergeCell ref="BJ521:BJ532"/>
    <mergeCell ref="AI533:AI535"/>
    <mergeCell ref="AJ533:AJ535"/>
    <mergeCell ref="AK533:AK535"/>
    <mergeCell ref="AL533:AL535"/>
    <mergeCell ref="AM533:AM535"/>
    <mergeCell ref="AN533:AN535"/>
    <mergeCell ref="A533:A544"/>
    <mergeCell ref="B533:B544"/>
    <mergeCell ref="C533:C544"/>
    <mergeCell ref="D533:D544"/>
    <mergeCell ref="E533:E544"/>
    <mergeCell ref="F533:F544"/>
    <mergeCell ref="G533:G544"/>
    <mergeCell ref="H533:H544"/>
    <mergeCell ref="I533:I544"/>
    <mergeCell ref="J533:J544"/>
    <mergeCell ref="K533:K544"/>
    <mergeCell ref="L533:L544"/>
    <mergeCell ref="M533:M544"/>
    <mergeCell ref="N533:N544"/>
    <mergeCell ref="O533:O544"/>
    <mergeCell ref="P533:P544"/>
    <mergeCell ref="Q533:Q544"/>
    <mergeCell ref="BJ533:BJ544"/>
    <mergeCell ref="BK533:BK544"/>
    <mergeCell ref="BL533:BL544"/>
    <mergeCell ref="BM533:BM544"/>
    <mergeCell ref="AI537:AI539"/>
    <mergeCell ref="AJ537:AJ539"/>
    <mergeCell ref="AK537:AK539"/>
    <mergeCell ref="AL537:AL539"/>
    <mergeCell ref="AM537:AM539"/>
    <mergeCell ref="AN537:AN539"/>
    <mergeCell ref="AP537:AP539"/>
    <mergeCell ref="AQ537:AQ539"/>
    <mergeCell ref="AR537:AR539"/>
    <mergeCell ref="BI537:BI540"/>
    <mergeCell ref="AI541:AI543"/>
    <mergeCell ref="AJ541:AJ543"/>
    <mergeCell ref="AK541:AK543"/>
    <mergeCell ref="AL541:AL543"/>
    <mergeCell ref="AM541:AM543"/>
    <mergeCell ref="R533:R544"/>
    <mergeCell ref="S533:S544"/>
    <mergeCell ref="T533:T544"/>
    <mergeCell ref="U533:U544"/>
    <mergeCell ref="V533:V535"/>
    <mergeCell ref="W533:W544"/>
    <mergeCell ref="X533:X544"/>
    <mergeCell ref="Y533:Y544"/>
    <mergeCell ref="Z533:Z544"/>
    <mergeCell ref="AA533:AA544"/>
    <mergeCell ref="AB533:AB544"/>
    <mergeCell ref="AC533:AC544"/>
    <mergeCell ref="AD533:AD544"/>
    <mergeCell ref="AE533:AE535"/>
    <mergeCell ref="AF533:AF535"/>
    <mergeCell ref="AG533:AG535"/>
    <mergeCell ref="AH533:AH544"/>
    <mergeCell ref="V537:V539"/>
    <mergeCell ref="AE537:AE539"/>
    <mergeCell ref="AF537:AF539"/>
    <mergeCell ref="AG537:AG539"/>
    <mergeCell ref="V541:V543"/>
    <mergeCell ref="AE541:AE543"/>
    <mergeCell ref="AF541:AF543"/>
    <mergeCell ref="AG541:AG543"/>
    <mergeCell ref="AN541:AN543"/>
    <mergeCell ref="AP541:AP543"/>
    <mergeCell ref="AQ541:AQ543"/>
    <mergeCell ref="BJ545:BJ556"/>
    <mergeCell ref="BK545:BK556"/>
    <mergeCell ref="BL545:BL556"/>
    <mergeCell ref="BM545:BM556"/>
    <mergeCell ref="V549:V551"/>
    <mergeCell ref="AE549:AE551"/>
    <mergeCell ref="AF549:AF551"/>
    <mergeCell ref="AG549:AG551"/>
    <mergeCell ref="AI549:AI551"/>
    <mergeCell ref="AJ549:AJ551"/>
    <mergeCell ref="AK549:AK551"/>
    <mergeCell ref="AL549:AL551"/>
    <mergeCell ref="AM549:AM551"/>
    <mergeCell ref="AN549:AN551"/>
    <mergeCell ref="AP549:AP551"/>
    <mergeCell ref="AQ549:AQ551"/>
    <mergeCell ref="AR549:AR551"/>
    <mergeCell ref="BI549:BI552"/>
    <mergeCell ref="V553:V555"/>
    <mergeCell ref="AE553:AE555"/>
    <mergeCell ref="AF553:AF555"/>
    <mergeCell ref="AG553:AG555"/>
    <mergeCell ref="AI553:AI555"/>
    <mergeCell ref="AJ553:AJ555"/>
    <mergeCell ref="AK553:AK555"/>
    <mergeCell ref="AL553:AL555"/>
    <mergeCell ref="AM553:AM555"/>
    <mergeCell ref="AN553:AN555"/>
    <mergeCell ref="AP553:AP555"/>
    <mergeCell ref="AB545:AB556"/>
    <mergeCell ref="AC545:AC556"/>
    <mergeCell ref="AD545:AD556"/>
    <mergeCell ref="AE545:AE547"/>
    <mergeCell ref="AF545:AF547"/>
    <mergeCell ref="AG545:AG547"/>
    <mergeCell ref="AH545:AH556"/>
    <mergeCell ref="AI545:AI547"/>
    <mergeCell ref="AJ545:AJ547"/>
    <mergeCell ref="AK545:AK547"/>
    <mergeCell ref="AL545:AL547"/>
    <mergeCell ref="AM545:AM547"/>
    <mergeCell ref="AN545:AN547"/>
    <mergeCell ref="AO545:AO556"/>
    <mergeCell ref="AP545:AP547"/>
    <mergeCell ref="AQ545:AQ547"/>
    <mergeCell ref="AR545:AR547"/>
    <mergeCell ref="AQ553:AQ555"/>
    <mergeCell ref="AR553:AR555"/>
    <mergeCell ref="BI553:BI556"/>
    <mergeCell ref="BI545:BI548"/>
    <mergeCell ref="V545:V547"/>
    <mergeCell ref="W545:W556"/>
    <mergeCell ref="X545:X556"/>
    <mergeCell ref="Y545:Y556"/>
    <mergeCell ref="Z545:Z556"/>
    <mergeCell ref="AA545:AA556"/>
    <mergeCell ref="A557:A568"/>
    <mergeCell ref="B557:B568"/>
    <mergeCell ref="C557:C568"/>
    <mergeCell ref="D557:D568"/>
    <mergeCell ref="E557:E568"/>
    <mergeCell ref="F557:F568"/>
    <mergeCell ref="G557:G568"/>
    <mergeCell ref="H557:H568"/>
    <mergeCell ref="I557:I568"/>
    <mergeCell ref="J557:J568"/>
    <mergeCell ref="K557:K568"/>
    <mergeCell ref="L557:L568"/>
    <mergeCell ref="M557:M568"/>
    <mergeCell ref="N557:N568"/>
    <mergeCell ref="O557:O568"/>
    <mergeCell ref="P557:P568"/>
    <mergeCell ref="Q557:Q568"/>
    <mergeCell ref="R557:R568"/>
    <mergeCell ref="S557:S568"/>
    <mergeCell ref="T557:T568"/>
    <mergeCell ref="U557:U568"/>
    <mergeCell ref="V557:V559"/>
    <mergeCell ref="W557:W568"/>
    <mergeCell ref="X557:X568"/>
    <mergeCell ref="Y557:Y568"/>
    <mergeCell ref="Z557:Z568"/>
    <mergeCell ref="AA557:AA568"/>
    <mergeCell ref="AB557:AB568"/>
    <mergeCell ref="AC557:AC568"/>
    <mergeCell ref="AD557:AD568"/>
    <mergeCell ref="AE557:AE559"/>
    <mergeCell ref="BG545:BG556"/>
    <mergeCell ref="BH545:BH556"/>
    <mergeCell ref="A545:A556"/>
    <mergeCell ref="B545:B556"/>
    <mergeCell ref="C545:C556"/>
    <mergeCell ref="D545:D556"/>
    <mergeCell ref="E545:E556"/>
    <mergeCell ref="F545:F556"/>
    <mergeCell ref="G545:G556"/>
    <mergeCell ref="H545:H556"/>
    <mergeCell ref="I545:I556"/>
    <mergeCell ref="J545:J556"/>
    <mergeCell ref="K545:K556"/>
    <mergeCell ref="L545:L556"/>
    <mergeCell ref="M545:M556"/>
    <mergeCell ref="N545:N556"/>
    <mergeCell ref="O545:O556"/>
    <mergeCell ref="P545:P556"/>
    <mergeCell ref="Q545:Q556"/>
    <mergeCell ref="R545:R556"/>
    <mergeCell ref="S545:S556"/>
    <mergeCell ref="T545:T556"/>
    <mergeCell ref="U545:U556"/>
    <mergeCell ref="AR577:AR579"/>
    <mergeCell ref="BI577:BI580"/>
    <mergeCell ref="AO569:AO580"/>
    <mergeCell ref="AP569:AP571"/>
    <mergeCell ref="AQ569:AQ571"/>
    <mergeCell ref="AR569:AR571"/>
    <mergeCell ref="BG569:BG580"/>
    <mergeCell ref="BH569:BH580"/>
    <mergeCell ref="BI569:BI572"/>
    <mergeCell ref="BK557:BK568"/>
    <mergeCell ref="BL557:BL568"/>
    <mergeCell ref="BM557:BM568"/>
    <mergeCell ref="V561:V563"/>
    <mergeCell ref="AE561:AE563"/>
    <mergeCell ref="AF561:AF563"/>
    <mergeCell ref="AG561:AG563"/>
    <mergeCell ref="AI561:AI563"/>
    <mergeCell ref="AJ561:AJ563"/>
    <mergeCell ref="AK561:AK563"/>
    <mergeCell ref="AL561:AL563"/>
    <mergeCell ref="AM561:AM563"/>
    <mergeCell ref="AN561:AN563"/>
    <mergeCell ref="AP561:AP563"/>
    <mergeCell ref="AQ561:AQ563"/>
    <mergeCell ref="AR561:AR563"/>
    <mergeCell ref="BI561:BI564"/>
    <mergeCell ref="V565:V567"/>
    <mergeCell ref="AE565:AE567"/>
    <mergeCell ref="AF565:AF567"/>
    <mergeCell ref="AG565:AG567"/>
    <mergeCell ref="AI565:AI567"/>
    <mergeCell ref="AJ565:AJ567"/>
    <mergeCell ref="AK565:AK567"/>
    <mergeCell ref="AL565:AL567"/>
    <mergeCell ref="AM565:AM567"/>
    <mergeCell ref="AN565:AN567"/>
    <mergeCell ref="AP565:AP567"/>
    <mergeCell ref="AQ565:AQ567"/>
    <mergeCell ref="AR565:AR567"/>
    <mergeCell ref="BI565:BI568"/>
    <mergeCell ref="AF557:AF559"/>
    <mergeCell ref="AG557:AG559"/>
    <mergeCell ref="AH557:AH568"/>
    <mergeCell ref="AI557:AI559"/>
    <mergeCell ref="AJ557:AJ559"/>
    <mergeCell ref="AK557:AK559"/>
    <mergeCell ref="AL557:AL559"/>
    <mergeCell ref="AM557:AM559"/>
    <mergeCell ref="AN557:AN559"/>
    <mergeCell ref="AO557:AO568"/>
    <mergeCell ref="AP557:AP559"/>
    <mergeCell ref="AQ557:AQ559"/>
    <mergeCell ref="AR557:AR559"/>
    <mergeCell ref="BG557:BG568"/>
    <mergeCell ref="BH557:BH568"/>
    <mergeCell ref="BI557:BI560"/>
    <mergeCell ref="BJ557:BJ568"/>
    <mergeCell ref="AI569:AI571"/>
    <mergeCell ref="AJ569:AJ571"/>
    <mergeCell ref="AK569:AK571"/>
    <mergeCell ref="AL569:AL571"/>
    <mergeCell ref="AM569:AM571"/>
    <mergeCell ref="AN569:AN571"/>
    <mergeCell ref="A569:A580"/>
    <mergeCell ref="B569:B580"/>
    <mergeCell ref="C569:C580"/>
    <mergeCell ref="D569:D580"/>
    <mergeCell ref="E569:E580"/>
    <mergeCell ref="F569:F580"/>
    <mergeCell ref="G569:G580"/>
    <mergeCell ref="H569:H580"/>
    <mergeCell ref="I569:I580"/>
    <mergeCell ref="J569:J580"/>
    <mergeCell ref="K569:K580"/>
    <mergeCell ref="L569:L580"/>
    <mergeCell ref="M569:M580"/>
    <mergeCell ref="N569:N580"/>
    <mergeCell ref="O569:O580"/>
    <mergeCell ref="P569:P580"/>
    <mergeCell ref="Q569:Q580"/>
    <mergeCell ref="BJ569:BJ580"/>
    <mergeCell ref="BK569:BK580"/>
    <mergeCell ref="BL569:BL580"/>
    <mergeCell ref="BM569:BM580"/>
    <mergeCell ref="AI573:AI575"/>
    <mergeCell ref="AJ573:AJ575"/>
    <mergeCell ref="AK573:AK575"/>
    <mergeCell ref="AL573:AL575"/>
    <mergeCell ref="AM573:AM575"/>
    <mergeCell ref="AN573:AN575"/>
    <mergeCell ref="AP573:AP575"/>
    <mergeCell ref="AQ573:AQ575"/>
    <mergeCell ref="AR573:AR575"/>
    <mergeCell ref="BI573:BI576"/>
    <mergeCell ref="AI577:AI579"/>
    <mergeCell ref="AJ577:AJ579"/>
    <mergeCell ref="AK577:AK579"/>
    <mergeCell ref="AL577:AL579"/>
    <mergeCell ref="AM577:AM579"/>
    <mergeCell ref="R569:R580"/>
    <mergeCell ref="S569:S580"/>
    <mergeCell ref="T569:T580"/>
    <mergeCell ref="U569:U580"/>
    <mergeCell ref="V569:V571"/>
    <mergeCell ref="W569:W580"/>
    <mergeCell ref="X569:X580"/>
    <mergeCell ref="Y569:Y580"/>
    <mergeCell ref="Z569:Z580"/>
    <mergeCell ref="AA569:AA580"/>
    <mergeCell ref="AB569:AB580"/>
    <mergeCell ref="AC569:AC580"/>
    <mergeCell ref="AD569:AD580"/>
    <mergeCell ref="AE569:AE571"/>
    <mergeCell ref="AF569:AF571"/>
    <mergeCell ref="AG569:AG571"/>
    <mergeCell ref="AH569:AH580"/>
    <mergeCell ref="V573:V575"/>
    <mergeCell ref="AE573:AE575"/>
    <mergeCell ref="AF573:AF575"/>
    <mergeCell ref="AG573:AG575"/>
    <mergeCell ref="V577:V579"/>
    <mergeCell ref="AE577:AE579"/>
    <mergeCell ref="AF577:AF579"/>
    <mergeCell ref="AG577:AG579"/>
    <mergeCell ref="AN577:AN579"/>
    <mergeCell ref="AP577:AP579"/>
    <mergeCell ref="AQ577:AQ579"/>
    <mergeCell ref="BJ581:BJ592"/>
    <mergeCell ref="BK581:BK592"/>
    <mergeCell ref="BL581:BL592"/>
    <mergeCell ref="BM581:BM592"/>
    <mergeCell ref="V585:V587"/>
    <mergeCell ref="AE585:AE587"/>
    <mergeCell ref="AF585:AF587"/>
    <mergeCell ref="AG585:AG587"/>
    <mergeCell ref="AI585:AI587"/>
    <mergeCell ref="AJ585:AJ587"/>
    <mergeCell ref="AK585:AK587"/>
    <mergeCell ref="AL585:AL587"/>
    <mergeCell ref="AM585:AM587"/>
    <mergeCell ref="AN585:AN587"/>
    <mergeCell ref="AP585:AP587"/>
    <mergeCell ref="AQ585:AQ587"/>
    <mergeCell ref="AR585:AR587"/>
    <mergeCell ref="BI585:BI588"/>
    <mergeCell ref="V589:V591"/>
    <mergeCell ref="AE589:AE591"/>
    <mergeCell ref="AF589:AF591"/>
    <mergeCell ref="AG589:AG591"/>
    <mergeCell ref="AI589:AI591"/>
    <mergeCell ref="AJ589:AJ591"/>
    <mergeCell ref="AK589:AK591"/>
    <mergeCell ref="AL589:AL591"/>
    <mergeCell ref="AM589:AM591"/>
    <mergeCell ref="AN589:AN591"/>
    <mergeCell ref="AP589:AP591"/>
    <mergeCell ref="AB581:AB592"/>
    <mergeCell ref="AC581:AC592"/>
    <mergeCell ref="AD581:AD592"/>
    <mergeCell ref="AE581:AE583"/>
    <mergeCell ref="AF581:AF583"/>
    <mergeCell ref="AG581:AG583"/>
    <mergeCell ref="AH581:AH592"/>
    <mergeCell ref="AI581:AI583"/>
    <mergeCell ref="AJ581:AJ583"/>
    <mergeCell ref="AK581:AK583"/>
    <mergeCell ref="AL581:AL583"/>
    <mergeCell ref="AM581:AM583"/>
    <mergeCell ref="AN581:AN583"/>
    <mergeCell ref="AO581:AO592"/>
    <mergeCell ref="AP581:AP583"/>
    <mergeCell ref="AQ581:AQ583"/>
    <mergeCell ref="AR581:AR583"/>
    <mergeCell ref="AQ589:AQ591"/>
    <mergeCell ref="AR589:AR591"/>
    <mergeCell ref="BI589:BI592"/>
    <mergeCell ref="BI581:BI584"/>
    <mergeCell ref="V581:V583"/>
    <mergeCell ref="W581:W592"/>
    <mergeCell ref="X581:X592"/>
    <mergeCell ref="Y581:Y592"/>
    <mergeCell ref="Z581:Z592"/>
    <mergeCell ref="AA581:AA592"/>
    <mergeCell ref="A593:A604"/>
    <mergeCell ref="B593:B604"/>
    <mergeCell ref="C593:C604"/>
    <mergeCell ref="D593:D604"/>
    <mergeCell ref="E593:E604"/>
    <mergeCell ref="F593:F604"/>
    <mergeCell ref="G593:G604"/>
    <mergeCell ref="H593:H604"/>
    <mergeCell ref="I593:I604"/>
    <mergeCell ref="J593:J604"/>
    <mergeCell ref="K593:K604"/>
    <mergeCell ref="L593:L604"/>
    <mergeCell ref="M593:M604"/>
    <mergeCell ref="N593:N604"/>
    <mergeCell ref="O593:O604"/>
    <mergeCell ref="P593:P604"/>
    <mergeCell ref="Q593:Q604"/>
    <mergeCell ref="R593:R604"/>
    <mergeCell ref="S593:S604"/>
    <mergeCell ref="T593:T604"/>
    <mergeCell ref="U593:U604"/>
    <mergeCell ref="V593:V595"/>
    <mergeCell ref="W593:W604"/>
    <mergeCell ref="X593:X604"/>
    <mergeCell ref="Y593:Y604"/>
    <mergeCell ref="Z593:Z604"/>
    <mergeCell ref="AA593:AA604"/>
    <mergeCell ref="AB593:AB604"/>
    <mergeCell ref="AC593:AC604"/>
    <mergeCell ref="AD593:AD604"/>
    <mergeCell ref="AE593:AE595"/>
    <mergeCell ref="BG581:BG592"/>
    <mergeCell ref="BH581:BH592"/>
    <mergeCell ref="A581:A592"/>
    <mergeCell ref="B581:B592"/>
    <mergeCell ref="C581:C592"/>
    <mergeCell ref="D581:D592"/>
    <mergeCell ref="E581:E592"/>
    <mergeCell ref="F581:F592"/>
    <mergeCell ref="G581:G592"/>
    <mergeCell ref="H581:H592"/>
    <mergeCell ref="I581:I592"/>
    <mergeCell ref="J581:J592"/>
    <mergeCell ref="K581:K592"/>
    <mergeCell ref="L581:L592"/>
    <mergeCell ref="M581:M592"/>
    <mergeCell ref="N581:N592"/>
    <mergeCell ref="O581:O592"/>
    <mergeCell ref="P581:P592"/>
    <mergeCell ref="Q581:Q592"/>
    <mergeCell ref="R581:R592"/>
    <mergeCell ref="S581:S592"/>
    <mergeCell ref="T581:T592"/>
    <mergeCell ref="U581:U592"/>
    <mergeCell ref="AR613:AR615"/>
    <mergeCell ref="BI613:BI616"/>
    <mergeCell ref="AO605:AO616"/>
    <mergeCell ref="AP605:AP607"/>
    <mergeCell ref="AQ605:AQ607"/>
    <mergeCell ref="AR605:AR607"/>
    <mergeCell ref="BG605:BG616"/>
    <mergeCell ref="BH605:BH616"/>
    <mergeCell ref="BI605:BI608"/>
    <mergeCell ref="BK593:BK604"/>
    <mergeCell ref="BL593:BL604"/>
    <mergeCell ref="BM593:BM604"/>
    <mergeCell ref="V597:V599"/>
    <mergeCell ref="AE597:AE599"/>
    <mergeCell ref="AF597:AF599"/>
    <mergeCell ref="AG597:AG599"/>
    <mergeCell ref="AI597:AI599"/>
    <mergeCell ref="AJ597:AJ599"/>
    <mergeCell ref="AK597:AK599"/>
    <mergeCell ref="AL597:AL599"/>
    <mergeCell ref="AM597:AM599"/>
    <mergeCell ref="AN597:AN599"/>
    <mergeCell ref="AP597:AP599"/>
    <mergeCell ref="AQ597:AQ599"/>
    <mergeCell ref="AR597:AR599"/>
    <mergeCell ref="BI597:BI600"/>
    <mergeCell ref="V601:V603"/>
    <mergeCell ref="AE601:AE603"/>
    <mergeCell ref="AF601:AF603"/>
    <mergeCell ref="AG601:AG603"/>
    <mergeCell ref="AI601:AI603"/>
    <mergeCell ref="AJ601:AJ603"/>
    <mergeCell ref="AK601:AK603"/>
    <mergeCell ref="AL601:AL603"/>
    <mergeCell ref="AM601:AM603"/>
    <mergeCell ref="AN601:AN603"/>
    <mergeCell ref="AP601:AP603"/>
    <mergeCell ref="AQ601:AQ603"/>
    <mergeCell ref="AR601:AR603"/>
    <mergeCell ref="BI601:BI604"/>
    <mergeCell ref="AF593:AF595"/>
    <mergeCell ref="AG593:AG595"/>
    <mergeCell ref="AH593:AH604"/>
    <mergeCell ref="AI593:AI595"/>
    <mergeCell ref="AJ593:AJ595"/>
    <mergeCell ref="AK593:AK595"/>
    <mergeCell ref="AL593:AL595"/>
    <mergeCell ref="AM593:AM595"/>
    <mergeCell ref="AN593:AN595"/>
    <mergeCell ref="AO593:AO604"/>
    <mergeCell ref="AP593:AP595"/>
    <mergeCell ref="AQ593:AQ595"/>
    <mergeCell ref="AR593:AR595"/>
    <mergeCell ref="BG593:BG604"/>
    <mergeCell ref="BH593:BH604"/>
    <mergeCell ref="BI593:BI596"/>
    <mergeCell ref="BJ593:BJ604"/>
    <mergeCell ref="AI605:AI607"/>
    <mergeCell ref="AJ605:AJ607"/>
    <mergeCell ref="AK605:AK607"/>
    <mergeCell ref="AL605:AL607"/>
    <mergeCell ref="AM605:AM607"/>
    <mergeCell ref="AN605:AN607"/>
    <mergeCell ref="A605:A616"/>
    <mergeCell ref="B605:B616"/>
    <mergeCell ref="C605:C616"/>
    <mergeCell ref="D605:D616"/>
    <mergeCell ref="E605:E616"/>
    <mergeCell ref="F605:F616"/>
    <mergeCell ref="G605:G616"/>
    <mergeCell ref="H605:H616"/>
    <mergeCell ref="I605:I616"/>
    <mergeCell ref="J605:J616"/>
    <mergeCell ref="K605:K616"/>
    <mergeCell ref="L605:L616"/>
    <mergeCell ref="M605:M616"/>
    <mergeCell ref="N605:N616"/>
    <mergeCell ref="O605:O616"/>
    <mergeCell ref="P605:P616"/>
    <mergeCell ref="Q605:Q616"/>
    <mergeCell ref="BJ605:BJ616"/>
    <mergeCell ref="BK605:BK616"/>
    <mergeCell ref="BL605:BL616"/>
    <mergeCell ref="BM605:BM616"/>
    <mergeCell ref="AI609:AI611"/>
    <mergeCell ref="AJ609:AJ611"/>
    <mergeCell ref="AK609:AK611"/>
    <mergeCell ref="AL609:AL611"/>
    <mergeCell ref="AM609:AM611"/>
    <mergeCell ref="AN609:AN611"/>
    <mergeCell ref="AP609:AP611"/>
    <mergeCell ref="AQ609:AQ611"/>
    <mergeCell ref="AR609:AR611"/>
    <mergeCell ref="BI609:BI612"/>
    <mergeCell ref="AI613:AI615"/>
    <mergeCell ref="AJ613:AJ615"/>
    <mergeCell ref="AK613:AK615"/>
    <mergeCell ref="AL613:AL615"/>
    <mergeCell ref="AM613:AM615"/>
    <mergeCell ref="R605:R616"/>
    <mergeCell ref="S605:S616"/>
    <mergeCell ref="T605:T616"/>
    <mergeCell ref="U605:U616"/>
    <mergeCell ref="V605:V607"/>
    <mergeCell ref="W605:W616"/>
    <mergeCell ref="X605:X616"/>
    <mergeCell ref="Y605:Y616"/>
    <mergeCell ref="Z605:Z616"/>
    <mergeCell ref="AA605:AA616"/>
    <mergeCell ref="AB605:AB616"/>
    <mergeCell ref="AC605:AC616"/>
    <mergeCell ref="AD605:AD616"/>
    <mergeCell ref="AE605:AE607"/>
    <mergeCell ref="AF605:AF607"/>
    <mergeCell ref="AG605:AG607"/>
    <mergeCell ref="AH605:AH616"/>
    <mergeCell ref="V609:V611"/>
    <mergeCell ref="AE609:AE611"/>
    <mergeCell ref="AF609:AF611"/>
    <mergeCell ref="AG609:AG611"/>
    <mergeCell ref="V613:V615"/>
    <mergeCell ref="AE613:AE615"/>
    <mergeCell ref="AF613:AF615"/>
    <mergeCell ref="AG613:AG615"/>
    <mergeCell ref="AN613:AN615"/>
    <mergeCell ref="AP613:AP615"/>
    <mergeCell ref="AQ613:AQ615"/>
    <mergeCell ref="BJ617:BJ628"/>
    <mergeCell ref="BK617:BK628"/>
    <mergeCell ref="BL617:BL628"/>
    <mergeCell ref="BM617:BM628"/>
    <mergeCell ref="V621:V623"/>
    <mergeCell ref="AE621:AE623"/>
    <mergeCell ref="AF621:AF623"/>
    <mergeCell ref="AG621:AG623"/>
    <mergeCell ref="AI621:AI623"/>
    <mergeCell ref="AJ621:AJ623"/>
    <mergeCell ref="AK621:AK623"/>
    <mergeCell ref="AL621:AL623"/>
    <mergeCell ref="AM621:AM623"/>
    <mergeCell ref="AN621:AN623"/>
    <mergeCell ref="AP621:AP623"/>
    <mergeCell ref="AQ621:AQ623"/>
    <mergeCell ref="AR621:AR623"/>
    <mergeCell ref="BI621:BI624"/>
    <mergeCell ref="V625:V627"/>
    <mergeCell ref="AE625:AE627"/>
    <mergeCell ref="AF625:AF627"/>
    <mergeCell ref="AG625:AG627"/>
    <mergeCell ref="AI625:AI627"/>
    <mergeCell ref="AJ625:AJ627"/>
    <mergeCell ref="AK625:AK627"/>
    <mergeCell ref="AL625:AL627"/>
    <mergeCell ref="AM625:AM627"/>
    <mergeCell ref="AN625:AN627"/>
    <mergeCell ref="AP625:AP627"/>
    <mergeCell ref="AB617:AB628"/>
    <mergeCell ref="AC617:AC628"/>
    <mergeCell ref="AD617:AD628"/>
    <mergeCell ref="AE617:AE619"/>
    <mergeCell ref="AF617:AF619"/>
    <mergeCell ref="AG617:AG619"/>
    <mergeCell ref="AH617:AH628"/>
    <mergeCell ref="AI617:AI619"/>
    <mergeCell ref="AJ617:AJ619"/>
    <mergeCell ref="AK617:AK619"/>
    <mergeCell ref="AL617:AL619"/>
    <mergeCell ref="AM617:AM619"/>
    <mergeCell ref="AN617:AN619"/>
    <mergeCell ref="AO617:AO628"/>
    <mergeCell ref="AP617:AP619"/>
    <mergeCell ref="AQ617:AQ619"/>
    <mergeCell ref="AR617:AR619"/>
    <mergeCell ref="AQ625:AQ627"/>
    <mergeCell ref="AR625:AR627"/>
    <mergeCell ref="BI625:BI628"/>
    <mergeCell ref="BI617:BI620"/>
    <mergeCell ref="V617:V619"/>
    <mergeCell ref="W617:W628"/>
    <mergeCell ref="X617:X628"/>
    <mergeCell ref="Y617:Y628"/>
    <mergeCell ref="Z617:Z628"/>
    <mergeCell ref="AA617:AA628"/>
    <mergeCell ref="A629:A640"/>
    <mergeCell ref="B629:B640"/>
    <mergeCell ref="C629:C640"/>
    <mergeCell ref="D629:D640"/>
    <mergeCell ref="E629:E640"/>
    <mergeCell ref="F629:F640"/>
    <mergeCell ref="G629:G640"/>
    <mergeCell ref="H629:H640"/>
    <mergeCell ref="I629:I640"/>
    <mergeCell ref="J629:J640"/>
    <mergeCell ref="K629:K640"/>
    <mergeCell ref="L629:L640"/>
    <mergeCell ref="M629:M640"/>
    <mergeCell ref="N629:N640"/>
    <mergeCell ref="O629:O640"/>
    <mergeCell ref="P629:P640"/>
    <mergeCell ref="Q629:Q640"/>
    <mergeCell ref="R629:R640"/>
    <mergeCell ref="S629:S640"/>
    <mergeCell ref="T629:T640"/>
    <mergeCell ref="U629:U640"/>
    <mergeCell ref="V629:V631"/>
    <mergeCell ref="W629:W640"/>
    <mergeCell ref="X629:X640"/>
    <mergeCell ref="Y629:Y640"/>
    <mergeCell ref="Z629:Z640"/>
    <mergeCell ref="AA629:AA640"/>
    <mergeCell ref="AB629:AB640"/>
    <mergeCell ref="AC629:AC640"/>
    <mergeCell ref="AD629:AD640"/>
    <mergeCell ref="AE629:AE631"/>
    <mergeCell ref="BG617:BG628"/>
    <mergeCell ref="BH617:BH628"/>
    <mergeCell ref="A617:A628"/>
    <mergeCell ref="B617:B628"/>
    <mergeCell ref="C617:C628"/>
    <mergeCell ref="D617:D628"/>
    <mergeCell ref="E617:E628"/>
    <mergeCell ref="F617:F628"/>
    <mergeCell ref="G617:G628"/>
    <mergeCell ref="H617:H628"/>
    <mergeCell ref="I617:I628"/>
    <mergeCell ref="J617:J628"/>
    <mergeCell ref="K617:K628"/>
    <mergeCell ref="L617:L628"/>
    <mergeCell ref="M617:M628"/>
    <mergeCell ref="N617:N628"/>
    <mergeCell ref="O617:O628"/>
    <mergeCell ref="P617:P628"/>
    <mergeCell ref="Q617:Q628"/>
    <mergeCell ref="R617:R628"/>
    <mergeCell ref="S617:S628"/>
    <mergeCell ref="T617:T628"/>
    <mergeCell ref="U617:U628"/>
    <mergeCell ref="AR649:AR651"/>
    <mergeCell ref="BI649:BI652"/>
    <mergeCell ref="AO641:AO652"/>
    <mergeCell ref="AP641:AP643"/>
    <mergeCell ref="AQ641:AQ643"/>
    <mergeCell ref="AR641:AR643"/>
    <mergeCell ref="BG641:BG652"/>
    <mergeCell ref="BH641:BH652"/>
    <mergeCell ref="BI641:BI644"/>
    <mergeCell ref="BK629:BK640"/>
    <mergeCell ref="BL629:BL640"/>
    <mergeCell ref="BM629:BM640"/>
    <mergeCell ref="V633:V635"/>
    <mergeCell ref="AE633:AE635"/>
    <mergeCell ref="AF633:AF635"/>
    <mergeCell ref="AG633:AG635"/>
    <mergeCell ref="AI633:AI635"/>
    <mergeCell ref="AJ633:AJ635"/>
    <mergeCell ref="AK633:AK635"/>
    <mergeCell ref="AL633:AL635"/>
    <mergeCell ref="AM633:AM635"/>
    <mergeCell ref="AN633:AN635"/>
    <mergeCell ref="AP633:AP635"/>
    <mergeCell ref="AQ633:AQ635"/>
    <mergeCell ref="AR633:AR635"/>
    <mergeCell ref="BI633:BI636"/>
    <mergeCell ref="V637:V639"/>
    <mergeCell ref="AE637:AE639"/>
    <mergeCell ref="AF637:AF639"/>
    <mergeCell ref="AG637:AG639"/>
    <mergeCell ref="AI637:AI639"/>
    <mergeCell ref="AJ637:AJ639"/>
    <mergeCell ref="AK637:AK639"/>
    <mergeCell ref="AL637:AL639"/>
    <mergeCell ref="AM637:AM639"/>
    <mergeCell ref="AN637:AN639"/>
    <mergeCell ref="AP637:AP639"/>
    <mergeCell ref="AQ637:AQ639"/>
    <mergeCell ref="AR637:AR639"/>
    <mergeCell ref="BI637:BI640"/>
    <mergeCell ref="AF629:AF631"/>
    <mergeCell ref="AG629:AG631"/>
    <mergeCell ref="AH629:AH640"/>
    <mergeCell ref="AI629:AI631"/>
    <mergeCell ref="AJ629:AJ631"/>
    <mergeCell ref="AK629:AK631"/>
    <mergeCell ref="AL629:AL631"/>
    <mergeCell ref="AM629:AM631"/>
    <mergeCell ref="AN629:AN631"/>
    <mergeCell ref="AO629:AO640"/>
    <mergeCell ref="AP629:AP631"/>
    <mergeCell ref="AQ629:AQ631"/>
    <mergeCell ref="AR629:AR631"/>
    <mergeCell ref="BG629:BG640"/>
    <mergeCell ref="BH629:BH640"/>
    <mergeCell ref="BI629:BI632"/>
    <mergeCell ref="BJ629:BJ640"/>
    <mergeCell ref="AI641:AI643"/>
    <mergeCell ref="AJ641:AJ643"/>
    <mergeCell ref="AK641:AK643"/>
    <mergeCell ref="AL641:AL643"/>
    <mergeCell ref="AM641:AM643"/>
    <mergeCell ref="AN641:AN643"/>
    <mergeCell ref="A641:A652"/>
    <mergeCell ref="B641:B652"/>
    <mergeCell ref="C641:C652"/>
    <mergeCell ref="D641:D652"/>
    <mergeCell ref="E641:E652"/>
    <mergeCell ref="F641:F652"/>
    <mergeCell ref="G641:G652"/>
    <mergeCell ref="H641:H652"/>
    <mergeCell ref="I641:I652"/>
    <mergeCell ref="J641:J652"/>
    <mergeCell ref="K641:K652"/>
    <mergeCell ref="L641:L652"/>
    <mergeCell ref="M641:M652"/>
    <mergeCell ref="N641:N652"/>
    <mergeCell ref="O641:O652"/>
    <mergeCell ref="P641:P652"/>
    <mergeCell ref="Q641:Q652"/>
    <mergeCell ref="BJ641:BJ652"/>
    <mergeCell ref="BK641:BK652"/>
    <mergeCell ref="BL641:BL652"/>
    <mergeCell ref="BM641:BM652"/>
    <mergeCell ref="AI645:AI647"/>
    <mergeCell ref="AJ645:AJ647"/>
    <mergeCell ref="AK645:AK647"/>
    <mergeCell ref="AL645:AL647"/>
    <mergeCell ref="AM645:AM647"/>
    <mergeCell ref="AN645:AN647"/>
    <mergeCell ref="AP645:AP647"/>
    <mergeCell ref="AQ645:AQ647"/>
    <mergeCell ref="AR645:AR647"/>
    <mergeCell ref="BI645:BI648"/>
    <mergeCell ref="AI649:AI651"/>
    <mergeCell ref="AJ649:AJ651"/>
    <mergeCell ref="AK649:AK651"/>
    <mergeCell ref="AL649:AL651"/>
    <mergeCell ref="AM649:AM651"/>
    <mergeCell ref="R641:R652"/>
    <mergeCell ref="S641:S652"/>
    <mergeCell ref="T641:T652"/>
    <mergeCell ref="U641:U652"/>
    <mergeCell ref="V641:V643"/>
    <mergeCell ref="W641:W652"/>
    <mergeCell ref="X641:X652"/>
    <mergeCell ref="Y641:Y652"/>
    <mergeCell ref="Z641:Z652"/>
    <mergeCell ref="AA641:AA652"/>
    <mergeCell ref="AB641:AB652"/>
    <mergeCell ref="AC641:AC652"/>
    <mergeCell ref="AD641:AD652"/>
    <mergeCell ref="AE641:AE643"/>
    <mergeCell ref="AF641:AF643"/>
    <mergeCell ref="AG641:AG643"/>
    <mergeCell ref="AH641:AH652"/>
    <mergeCell ref="V645:V647"/>
    <mergeCell ref="AE645:AE647"/>
    <mergeCell ref="AF645:AF647"/>
    <mergeCell ref="AG645:AG647"/>
    <mergeCell ref="V649:V651"/>
    <mergeCell ref="AE649:AE651"/>
    <mergeCell ref="AF649:AF651"/>
    <mergeCell ref="AG649:AG651"/>
    <mergeCell ref="AN649:AN651"/>
    <mergeCell ref="AP649:AP651"/>
    <mergeCell ref="AQ649:AQ651"/>
    <mergeCell ref="BJ653:BJ664"/>
    <mergeCell ref="BK653:BK664"/>
    <mergeCell ref="BL653:BL664"/>
    <mergeCell ref="BM653:BM664"/>
    <mergeCell ref="V657:V659"/>
    <mergeCell ref="AE657:AE659"/>
    <mergeCell ref="AF657:AF659"/>
    <mergeCell ref="AG657:AG659"/>
    <mergeCell ref="AI657:AI659"/>
    <mergeCell ref="AJ657:AJ659"/>
    <mergeCell ref="AK657:AK659"/>
    <mergeCell ref="AL657:AL659"/>
    <mergeCell ref="AM657:AM659"/>
    <mergeCell ref="AN657:AN659"/>
    <mergeCell ref="AP657:AP659"/>
    <mergeCell ref="AQ657:AQ659"/>
    <mergeCell ref="AR657:AR659"/>
    <mergeCell ref="BI657:BI660"/>
    <mergeCell ref="V661:V663"/>
    <mergeCell ref="AE661:AE663"/>
    <mergeCell ref="AF661:AF663"/>
    <mergeCell ref="AG661:AG663"/>
    <mergeCell ref="AI661:AI663"/>
    <mergeCell ref="AJ661:AJ663"/>
    <mergeCell ref="AK661:AK663"/>
    <mergeCell ref="AL661:AL663"/>
    <mergeCell ref="AM661:AM663"/>
    <mergeCell ref="AN661:AN663"/>
    <mergeCell ref="AP661:AP663"/>
    <mergeCell ref="AB653:AB664"/>
    <mergeCell ref="AC653:AC664"/>
    <mergeCell ref="AD653:AD664"/>
    <mergeCell ref="AE653:AE655"/>
    <mergeCell ref="AF653:AF655"/>
    <mergeCell ref="AG653:AG655"/>
    <mergeCell ref="AH653:AH664"/>
    <mergeCell ref="AI653:AI655"/>
    <mergeCell ref="AJ653:AJ655"/>
    <mergeCell ref="AK653:AK655"/>
    <mergeCell ref="AL653:AL655"/>
    <mergeCell ref="AM653:AM655"/>
    <mergeCell ref="AN653:AN655"/>
    <mergeCell ref="AO653:AO664"/>
    <mergeCell ref="AP653:AP655"/>
    <mergeCell ref="AQ653:AQ655"/>
    <mergeCell ref="AR653:AR655"/>
    <mergeCell ref="AQ661:AQ663"/>
    <mergeCell ref="AR661:AR663"/>
    <mergeCell ref="BI661:BI664"/>
    <mergeCell ref="BI653:BI656"/>
    <mergeCell ref="V653:V655"/>
    <mergeCell ref="W653:W664"/>
    <mergeCell ref="X653:X664"/>
    <mergeCell ref="Y653:Y664"/>
    <mergeCell ref="Z653:Z664"/>
    <mergeCell ref="AA653:AA664"/>
    <mergeCell ref="A665:A676"/>
    <mergeCell ref="B665:B676"/>
    <mergeCell ref="C665:C676"/>
    <mergeCell ref="D665:D676"/>
    <mergeCell ref="E665:E676"/>
    <mergeCell ref="F665:F676"/>
    <mergeCell ref="G665:G676"/>
    <mergeCell ref="H665:H676"/>
    <mergeCell ref="I665:I676"/>
    <mergeCell ref="J665:J676"/>
    <mergeCell ref="K665:K676"/>
    <mergeCell ref="L665:L676"/>
    <mergeCell ref="M665:M676"/>
    <mergeCell ref="N665:N676"/>
    <mergeCell ref="O665:O676"/>
    <mergeCell ref="P665:P676"/>
    <mergeCell ref="Q665:Q676"/>
    <mergeCell ref="R665:R676"/>
    <mergeCell ref="S665:S676"/>
    <mergeCell ref="T665:T676"/>
    <mergeCell ref="U665:U676"/>
    <mergeCell ref="V665:V667"/>
    <mergeCell ref="W665:W676"/>
    <mergeCell ref="X665:X676"/>
    <mergeCell ref="Y665:Y676"/>
    <mergeCell ref="Z665:Z676"/>
    <mergeCell ref="AA665:AA676"/>
    <mergeCell ref="AB665:AB676"/>
    <mergeCell ref="AC665:AC676"/>
    <mergeCell ref="AD665:AD676"/>
    <mergeCell ref="AE665:AE667"/>
    <mergeCell ref="BG653:BG664"/>
    <mergeCell ref="BH653:BH664"/>
    <mergeCell ref="A653:A664"/>
    <mergeCell ref="B653:B664"/>
    <mergeCell ref="C653:C664"/>
    <mergeCell ref="D653:D664"/>
    <mergeCell ref="E653:E664"/>
    <mergeCell ref="F653:F664"/>
    <mergeCell ref="G653:G664"/>
    <mergeCell ref="H653:H664"/>
    <mergeCell ref="I653:I664"/>
    <mergeCell ref="J653:J664"/>
    <mergeCell ref="K653:K664"/>
    <mergeCell ref="L653:L664"/>
    <mergeCell ref="M653:M664"/>
    <mergeCell ref="N653:N664"/>
    <mergeCell ref="O653:O664"/>
    <mergeCell ref="P653:P664"/>
    <mergeCell ref="Q653:Q664"/>
    <mergeCell ref="R653:R664"/>
    <mergeCell ref="S653:S664"/>
    <mergeCell ref="T653:T664"/>
    <mergeCell ref="U653:U664"/>
    <mergeCell ref="AR685:AR687"/>
    <mergeCell ref="BI685:BI688"/>
    <mergeCell ref="AO677:AO688"/>
    <mergeCell ref="AP677:AP679"/>
    <mergeCell ref="AQ677:AQ679"/>
    <mergeCell ref="AR677:AR679"/>
    <mergeCell ref="BG677:BG688"/>
    <mergeCell ref="BH677:BH688"/>
    <mergeCell ref="BI677:BI680"/>
    <mergeCell ref="BK665:BK676"/>
    <mergeCell ref="BL665:BL676"/>
    <mergeCell ref="BM665:BM676"/>
    <mergeCell ref="V669:V671"/>
    <mergeCell ref="AE669:AE671"/>
    <mergeCell ref="AF669:AF671"/>
    <mergeCell ref="AG669:AG671"/>
    <mergeCell ref="AI669:AI671"/>
    <mergeCell ref="AJ669:AJ671"/>
    <mergeCell ref="AK669:AK671"/>
    <mergeCell ref="AL669:AL671"/>
    <mergeCell ref="AM669:AM671"/>
    <mergeCell ref="AN669:AN671"/>
    <mergeCell ref="AP669:AP671"/>
    <mergeCell ref="AQ669:AQ671"/>
    <mergeCell ref="AR669:AR671"/>
    <mergeCell ref="BI669:BI672"/>
    <mergeCell ref="V673:V675"/>
    <mergeCell ref="AE673:AE675"/>
    <mergeCell ref="AF673:AF675"/>
    <mergeCell ref="AG673:AG675"/>
    <mergeCell ref="AI673:AI675"/>
    <mergeCell ref="AJ673:AJ675"/>
    <mergeCell ref="AK673:AK675"/>
    <mergeCell ref="AL673:AL675"/>
    <mergeCell ref="AM673:AM675"/>
    <mergeCell ref="AN673:AN675"/>
    <mergeCell ref="AP673:AP675"/>
    <mergeCell ref="AQ673:AQ675"/>
    <mergeCell ref="AR673:AR675"/>
    <mergeCell ref="BI673:BI676"/>
    <mergeCell ref="AF665:AF667"/>
    <mergeCell ref="AG665:AG667"/>
    <mergeCell ref="AH665:AH676"/>
    <mergeCell ref="AI665:AI667"/>
    <mergeCell ref="AJ665:AJ667"/>
    <mergeCell ref="AK665:AK667"/>
    <mergeCell ref="AL665:AL667"/>
    <mergeCell ref="AM665:AM667"/>
    <mergeCell ref="AN665:AN667"/>
    <mergeCell ref="AO665:AO676"/>
    <mergeCell ref="AP665:AP667"/>
    <mergeCell ref="AQ665:AQ667"/>
    <mergeCell ref="AR665:AR667"/>
    <mergeCell ref="BG665:BG676"/>
    <mergeCell ref="BH665:BH676"/>
    <mergeCell ref="BI665:BI668"/>
    <mergeCell ref="BJ665:BJ676"/>
    <mergeCell ref="AI677:AI679"/>
    <mergeCell ref="AJ677:AJ679"/>
    <mergeCell ref="AK677:AK679"/>
    <mergeCell ref="AL677:AL679"/>
    <mergeCell ref="AM677:AM679"/>
    <mergeCell ref="AN677:AN679"/>
    <mergeCell ref="A677:A688"/>
    <mergeCell ref="B677:B688"/>
    <mergeCell ref="C677:C688"/>
    <mergeCell ref="D677:D688"/>
    <mergeCell ref="E677:E688"/>
    <mergeCell ref="F677:F688"/>
    <mergeCell ref="G677:G688"/>
    <mergeCell ref="H677:H688"/>
    <mergeCell ref="I677:I688"/>
    <mergeCell ref="J677:J688"/>
    <mergeCell ref="K677:K688"/>
    <mergeCell ref="L677:L688"/>
    <mergeCell ref="M677:M688"/>
    <mergeCell ref="N677:N688"/>
    <mergeCell ref="O677:O688"/>
    <mergeCell ref="P677:P688"/>
    <mergeCell ref="Q677:Q688"/>
    <mergeCell ref="BJ677:BJ688"/>
    <mergeCell ref="BK677:BK688"/>
    <mergeCell ref="BL677:BL688"/>
    <mergeCell ref="BM677:BM688"/>
    <mergeCell ref="AI681:AI683"/>
    <mergeCell ref="AJ681:AJ683"/>
    <mergeCell ref="AK681:AK683"/>
    <mergeCell ref="AL681:AL683"/>
    <mergeCell ref="AM681:AM683"/>
    <mergeCell ref="AN681:AN683"/>
    <mergeCell ref="AP681:AP683"/>
    <mergeCell ref="AQ681:AQ683"/>
    <mergeCell ref="AR681:AR683"/>
    <mergeCell ref="BI681:BI684"/>
    <mergeCell ref="AI685:AI687"/>
    <mergeCell ref="AJ685:AJ687"/>
    <mergeCell ref="AK685:AK687"/>
    <mergeCell ref="AL685:AL687"/>
    <mergeCell ref="AM685:AM687"/>
    <mergeCell ref="R677:R688"/>
    <mergeCell ref="S677:S688"/>
    <mergeCell ref="T677:T688"/>
    <mergeCell ref="U677:U688"/>
    <mergeCell ref="V677:V679"/>
    <mergeCell ref="W677:W688"/>
    <mergeCell ref="X677:X688"/>
    <mergeCell ref="Y677:Y688"/>
    <mergeCell ref="Z677:Z688"/>
    <mergeCell ref="AA677:AA688"/>
    <mergeCell ref="AB677:AB688"/>
    <mergeCell ref="AC677:AC688"/>
    <mergeCell ref="AD677:AD688"/>
    <mergeCell ref="AE677:AE679"/>
    <mergeCell ref="AF677:AF679"/>
    <mergeCell ref="AG677:AG679"/>
    <mergeCell ref="AH677:AH688"/>
    <mergeCell ref="V681:V683"/>
    <mergeCell ref="AE681:AE683"/>
    <mergeCell ref="AF681:AF683"/>
    <mergeCell ref="AG681:AG683"/>
    <mergeCell ref="V685:V687"/>
    <mergeCell ref="AE685:AE687"/>
    <mergeCell ref="AF685:AF687"/>
    <mergeCell ref="AG685:AG687"/>
    <mergeCell ref="AN685:AN687"/>
    <mergeCell ref="AP685:AP687"/>
    <mergeCell ref="AQ685:AQ687"/>
    <mergeCell ref="BJ689:BJ700"/>
    <mergeCell ref="BK689:BK700"/>
    <mergeCell ref="BL689:BL700"/>
    <mergeCell ref="BM689:BM700"/>
    <mergeCell ref="V693:V695"/>
    <mergeCell ref="AE693:AE695"/>
    <mergeCell ref="AF693:AF695"/>
    <mergeCell ref="AG693:AG695"/>
    <mergeCell ref="AI693:AI695"/>
    <mergeCell ref="AJ693:AJ695"/>
    <mergeCell ref="AK693:AK695"/>
    <mergeCell ref="AL693:AL695"/>
    <mergeCell ref="AM693:AM695"/>
    <mergeCell ref="AN693:AN695"/>
    <mergeCell ref="AP693:AP695"/>
    <mergeCell ref="AQ693:AQ695"/>
    <mergeCell ref="AR693:AR695"/>
    <mergeCell ref="BI693:BI696"/>
    <mergeCell ref="V697:V699"/>
    <mergeCell ref="AE697:AE699"/>
    <mergeCell ref="AF697:AF699"/>
    <mergeCell ref="AG697:AG699"/>
    <mergeCell ref="AI697:AI699"/>
    <mergeCell ref="AJ697:AJ699"/>
    <mergeCell ref="AK697:AK699"/>
    <mergeCell ref="AL697:AL699"/>
    <mergeCell ref="AM697:AM699"/>
    <mergeCell ref="AN697:AN699"/>
    <mergeCell ref="AP697:AP699"/>
    <mergeCell ref="AB689:AB700"/>
    <mergeCell ref="AC689:AC700"/>
    <mergeCell ref="AD689:AD700"/>
    <mergeCell ref="AE689:AE691"/>
    <mergeCell ref="AF689:AF691"/>
    <mergeCell ref="AG689:AG691"/>
    <mergeCell ref="AH689:AH700"/>
    <mergeCell ref="AI689:AI691"/>
    <mergeCell ref="AJ689:AJ691"/>
    <mergeCell ref="AK689:AK691"/>
    <mergeCell ref="AL689:AL691"/>
    <mergeCell ref="AM689:AM691"/>
    <mergeCell ref="AN689:AN691"/>
    <mergeCell ref="AO689:AO700"/>
    <mergeCell ref="AP689:AP691"/>
    <mergeCell ref="AQ689:AQ691"/>
    <mergeCell ref="AR689:AR691"/>
    <mergeCell ref="AQ697:AQ699"/>
    <mergeCell ref="AR697:AR699"/>
    <mergeCell ref="BI697:BI700"/>
    <mergeCell ref="BI689:BI692"/>
    <mergeCell ref="V689:V691"/>
    <mergeCell ref="W689:W700"/>
    <mergeCell ref="X689:X700"/>
    <mergeCell ref="Y689:Y700"/>
    <mergeCell ref="Z689:Z700"/>
    <mergeCell ref="AA689:AA700"/>
    <mergeCell ref="A701:A712"/>
    <mergeCell ref="B701:B712"/>
    <mergeCell ref="C701:C712"/>
    <mergeCell ref="D701:D712"/>
    <mergeCell ref="E701:E712"/>
    <mergeCell ref="F701:F712"/>
    <mergeCell ref="G701:G712"/>
    <mergeCell ref="H701:H712"/>
    <mergeCell ref="I701:I712"/>
    <mergeCell ref="J701:J712"/>
    <mergeCell ref="K701:K712"/>
    <mergeCell ref="L701:L712"/>
    <mergeCell ref="M701:M712"/>
    <mergeCell ref="N701:N712"/>
    <mergeCell ref="O701:O712"/>
    <mergeCell ref="P701:P712"/>
    <mergeCell ref="Q701:Q712"/>
    <mergeCell ref="R701:R712"/>
    <mergeCell ref="S701:S712"/>
    <mergeCell ref="T701:T712"/>
    <mergeCell ref="U701:U712"/>
    <mergeCell ref="V701:V703"/>
    <mergeCell ref="W701:W712"/>
    <mergeCell ref="X701:X712"/>
    <mergeCell ref="Y701:Y712"/>
    <mergeCell ref="Z701:Z712"/>
    <mergeCell ref="AA701:AA712"/>
    <mergeCell ref="AB701:AB712"/>
    <mergeCell ref="AC701:AC712"/>
    <mergeCell ref="AD701:AD712"/>
    <mergeCell ref="AE701:AE703"/>
    <mergeCell ref="BG689:BG700"/>
    <mergeCell ref="BH689:BH700"/>
    <mergeCell ref="A689:A700"/>
    <mergeCell ref="B689:B700"/>
    <mergeCell ref="C689:C700"/>
    <mergeCell ref="D689:D700"/>
    <mergeCell ref="E689:E700"/>
    <mergeCell ref="F689:F700"/>
    <mergeCell ref="G689:G700"/>
    <mergeCell ref="H689:H700"/>
    <mergeCell ref="I689:I700"/>
    <mergeCell ref="J689:J700"/>
    <mergeCell ref="K689:K700"/>
    <mergeCell ref="L689:L700"/>
    <mergeCell ref="M689:M700"/>
    <mergeCell ref="N689:N700"/>
    <mergeCell ref="O689:O700"/>
    <mergeCell ref="P689:P700"/>
    <mergeCell ref="Q689:Q700"/>
    <mergeCell ref="R689:R700"/>
    <mergeCell ref="S689:S700"/>
    <mergeCell ref="T689:T700"/>
    <mergeCell ref="U689:U700"/>
    <mergeCell ref="AR721:AR723"/>
    <mergeCell ref="BI721:BI724"/>
    <mergeCell ref="AO713:AO724"/>
    <mergeCell ref="AP713:AP715"/>
    <mergeCell ref="AQ713:AQ715"/>
    <mergeCell ref="AR713:AR715"/>
    <mergeCell ref="BG713:BG724"/>
    <mergeCell ref="BH713:BH724"/>
    <mergeCell ref="BI713:BI716"/>
    <mergeCell ref="BK701:BK712"/>
    <mergeCell ref="BL701:BL712"/>
    <mergeCell ref="BM701:BM712"/>
    <mergeCell ref="V705:V707"/>
    <mergeCell ref="AE705:AE707"/>
    <mergeCell ref="AF705:AF707"/>
    <mergeCell ref="AG705:AG707"/>
    <mergeCell ref="AI705:AI707"/>
    <mergeCell ref="AJ705:AJ707"/>
    <mergeCell ref="AK705:AK707"/>
    <mergeCell ref="AL705:AL707"/>
    <mergeCell ref="AM705:AM707"/>
    <mergeCell ref="AN705:AN707"/>
    <mergeCell ref="AP705:AP707"/>
    <mergeCell ref="AQ705:AQ707"/>
    <mergeCell ref="AR705:AR707"/>
    <mergeCell ref="BI705:BI708"/>
    <mergeCell ref="V709:V711"/>
    <mergeCell ref="AE709:AE711"/>
    <mergeCell ref="AF709:AF711"/>
    <mergeCell ref="AG709:AG711"/>
    <mergeCell ref="AI709:AI711"/>
    <mergeCell ref="AJ709:AJ711"/>
    <mergeCell ref="AK709:AK711"/>
    <mergeCell ref="AL709:AL711"/>
    <mergeCell ref="AM709:AM711"/>
    <mergeCell ref="AN709:AN711"/>
    <mergeCell ref="AP709:AP711"/>
    <mergeCell ref="AQ709:AQ711"/>
    <mergeCell ref="AR709:AR711"/>
    <mergeCell ref="BI709:BI712"/>
    <mergeCell ref="AF701:AF703"/>
    <mergeCell ref="AG701:AG703"/>
    <mergeCell ref="AH701:AH712"/>
    <mergeCell ref="AI701:AI703"/>
    <mergeCell ref="AJ701:AJ703"/>
    <mergeCell ref="AK701:AK703"/>
    <mergeCell ref="AL701:AL703"/>
    <mergeCell ref="AM701:AM703"/>
    <mergeCell ref="AN701:AN703"/>
    <mergeCell ref="AO701:AO712"/>
    <mergeCell ref="AP701:AP703"/>
    <mergeCell ref="AQ701:AQ703"/>
    <mergeCell ref="AR701:AR703"/>
    <mergeCell ref="BG701:BG712"/>
    <mergeCell ref="BH701:BH712"/>
    <mergeCell ref="BI701:BI704"/>
    <mergeCell ref="BJ701:BJ712"/>
    <mergeCell ref="AI713:AI715"/>
    <mergeCell ref="AJ713:AJ715"/>
    <mergeCell ref="AK713:AK715"/>
    <mergeCell ref="AL713:AL715"/>
    <mergeCell ref="AM713:AM715"/>
    <mergeCell ref="AN713:AN715"/>
    <mergeCell ref="A713:A724"/>
    <mergeCell ref="B713:B724"/>
    <mergeCell ref="C713:C724"/>
    <mergeCell ref="D713:D724"/>
    <mergeCell ref="E713:E724"/>
    <mergeCell ref="F713:F724"/>
    <mergeCell ref="G713:G724"/>
    <mergeCell ref="H713:H724"/>
    <mergeCell ref="I713:I724"/>
    <mergeCell ref="J713:J724"/>
    <mergeCell ref="K713:K724"/>
    <mergeCell ref="L713:L724"/>
    <mergeCell ref="M713:M724"/>
    <mergeCell ref="N713:N724"/>
    <mergeCell ref="O713:O724"/>
    <mergeCell ref="P713:P724"/>
    <mergeCell ref="Q713:Q724"/>
    <mergeCell ref="BJ713:BJ724"/>
    <mergeCell ref="BK713:BK724"/>
    <mergeCell ref="BL713:BL724"/>
    <mergeCell ref="BM713:BM724"/>
    <mergeCell ref="AI717:AI719"/>
    <mergeCell ref="AJ717:AJ719"/>
    <mergeCell ref="AK717:AK719"/>
    <mergeCell ref="AL717:AL719"/>
    <mergeCell ref="AM717:AM719"/>
    <mergeCell ref="AN717:AN719"/>
    <mergeCell ref="AP717:AP719"/>
    <mergeCell ref="AQ717:AQ719"/>
    <mergeCell ref="AR717:AR719"/>
    <mergeCell ref="BI717:BI720"/>
    <mergeCell ref="AI721:AI723"/>
    <mergeCell ref="AJ721:AJ723"/>
    <mergeCell ref="AK721:AK723"/>
    <mergeCell ref="AL721:AL723"/>
    <mergeCell ref="AM721:AM723"/>
    <mergeCell ref="R713:R724"/>
    <mergeCell ref="S713:S724"/>
    <mergeCell ref="T713:T724"/>
    <mergeCell ref="U713:U724"/>
    <mergeCell ref="V713:V715"/>
    <mergeCell ref="W713:W724"/>
    <mergeCell ref="X713:X724"/>
    <mergeCell ref="Y713:Y724"/>
    <mergeCell ref="Z713:Z724"/>
    <mergeCell ref="AA713:AA724"/>
    <mergeCell ref="AB713:AB724"/>
    <mergeCell ref="AC713:AC724"/>
    <mergeCell ref="AD713:AD724"/>
    <mergeCell ref="AE713:AE715"/>
    <mergeCell ref="AF713:AF715"/>
    <mergeCell ref="AG713:AG715"/>
    <mergeCell ref="AH713:AH724"/>
    <mergeCell ref="V717:V719"/>
    <mergeCell ref="AE717:AE719"/>
    <mergeCell ref="AF717:AF719"/>
    <mergeCell ref="AG717:AG719"/>
    <mergeCell ref="V721:V723"/>
    <mergeCell ref="AE721:AE723"/>
    <mergeCell ref="AF721:AF723"/>
    <mergeCell ref="AG721:AG723"/>
    <mergeCell ref="AN721:AN723"/>
    <mergeCell ref="AP721:AP723"/>
    <mergeCell ref="AQ721:AQ723"/>
    <mergeCell ref="BJ725:BJ736"/>
    <mergeCell ref="BK725:BK736"/>
    <mergeCell ref="BL725:BL736"/>
    <mergeCell ref="BM725:BM736"/>
    <mergeCell ref="V729:V731"/>
    <mergeCell ref="AE729:AE731"/>
    <mergeCell ref="AF729:AF731"/>
    <mergeCell ref="AG729:AG731"/>
    <mergeCell ref="AI729:AI731"/>
    <mergeCell ref="AJ729:AJ731"/>
    <mergeCell ref="AK729:AK731"/>
    <mergeCell ref="AL729:AL731"/>
    <mergeCell ref="AM729:AM731"/>
    <mergeCell ref="AN729:AN731"/>
    <mergeCell ref="AP729:AP731"/>
    <mergeCell ref="AQ729:AQ731"/>
    <mergeCell ref="AR729:AR731"/>
    <mergeCell ref="BI729:BI732"/>
    <mergeCell ref="V733:V735"/>
    <mergeCell ref="AE733:AE735"/>
    <mergeCell ref="AF733:AF735"/>
    <mergeCell ref="AG733:AG735"/>
    <mergeCell ref="AI733:AI735"/>
    <mergeCell ref="AJ733:AJ735"/>
    <mergeCell ref="AK733:AK735"/>
    <mergeCell ref="AL733:AL735"/>
    <mergeCell ref="AM733:AM735"/>
    <mergeCell ref="AN733:AN735"/>
    <mergeCell ref="AP733:AP735"/>
    <mergeCell ref="AB725:AB736"/>
    <mergeCell ref="AC725:AC736"/>
    <mergeCell ref="AD725:AD736"/>
    <mergeCell ref="AE725:AE727"/>
    <mergeCell ref="AF725:AF727"/>
    <mergeCell ref="AG725:AG727"/>
    <mergeCell ref="AH725:AH736"/>
    <mergeCell ref="AI725:AI727"/>
    <mergeCell ref="AJ725:AJ727"/>
    <mergeCell ref="AK725:AK727"/>
    <mergeCell ref="AL725:AL727"/>
    <mergeCell ref="AM725:AM727"/>
    <mergeCell ref="AN725:AN727"/>
    <mergeCell ref="AO725:AO736"/>
    <mergeCell ref="AP725:AP727"/>
    <mergeCell ref="AQ725:AQ727"/>
    <mergeCell ref="AR725:AR727"/>
    <mergeCell ref="AQ733:AQ735"/>
    <mergeCell ref="AR733:AR735"/>
    <mergeCell ref="BI733:BI736"/>
    <mergeCell ref="BI725:BI728"/>
    <mergeCell ref="V725:V727"/>
    <mergeCell ref="W725:W736"/>
    <mergeCell ref="X725:X736"/>
    <mergeCell ref="Y725:Y736"/>
    <mergeCell ref="Z725:Z736"/>
    <mergeCell ref="AA725:AA736"/>
    <mergeCell ref="A737:A748"/>
    <mergeCell ref="B737:B748"/>
    <mergeCell ref="C737:C748"/>
    <mergeCell ref="D737:D748"/>
    <mergeCell ref="E737:E748"/>
    <mergeCell ref="F737:F748"/>
    <mergeCell ref="G737:G748"/>
    <mergeCell ref="H737:H748"/>
    <mergeCell ref="I737:I748"/>
    <mergeCell ref="J737:J748"/>
    <mergeCell ref="K737:K748"/>
    <mergeCell ref="L737:L748"/>
    <mergeCell ref="M737:M748"/>
    <mergeCell ref="N737:N748"/>
    <mergeCell ref="O737:O748"/>
    <mergeCell ref="P737:P748"/>
    <mergeCell ref="Q737:Q748"/>
    <mergeCell ref="R737:R748"/>
    <mergeCell ref="S737:S748"/>
    <mergeCell ref="T737:T748"/>
    <mergeCell ref="U737:U748"/>
    <mergeCell ref="V737:V739"/>
    <mergeCell ref="W737:W748"/>
    <mergeCell ref="X737:X748"/>
    <mergeCell ref="Y737:Y748"/>
    <mergeCell ref="Z737:Z748"/>
    <mergeCell ref="AA737:AA748"/>
    <mergeCell ref="AB737:AB748"/>
    <mergeCell ref="AC737:AC748"/>
    <mergeCell ref="AD737:AD748"/>
    <mergeCell ref="AE737:AE739"/>
    <mergeCell ref="BG725:BG736"/>
    <mergeCell ref="BH725:BH736"/>
    <mergeCell ref="A725:A736"/>
    <mergeCell ref="B725:B736"/>
    <mergeCell ref="C725:C736"/>
    <mergeCell ref="D725:D736"/>
    <mergeCell ref="E725:E736"/>
    <mergeCell ref="F725:F736"/>
    <mergeCell ref="G725:G736"/>
    <mergeCell ref="H725:H736"/>
    <mergeCell ref="I725:I736"/>
    <mergeCell ref="J725:J736"/>
    <mergeCell ref="K725:K736"/>
    <mergeCell ref="L725:L736"/>
    <mergeCell ref="M725:M736"/>
    <mergeCell ref="N725:N736"/>
    <mergeCell ref="O725:O736"/>
    <mergeCell ref="P725:P736"/>
    <mergeCell ref="Q725:Q736"/>
    <mergeCell ref="R725:R736"/>
    <mergeCell ref="S725:S736"/>
    <mergeCell ref="T725:T736"/>
    <mergeCell ref="U725:U736"/>
    <mergeCell ref="AR757:AR759"/>
    <mergeCell ref="BI757:BI760"/>
    <mergeCell ref="AO749:AO760"/>
    <mergeCell ref="AP749:AP751"/>
    <mergeCell ref="AQ749:AQ751"/>
    <mergeCell ref="AR749:AR751"/>
    <mergeCell ref="BG749:BG760"/>
    <mergeCell ref="BH749:BH760"/>
    <mergeCell ref="BI749:BI752"/>
    <mergeCell ref="BK737:BK748"/>
    <mergeCell ref="BL737:BL748"/>
    <mergeCell ref="BM737:BM748"/>
    <mergeCell ref="V741:V743"/>
    <mergeCell ref="AE741:AE743"/>
    <mergeCell ref="AF741:AF743"/>
    <mergeCell ref="AG741:AG743"/>
    <mergeCell ref="AI741:AI743"/>
    <mergeCell ref="AJ741:AJ743"/>
    <mergeCell ref="AK741:AK743"/>
    <mergeCell ref="AL741:AL743"/>
    <mergeCell ref="AM741:AM743"/>
    <mergeCell ref="AN741:AN743"/>
    <mergeCell ref="AP741:AP743"/>
    <mergeCell ref="AQ741:AQ743"/>
    <mergeCell ref="AR741:AR743"/>
    <mergeCell ref="BI741:BI744"/>
    <mergeCell ref="V745:V747"/>
    <mergeCell ref="AE745:AE747"/>
    <mergeCell ref="AF745:AF747"/>
    <mergeCell ref="AG745:AG747"/>
    <mergeCell ref="AI745:AI747"/>
    <mergeCell ref="AJ745:AJ747"/>
    <mergeCell ref="AK745:AK747"/>
    <mergeCell ref="AL745:AL747"/>
    <mergeCell ref="AM745:AM747"/>
    <mergeCell ref="AN745:AN747"/>
    <mergeCell ref="AP745:AP747"/>
    <mergeCell ref="AQ745:AQ747"/>
    <mergeCell ref="AR745:AR747"/>
    <mergeCell ref="BI745:BI748"/>
    <mergeCell ref="AF737:AF739"/>
    <mergeCell ref="AG737:AG739"/>
    <mergeCell ref="AH737:AH748"/>
    <mergeCell ref="AI737:AI739"/>
    <mergeCell ref="AJ737:AJ739"/>
    <mergeCell ref="AK737:AK739"/>
    <mergeCell ref="AL737:AL739"/>
    <mergeCell ref="AM737:AM739"/>
    <mergeCell ref="AN737:AN739"/>
    <mergeCell ref="AO737:AO748"/>
    <mergeCell ref="AP737:AP739"/>
    <mergeCell ref="AQ737:AQ739"/>
    <mergeCell ref="AR737:AR739"/>
    <mergeCell ref="BG737:BG748"/>
    <mergeCell ref="BH737:BH748"/>
    <mergeCell ref="BI737:BI740"/>
    <mergeCell ref="BJ737:BJ748"/>
    <mergeCell ref="AI749:AI751"/>
    <mergeCell ref="AJ749:AJ751"/>
    <mergeCell ref="AK749:AK751"/>
    <mergeCell ref="AL749:AL751"/>
    <mergeCell ref="AM749:AM751"/>
    <mergeCell ref="AN749:AN751"/>
    <mergeCell ref="A749:A760"/>
    <mergeCell ref="B749:B760"/>
    <mergeCell ref="C749:C760"/>
    <mergeCell ref="D749:D760"/>
    <mergeCell ref="E749:E760"/>
    <mergeCell ref="F749:F760"/>
    <mergeCell ref="G749:G760"/>
    <mergeCell ref="H749:H760"/>
    <mergeCell ref="I749:I760"/>
    <mergeCell ref="J749:J760"/>
    <mergeCell ref="K749:K760"/>
    <mergeCell ref="L749:L760"/>
    <mergeCell ref="M749:M760"/>
    <mergeCell ref="N749:N760"/>
    <mergeCell ref="O749:O760"/>
    <mergeCell ref="P749:P760"/>
    <mergeCell ref="Q749:Q760"/>
    <mergeCell ref="BJ749:BJ760"/>
    <mergeCell ref="BK749:BK760"/>
    <mergeCell ref="BL749:BL760"/>
    <mergeCell ref="BM749:BM760"/>
    <mergeCell ref="AI753:AI755"/>
    <mergeCell ref="AJ753:AJ755"/>
    <mergeCell ref="AK753:AK755"/>
    <mergeCell ref="AL753:AL755"/>
    <mergeCell ref="AM753:AM755"/>
    <mergeCell ref="AN753:AN755"/>
    <mergeCell ref="AP753:AP755"/>
    <mergeCell ref="AQ753:AQ755"/>
    <mergeCell ref="AR753:AR755"/>
    <mergeCell ref="BI753:BI756"/>
    <mergeCell ref="AI757:AI759"/>
    <mergeCell ref="AJ757:AJ759"/>
    <mergeCell ref="AK757:AK759"/>
    <mergeCell ref="AL757:AL759"/>
    <mergeCell ref="AM757:AM759"/>
    <mergeCell ref="R749:R760"/>
    <mergeCell ref="S749:S760"/>
    <mergeCell ref="T749:T760"/>
    <mergeCell ref="U749:U760"/>
    <mergeCell ref="V749:V751"/>
    <mergeCell ref="W749:W760"/>
    <mergeCell ref="X749:X760"/>
    <mergeCell ref="Y749:Y760"/>
    <mergeCell ref="Z749:Z760"/>
    <mergeCell ref="AA749:AA760"/>
    <mergeCell ref="AB749:AB760"/>
    <mergeCell ref="AC749:AC760"/>
    <mergeCell ref="AD749:AD760"/>
    <mergeCell ref="AE749:AE751"/>
    <mergeCell ref="AF749:AF751"/>
    <mergeCell ref="AG749:AG751"/>
    <mergeCell ref="AH749:AH760"/>
    <mergeCell ref="V753:V755"/>
    <mergeCell ref="AE753:AE755"/>
    <mergeCell ref="AF753:AF755"/>
    <mergeCell ref="AG753:AG755"/>
    <mergeCell ref="V757:V759"/>
    <mergeCell ref="AE757:AE759"/>
    <mergeCell ref="AF757:AF759"/>
    <mergeCell ref="AG757:AG759"/>
    <mergeCell ref="AN757:AN759"/>
    <mergeCell ref="AP757:AP759"/>
    <mergeCell ref="AQ757:AQ759"/>
    <mergeCell ref="BJ761:BJ772"/>
    <mergeCell ref="BK761:BK772"/>
    <mergeCell ref="BL761:BL772"/>
    <mergeCell ref="BM761:BM772"/>
    <mergeCell ref="V765:V767"/>
    <mergeCell ref="AE765:AE767"/>
    <mergeCell ref="AF765:AF767"/>
    <mergeCell ref="AG765:AG767"/>
    <mergeCell ref="AI765:AI767"/>
    <mergeCell ref="AJ765:AJ767"/>
    <mergeCell ref="AK765:AK767"/>
    <mergeCell ref="AL765:AL767"/>
    <mergeCell ref="AM765:AM767"/>
    <mergeCell ref="AN765:AN767"/>
    <mergeCell ref="AP765:AP767"/>
    <mergeCell ref="AQ765:AQ767"/>
    <mergeCell ref="AR765:AR767"/>
    <mergeCell ref="BI765:BI768"/>
    <mergeCell ref="V769:V771"/>
    <mergeCell ref="AE769:AE771"/>
    <mergeCell ref="AF769:AF771"/>
    <mergeCell ref="AG769:AG771"/>
    <mergeCell ref="AI769:AI771"/>
    <mergeCell ref="AJ769:AJ771"/>
    <mergeCell ref="AK769:AK771"/>
    <mergeCell ref="AL769:AL771"/>
    <mergeCell ref="AM769:AM771"/>
    <mergeCell ref="AN769:AN771"/>
    <mergeCell ref="AP769:AP771"/>
    <mergeCell ref="AB761:AB772"/>
    <mergeCell ref="AC761:AC772"/>
    <mergeCell ref="AD761:AD772"/>
    <mergeCell ref="AE761:AE763"/>
    <mergeCell ref="AF761:AF763"/>
    <mergeCell ref="AG761:AG763"/>
    <mergeCell ref="AH761:AH772"/>
    <mergeCell ref="AI761:AI763"/>
    <mergeCell ref="AJ761:AJ763"/>
    <mergeCell ref="AK761:AK763"/>
    <mergeCell ref="AL761:AL763"/>
    <mergeCell ref="AM761:AM763"/>
    <mergeCell ref="AN761:AN763"/>
    <mergeCell ref="AO761:AO772"/>
    <mergeCell ref="AP761:AP763"/>
    <mergeCell ref="AQ761:AQ763"/>
    <mergeCell ref="AR761:AR763"/>
    <mergeCell ref="AQ769:AQ771"/>
    <mergeCell ref="AR769:AR771"/>
    <mergeCell ref="BI769:BI772"/>
    <mergeCell ref="BI761:BI764"/>
    <mergeCell ref="V761:V763"/>
    <mergeCell ref="W761:W772"/>
    <mergeCell ref="X761:X772"/>
    <mergeCell ref="Y761:Y772"/>
    <mergeCell ref="Z761:Z772"/>
    <mergeCell ref="AA761:AA772"/>
    <mergeCell ref="A773:A784"/>
    <mergeCell ref="B773:B784"/>
    <mergeCell ref="C773:C784"/>
    <mergeCell ref="D773:D784"/>
    <mergeCell ref="E773:E784"/>
    <mergeCell ref="F773:F784"/>
    <mergeCell ref="G773:G784"/>
    <mergeCell ref="H773:H784"/>
    <mergeCell ref="I773:I784"/>
    <mergeCell ref="J773:J784"/>
    <mergeCell ref="K773:K784"/>
    <mergeCell ref="L773:L784"/>
    <mergeCell ref="M773:M784"/>
    <mergeCell ref="N773:N784"/>
    <mergeCell ref="O773:O784"/>
    <mergeCell ref="P773:P784"/>
    <mergeCell ref="Q773:Q784"/>
    <mergeCell ref="R773:R784"/>
    <mergeCell ref="S773:S784"/>
    <mergeCell ref="T773:T784"/>
    <mergeCell ref="U773:U784"/>
    <mergeCell ref="V773:V775"/>
    <mergeCell ref="W773:W784"/>
    <mergeCell ref="X773:X784"/>
    <mergeCell ref="Y773:Y784"/>
    <mergeCell ref="Z773:Z784"/>
    <mergeCell ref="AA773:AA784"/>
    <mergeCell ref="AB773:AB784"/>
    <mergeCell ref="AC773:AC784"/>
    <mergeCell ref="AD773:AD784"/>
    <mergeCell ref="AE773:AE775"/>
    <mergeCell ref="BG761:BG772"/>
    <mergeCell ref="BH761:BH772"/>
    <mergeCell ref="A761:A772"/>
    <mergeCell ref="B761:B772"/>
    <mergeCell ref="C761:C772"/>
    <mergeCell ref="D761:D772"/>
    <mergeCell ref="E761:E772"/>
    <mergeCell ref="F761:F772"/>
    <mergeCell ref="G761:G772"/>
    <mergeCell ref="H761:H772"/>
    <mergeCell ref="I761:I772"/>
    <mergeCell ref="J761:J772"/>
    <mergeCell ref="K761:K772"/>
    <mergeCell ref="L761:L772"/>
    <mergeCell ref="M761:M772"/>
    <mergeCell ref="N761:N772"/>
    <mergeCell ref="O761:O772"/>
    <mergeCell ref="P761:P772"/>
    <mergeCell ref="Q761:Q772"/>
    <mergeCell ref="R761:R772"/>
    <mergeCell ref="S761:S772"/>
    <mergeCell ref="T761:T772"/>
    <mergeCell ref="U761:U772"/>
    <mergeCell ref="AR793:AR795"/>
    <mergeCell ref="BI793:BI796"/>
    <mergeCell ref="AO785:AO796"/>
    <mergeCell ref="AP785:AP787"/>
    <mergeCell ref="AQ785:AQ787"/>
    <mergeCell ref="AR785:AR787"/>
    <mergeCell ref="BG785:BG796"/>
    <mergeCell ref="BH785:BH796"/>
    <mergeCell ref="BI785:BI788"/>
    <mergeCell ref="BK773:BK784"/>
    <mergeCell ref="BL773:BL784"/>
    <mergeCell ref="BM773:BM784"/>
    <mergeCell ref="V777:V779"/>
    <mergeCell ref="AE777:AE779"/>
    <mergeCell ref="AF777:AF779"/>
    <mergeCell ref="AG777:AG779"/>
    <mergeCell ref="AI777:AI779"/>
    <mergeCell ref="AJ777:AJ779"/>
    <mergeCell ref="AK777:AK779"/>
    <mergeCell ref="AL777:AL779"/>
    <mergeCell ref="AM777:AM779"/>
    <mergeCell ref="AN777:AN779"/>
    <mergeCell ref="AP777:AP779"/>
    <mergeCell ref="AQ777:AQ779"/>
    <mergeCell ref="AR777:AR779"/>
    <mergeCell ref="BI777:BI780"/>
    <mergeCell ref="V781:V783"/>
    <mergeCell ref="AE781:AE783"/>
    <mergeCell ref="AF781:AF783"/>
    <mergeCell ref="AG781:AG783"/>
    <mergeCell ref="AI781:AI783"/>
    <mergeCell ref="AJ781:AJ783"/>
    <mergeCell ref="AK781:AK783"/>
    <mergeCell ref="AL781:AL783"/>
    <mergeCell ref="AM781:AM783"/>
    <mergeCell ref="AN781:AN783"/>
    <mergeCell ref="AP781:AP783"/>
    <mergeCell ref="AQ781:AQ783"/>
    <mergeCell ref="AR781:AR783"/>
    <mergeCell ref="BI781:BI784"/>
    <mergeCell ref="AF773:AF775"/>
    <mergeCell ref="AG773:AG775"/>
    <mergeCell ref="AH773:AH784"/>
    <mergeCell ref="AI773:AI775"/>
    <mergeCell ref="AJ773:AJ775"/>
    <mergeCell ref="AK773:AK775"/>
    <mergeCell ref="AL773:AL775"/>
    <mergeCell ref="AM773:AM775"/>
    <mergeCell ref="AN773:AN775"/>
    <mergeCell ref="AO773:AO784"/>
    <mergeCell ref="AP773:AP775"/>
    <mergeCell ref="AQ773:AQ775"/>
    <mergeCell ref="AR773:AR775"/>
    <mergeCell ref="BG773:BG784"/>
    <mergeCell ref="BH773:BH784"/>
    <mergeCell ref="BI773:BI776"/>
    <mergeCell ref="BJ773:BJ784"/>
    <mergeCell ref="AI785:AI787"/>
    <mergeCell ref="AJ785:AJ787"/>
    <mergeCell ref="AK785:AK787"/>
    <mergeCell ref="AL785:AL787"/>
    <mergeCell ref="AM785:AM787"/>
    <mergeCell ref="AN785:AN787"/>
    <mergeCell ref="A785:A796"/>
    <mergeCell ref="B785:B796"/>
    <mergeCell ref="C785:C796"/>
    <mergeCell ref="D785:D796"/>
    <mergeCell ref="E785:E796"/>
    <mergeCell ref="F785:F796"/>
    <mergeCell ref="G785:G796"/>
    <mergeCell ref="H785:H796"/>
    <mergeCell ref="I785:I796"/>
    <mergeCell ref="J785:J796"/>
    <mergeCell ref="K785:K796"/>
    <mergeCell ref="L785:L796"/>
    <mergeCell ref="M785:M796"/>
    <mergeCell ref="N785:N796"/>
    <mergeCell ref="O785:O796"/>
    <mergeCell ref="P785:P796"/>
    <mergeCell ref="Q785:Q796"/>
    <mergeCell ref="BJ785:BJ796"/>
    <mergeCell ref="BK785:BK796"/>
    <mergeCell ref="BL785:BL796"/>
    <mergeCell ref="BM785:BM796"/>
    <mergeCell ref="AI789:AI791"/>
    <mergeCell ref="AJ789:AJ791"/>
    <mergeCell ref="AK789:AK791"/>
    <mergeCell ref="AL789:AL791"/>
    <mergeCell ref="AM789:AM791"/>
    <mergeCell ref="AN789:AN791"/>
    <mergeCell ref="AP789:AP791"/>
    <mergeCell ref="AQ789:AQ791"/>
    <mergeCell ref="AR789:AR791"/>
    <mergeCell ref="BI789:BI792"/>
    <mergeCell ref="AI793:AI795"/>
    <mergeCell ref="AJ793:AJ795"/>
    <mergeCell ref="AK793:AK795"/>
    <mergeCell ref="AL793:AL795"/>
    <mergeCell ref="AM793:AM795"/>
    <mergeCell ref="R785:R796"/>
    <mergeCell ref="S785:S796"/>
    <mergeCell ref="T785:T796"/>
    <mergeCell ref="U785:U796"/>
    <mergeCell ref="V785:V787"/>
    <mergeCell ref="W785:W796"/>
    <mergeCell ref="X785:X796"/>
    <mergeCell ref="Y785:Y796"/>
    <mergeCell ref="Z785:Z796"/>
    <mergeCell ref="AA785:AA796"/>
    <mergeCell ref="AB785:AB796"/>
    <mergeCell ref="AC785:AC796"/>
    <mergeCell ref="AD785:AD796"/>
    <mergeCell ref="AE785:AE787"/>
    <mergeCell ref="AF785:AF787"/>
    <mergeCell ref="AG785:AG787"/>
    <mergeCell ref="AH785:AH796"/>
    <mergeCell ref="V789:V791"/>
    <mergeCell ref="AE789:AE791"/>
    <mergeCell ref="AF789:AF791"/>
    <mergeCell ref="AG789:AG791"/>
    <mergeCell ref="V793:V795"/>
    <mergeCell ref="AE793:AE795"/>
    <mergeCell ref="AF793:AF795"/>
    <mergeCell ref="AG793:AG795"/>
    <mergeCell ref="AN793:AN795"/>
    <mergeCell ref="AP793:AP795"/>
    <mergeCell ref="AQ793:AQ795"/>
    <mergeCell ref="BJ797:BJ808"/>
    <mergeCell ref="BK797:BK808"/>
    <mergeCell ref="BL797:BL808"/>
    <mergeCell ref="BM797:BM808"/>
    <mergeCell ref="V801:V803"/>
    <mergeCell ref="AE801:AE803"/>
    <mergeCell ref="AF801:AF803"/>
    <mergeCell ref="AG801:AG803"/>
    <mergeCell ref="AI801:AI803"/>
    <mergeCell ref="AJ801:AJ803"/>
    <mergeCell ref="AK801:AK803"/>
    <mergeCell ref="AL801:AL803"/>
    <mergeCell ref="AM801:AM803"/>
    <mergeCell ref="AN801:AN803"/>
    <mergeCell ref="AP801:AP803"/>
    <mergeCell ref="AQ801:AQ803"/>
    <mergeCell ref="AR801:AR803"/>
    <mergeCell ref="BI801:BI804"/>
    <mergeCell ref="V805:V807"/>
    <mergeCell ref="AE805:AE807"/>
    <mergeCell ref="AF805:AF807"/>
    <mergeCell ref="AG805:AG807"/>
    <mergeCell ref="AI805:AI807"/>
    <mergeCell ref="AJ805:AJ807"/>
    <mergeCell ref="AK805:AK807"/>
    <mergeCell ref="AL805:AL807"/>
    <mergeCell ref="AM805:AM807"/>
    <mergeCell ref="AN805:AN807"/>
    <mergeCell ref="AP805:AP807"/>
    <mergeCell ref="AB797:AB808"/>
    <mergeCell ref="AC797:AC808"/>
    <mergeCell ref="AD797:AD808"/>
    <mergeCell ref="AE797:AE799"/>
    <mergeCell ref="AF797:AF799"/>
    <mergeCell ref="AG797:AG799"/>
    <mergeCell ref="AH797:AH808"/>
    <mergeCell ref="AI797:AI799"/>
    <mergeCell ref="AJ797:AJ799"/>
    <mergeCell ref="AK797:AK799"/>
    <mergeCell ref="AL797:AL799"/>
    <mergeCell ref="AM797:AM799"/>
    <mergeCell ref="AN797:AN799"/>
    <mergeCell ref="AO797:AO808"/>
    <mergeCell ref="AP797:AP799"/>
    <mergeCell ref="AQ797:AQ799"/>
    <mergeCell ref="AR797:AR799"/>
    <mergeCell ref="AQ805:AQ807"/>
    <mergeCell ref="AR805:AR807"/>
    <mergeCell ref="BI805:BI808"/>
    <mergeCell ref="BI797:BI800"/>
    <mergeCell ref="V797:V799"/>
    <mergeCell ref="W797:W808"/>
    <mergeCell ref="X797:X808"/>
    <mergeCell ref="Y797:Y808"/>
    <mergeCell ref="Z797:Z808"/>
    <mergeCell ref="AA797:AA808"/>
    <mergeCell ref="A809:A820"/>
    <mergeCell ref="B809:B820"/>
    <mergeCell ref="C809:C820"/>
    <mergeCell ref="D809:D820"/>
    <mergeCell ref="E809:E820"/>
    <mergeCell ref="F809:F820"/>
    <mergeCell ref="G809:G820"/>
    <mergeCell ref="H809:H820"/>
    <mergeCell ref="I809:I820"/>
    <mergeCell ref="J809:J820"/>
    <mergeCell ref="K809:K820"/>
    <mergeCell ref="L809:L820"/>
    <mergeCell ref="M809:M820"/>
    <mergeCell ref="N809:N820"/>
    <mergeCell ref="O809:O820"/>
    <mergeCell ref="P809:P820"/>
    <mergeCell ref="Q809:Q820"/>
    <mergeCell ref="R809:R820"/>
    <mergeCell ref="S809:S820"/>
    <mergeCell ref="T809:T820"/>
    <mergeCell ref="U809:U820"/>
    <mergeCell ref="V809:V811"/>
    <mergeCell ref="W809:W820"/>
    <mergeCell ref="X809:X820"/>
    <mergeCell ref="Y809:Y820"/>
    <mergeCell ref="Z809:Z820"/>
    <mergeCell ref="AA809:AA820"/>
    <mergeCell ref="AB809:AB820"/>
    <mergeCell ref="AC809:AC820"/>
    <mergeCell ref="AD809:AD820"/>
    <mergeCell ref="AE809:AE811"/>
    <mergeCell ref="BG797:BG808"/>
    <mergeCell ref="BH797:BH808"/>
    <mergeCell ref="A797:A808"/>
    <mergeCell ref="B797:B808"/>
    <mergeCell ref="C797:C808"/>
    <mergeCell ref="D797:D808"/>
    <mergeCell ref="E797:E808"/>
    <mergeCell ref="F797:F808"/>
    <mergeCell ref="G797:G808"/>
    <mergeCell ref="H797:H808"/>
    <mergeCell ref="I797:I808"/>
    <mergeCell ref="J797:J808"/>
    <mergeCell ref="K797:K808"/>
    <mergeCell ref="L797:L808"/>
    <mergeCell ref="M797:M808"/>
    <mergeCell ref="N797:N808"/>
    <mergeCell ref="O797:O808"/>
    <mergeCell ref="P797:P808"/>
    <mergeCell ref="Q797:Q808"/>
    <mergeCell ref="R797:R808"/>
    <mergeCell ref="S797:S808"/>
    <mergeCell ref="T797:T808"/>
    <mergeCell ref="U797:U808"/>
    <mergeCell ref="AR829:AR831"/>
    <mergeCell ref="BI829:BI832"/>
    <mergeCell ref="AO821:AO832"/>
    <mergeCell ref="AP821:AP823"/>
    <mergeCell ref="AQ821:AQ823"/>
    <mergeCell ref="AR821:AR823"/>
    <mergeCell ref="BG821:BG832"/>
    <mergeCell ref="BH821:BH832"/>
    <mergeCell ref="BI821:BI824"/>
    <mergeCell ref="BK809:BK820"/>
    <mergeCell ref="BL809:BL820"/>
    <mergeCell ref="BM809:BM820"/>
    <mergeCell ref="V813:V815"/>
    <mergeCell ref="AE813:AE815"/>
    <mergeCell ref="AF813:AF815"/>
    <mergeCell ref="AG813:AG815"/>
    <mergeCell ref="AI813:AI815"/>
    <mergeCell ref="AJ813:AJ815"/>
    <mergeCell ref="AK813:AK815"/>
    <mergeCell ref="AL813:AL815"/>
    <mergeCell ref="AM813:AM815"/>
    <mergeCell ref="AN813:AN815"/>
    <mergeCell ref="AP813:AP815"/>
    <mergeCell ref="AQ813:AQ815"/>
    <mergeCell ref="AR813:AR815"/>
    <mergeCell ref="BI813:BI816"/>
    <mergeCell ref="V817:V819"/>
    <mergeCell ref="AE817:AE819"/>
    <mergeCell ref="AF817:AF819"/>
    <mergeCell ref="AG817:AG819"/>
    <mergeCell ref="AI817:AI819"/>
    <mergeCell ref="AJ817:AJ819"/>
    <mergeCell ref="AK817:AK819"/>
    <mergeCell ref="AL817:AL819"/>
    <mergeCell ref="AM817:AM819"/>
    <mergeCell ref="AN817:AN819"/>
    <mergeCell ref="AP817:AP819"/>
    <mergeCell ref="AQ817:AQ819"/>
    <mergeCell ref="AR817:AR819"/>
    <mergeCell ref="BI817:BI820"/>
    <mergeCell ref="AF809:AF811"/>
    <mergeCell ref="AG809:AG811"/>
    <mergeCell ref="AH809:AH820"/>
    <mergeCell ref="AI809:AI811"/>
    <mergeCell ref="AJ809:AJ811"/>
    <mergeCell ref="AK809:AK811"/>
    <mergeCell ref="AL809:AL811"/>
    <mergeCell ref="AM809:AM811"/>
    <mergeCell ref="AN809:AN811"/>
    <mergeCell ref="AO809:AO820"/>
    <mergeCell ref="AP809:AP811"/>
    <mergeCell ref="AQ809:AQ811"/>
    <mergeCell ref="AR809:AR811"/>
    <mergeCell ref="BG809:BG820"/>
    <mergeCell ref="BH809:BH820"/>
    <mergeCell ref="BI809:BI812"/>
    <mergeCell ref="BJ809:BJ820"/>
    <mergeCell ref="AI821:AI823"/>
    <mergeCell ref="AJ821:AJ823"/>
    <mergeCell ref="AK821:AK823"/>
    <mergeCell ref="AL821:AL823"/>
    <mergeCell ref="AM821:AM823"/>
    <mergeCell ref="AN821:AN823"/>
    <mergeCell ref="A821:A832"/>
    <mergeCell ref="B821:B832"/>
    <mergeCell ref="C821:C832"/>
    <mergeCell ref="D821:D832"/>
    <mergeCell ref="E821:E832"/>
    <mergeCell ref="F821:F832"/>
    <mergeCell ref="G821:G832"/>
    <mergeCell ref="H821:H832"/>
    <mergeCell ref="I821:I832"/>
    <mergeCell ref="J821:J832"/>
    <mergeCell ref="K821:K832"/>
    <mergeCell ref="L821:L832"/>
    <mergeCell ref="M821:M832"/>
    <mergeCell ref="N821:N832"/>
    <mergeCell ref="O821:O832"/>
    <mergeCell ref="P821:P832"/>
    <mergeCell ref="Q821:Q832"/>
    <mergeCell ref="BJ821:BJ832"/>
    <mergeCell ref="BK821:BK832"/>
    <mergeCell ref="BL821:BL832"/>
    <mergeCell ref="BM821:BM832"/>
    <mergeCell ref="AI825:AI827"/>
    <mergeCell ref="AJ825:AJ827"/>
    <mergeCell ref="AK825:AK827"/>
    <mergeCell ref="AL825:AL827"/>
    <mergeCell ref="AM825:AM827"/>
    <mergeCell ref="AN825:AN827"/>
    <mergeCell ref="AP825:AP827"/>
    <mergeCell ref="AQ825:AQ827"/>
    <mergeCell ref="AR825:AR827"/>
    <mergeCell ref="BI825:BI828"/>
    <mergeCell ref="AI829:AI831"/>
    <mergeCell ref="AJ829:AJ831"/>
    <mergeCell ref="AK829:AK831"/>
    <mergeCell ref="AL829:AL831"/>
    <mergeCell ref="AM829:AM831"/>
    <mergeCell ref="R821:R832"/>
    <mergeCell ref="S821:S832"/>
    <mergeCell ref="T821:T832"/>
    <mergeCell ref="U821:U832"/>
    <mergeCell ref="V821:V823"/>
    <mergeCell ref="W821:W832"/>
    <mergeCell ref="X821:X832"/>
    <mergeCell ref="Y821:Y832"/>
    <mergeCell ref="Z821:Z832"/>
    <mergeCell ref="AA821:AA832"/>
    <mergeCell ref="AB821:AB832"/>
    <mergeCell ref="AC821:AC832"/>
    <mergeCell ref="AD821:AD832"/>
    <mergeCell ref="AE821:AE823"/>
    <mergeCell ref="AF821:AF823"/>
    <mergeCell ref="AG821:AG823"/>
    <mergeCell ref="AH821:AH832"/>
    <mergeCell ref="V825:V827"/>
    <mergeCell ref="AE825:AE827"/>
    <mergeCell ref="AF825:AF827"/>
    <mergeCell ref="AG825:AG827"/>
    <mergeCell ref="V829:V831"/>
    <mergeCell ref="AE829:AE831"/>
    <mergeCell ref="AF829:AF831"/>
    <mergeCell ref="AG829:AG831"/>
    <mergeCell ref="AN829:AN831"/>
    <mergeCell ref="AP829:AP831"/>
    <mergeCell ref="AQ829:AQ831"/>
    <mergeCell ref="BJ833:BJ844"/>
    <mergeCell ref="BK833:BK844"/>
    <mergeCell ref="BL833:BL844"/>
    <mergeCell ref="BM833:BM844"/>
    <mergeCell ref="V837:V839"/>
    <mergeCell ref="AE837:AE839"/>
    <mergeCell ref="AF837:AF839"/>
    <mergeCell ref="AG837:AG839"/>
    <mergeCell ref="AI837:AI839"/>
    <mergeCell ref="AJ837:AJ839"/>
    <mergeCell ref="AK837:AK839"/>
    <mergeCell ref="AL837:AL839"/>
    <mergeCell ref="AM837:AM839"/>
    <mergeCell ref="AN837:AN839"/>
    <mergeCell ref="AP837:AP839"/>
    <mergeCell ref="AQ837:AQ839"/>
    <mergeCell ref="AR837:AR839"/>
    <mergeCell ref="BI837:BI840"/>
    <mergeCell ref="V841:V843"/>
    <mergeCell ref="AE841:AE843"/>
    <mergeCell ref="AF841:AF843"/>
    <mergeCell ref="AG841:AG843"/>
    <mergeCell ref="AI841:AI843"/>
    <mergeCell ref="AJ841:AJ843"/>
    <mergeCell ref="AK841:AK843"/>
    <mergeCell ref="AL841:AL843"/>
    <mergeCell ref="AM841:AM843"/>
    <mergeCell ref="AN841:AN843"/>
    <mergeCell ref="AP841:AP843"/>
    <mergeCell ref="AB833:AB844"/>
    <mergeCell ref="AC833:AC844"/>
    <mergeCell ref="AD833:AD844"/>
    <mergeCell ref="AE833:AE835"/>
    <mergeCell ref="AF833:AF835"/>
    <mergeCell ref="AG833:AG835"/>
    <mergeCell ref="AH833:AH844"/>
    <mergeCell ref="AI833:AI835"/>
    <mergeCell ref="AJ833:AJ835"/>
    <mergeCell ref="AK833:AK835"/>
    <mergeCell ref="AL833:AL835"/>
    <mergeCell ref="AM833:AM835"/>
    <mergeCell ref="AN833:AN835"/>
    <mergeCell ref="AO833:AO844"/>
    <mergeCell ref="AP833:AP835"/>
    <mergeCell ref="AQ833:AQ835"/>
    <mergeCell ref="AR833:AR835"/>
    <mergeCell ref="AQ841:AQ843"/>
    <mergeCell ref="AR841:AR843"/>
    <mergeCell ref="BI841:BI844"/>
    <mergeCell ref="BI833:BI836"/>
    <mergeCell ref="V833:V835"/>
    <mergeCell ref="W833:W844"/>
    <mergeCell ref="X833:X844"/>
    <mergeCell ref="Y833:Y844"/>
    <mergeCell ref="Z833:Z844"/>
    <mergeCell ref="AA833:AA844"/>
    <mergeCell ref="A845:A856"/>
    <mergeCell ref="B845:B856"/>
    <mergeCell ref="C845:C856"/>
    <mergeCell ref="D845:D856"/>
    <mergeCell ref="E845:E856"/>
    <mergeCell ref="F845:F856"/>
    <mergeCell ref="G845:G856"/>
    <mergeCell ref="H845:H856"/>
    <mergeCell ref="I845:I856"/>
    <mergeCell ref="J845:J856"/>
    <mergeCell ref="K845:K856"/>
    <mergeCell ref="L845:L856"/>
    <mergeCell ref="M845:M856"/>
    <mergeCell ref="N845:N856"/>
    <mergeCell ref="O845:O856"/>
    <mergeCell ref="P845:P856"/>
    <mergeCell ref="Q845:Q856"/>
    <mergeCell ref="R845:R856"/>
    <mergeCell ref="S845:S856"/>
    <mergeCell ref="T845:T856"/>
    <mergeCell ref="U845:U856"/>
    <mergeCell ref="V845:V847"/>
    <mergeCell ref="W845:W856"/>
    <mergeCell ref="X845:X856"/>
    <mergeCell ref="Y845:Y856"/>
    <mergeCell ref="Z845:Z856"/>
    <mergeCell ref="AA845:AA856"/>
    <mergeCell ref="AB845:AB856"/>
    <mergeCell ref="AC845:AC856"/>
    <mergeCell ref="AD845:AD856"/>
    <mergeCell ref="AE845:AE847"/>
    <mergeCell ref="BG833:BG844"/>
    <mergeCell ref="BH833:BH844"/>
    <mergeCell ref="A833:A844"/>
    <mergeCell ref="B833:B844"/>
    <mergeCell ref="C833:C844"/>
    <mergeCell ref="D833:D844"/>
    <mergeCell ref="E833:E844"/>
    <mergeCell ref="F833:F844"/>
    <mergeCell ref="G833:G844"/>
    <mergeCell ref="H833:H844"/>
    <mergeCell ref="I833:I844"/>
    <mergeCell ref="J833:J844"/>
    <mergeCell ref="K833:K844"/>
    <mergeCell ref="L833:L844"/>
    <mergeCell ref="M833:M844"/>
    <mergeCell ref="N833:N844"/>
    <mergeCell ref="O833:O844"/>
    <mergeCell ref="P833:P844"/>
    <mergeCell ref="Q833:Q844"/>
    <mergeCell ref="R833:R844"/>
    <mergeCell ref="S833:S844"/>
    <mergeCell ref="T833:T844"/>
    <mergeCell ref="U833:U844"/>
    <mergeCell ref="AR865:AR867"/>
    <mergeCell ref="BI865:BI868"/>
    <mergeCell ref="AO857:AO868"/>
    <mergeCell ref="AP857:AP859"/>
    <mergeCell ref="AQ857:AQ859"/>
    <mergeCell ref="AR857:AR859"/>
    <mergeCell ref="BG857:BG868"/>
    <mergeCell ref="BH857:BH868"/>
    <mergeCell ref="BI857:BI860"/>
    <mergeCell ref="BK845:BK856"/>
    <mergeCell ref="BL845:BL856"/>
    <mergeCell ref="BM845:BM856"/>
    <mergeCell ref="V849:V851"/>
    <mergeCell ref="AE849:AE851"/>
    <mergeCell ref="AF849:AF851"/>
    <mergeCell ref="AG849:AG851"/>
    <mergeCell ref="AI849:AI851"/>
    <mergeCell ref="AJ849:AJ851"/>
    <mergeCell ref="AK849:AK851"/>
    <mergeCell ref="AL849:AL851"/>
    <mergeCell ref="AM849:AM851"/>
    <mergeCell ref="AN849:AN851"/>
    <mergeCell ref="AP849:AP851"/>
    <mergeCell ref="AQ849:AQ851"/>
    <mergeCell ref="AR849:AR851"/>
    <mergeCell ref="BI849:BI852"/>
    <mergeCell ref="V853:V855"/>
    <mergeCell ref="AE853:AE855"/>
    <mergeCell ref="AF853:AF855"/>
    <mergeCell ref="AG853:AG855"/>
    <mergeCell ref="AI853:AI855"/>
    <mergeCell ref="AJ853:AJ855"/>
    <mergeCell ref="AK853:AK855"/>
    <mergeCell ref="AL853:AL855"/>
    <mergeCell ref="AM853:AM855"/>
    <mergeCell ref="AN853:AN855"/>
    <mergeCell ref="AP853:AP855"/>
    <mergeCell ref="AQ853:AQ855"/>
    <mergeCell ref="AR853:AR855"/>
    <mergeCell ref="BI853:BI856"/>
    <mergeCell ref="AF845:AF847"/>
    <mergeCell ref="AG845:AG847"/>
    <mergeCell ref="AH845:AH856"/>
    <mergeCell ref="AI845:AI847"/>
    <mergeCell ref="AJ845:AJ847"/>
    <mergeCell ref="AK845:AK847"/>
    <mergeCell ref="AL845:AL847"/>
    <mergeCell ref="AM845:AM847"/>
    <mergeCell ref="AN845:AN847"/>
    <mergeCell ref="AO845:AO856"/>
    <mergeCell ref="AP845:AP847"/>
    <mergeCell ref="AQ845:AQ847"/>
    <mergeCell ref="AR845:AR847"/>
    <mergeCell ref="BG845:BG856"/>
    <mergeCell ref="BH845:BH856"/>
    <mergeCell ref="BI845:BI848"/>
    <mergeCell ref="BJ845:BJ856"/>
    <mergeCell ref="AI857:AI859"/>
    <mergeCell ref="AJ857:AJ859"/>
    <mergeCell ref="AK857:AK859"/>
    <mergeCell ref="AL857:AL859"/>
    <mergeCell ref="AM857:AM859"/>
    <mergeCell ref="AN857:AN859"/>
    <mergeCell ref="A857:A868"/>
    <mergeCell ref="B857:B868"/>
    <mergeCell ref="C857:C868"/>
    <mergeCell ref="D857:D868"/>
    <mergeCell ref="E857:E868"/>
    <mergeCell ref="F857:F868"/>
    <mergeCell ref="G857:G868"/>
    <mergeCell ref="H857:H868"/>
    <mergeCell ref="I857:I868"/>
    <mergeCell ref="J857:J868"/>
    <mergeCell ref="K857:K868"/>
    <mergeCell ref="L857:L868"/>
    <mergeCell ref="M857:M868"/>
    <mergeCell ref="N857:N868"/>
    <mergeCell ref="O857:O868"/>
    <mergeCell ref="P857:P868"/>
    <mergeCell ref="Q857:Q868"/>
    <mergeCell ref="BJ857:BJ868"/>
    <mergeCell ref="BK857:BK868"/>
    <mergeCell ref="BL857:BL868"/>
    <mergeCell ref="BM857:BM868"/>
    <mergeCell ref="AI861:AI863"/>
    <mergeCell ref="AJ861:AJ863"/>
    <mergeCell ref="AK861:AK863"/>
    <mergeCell ref="AL861:AL863"/>
    <mergeCell ref="AM861:AM863"/>
    <mergeCell ref="AN861:AN863"/>
    <mergeCell ref="AP861:AP863"/>
    <mergeCell ref="AQ861:AQ863"/>
    <mergeCell ref="AR861:AR863"/>
    <mergeCell ref="BI861:BI864"/>
    <mergeCell ref="AI865:AI867"/>
    <mergeCell ref="AJ865:AJ867"/>
    <mergeCell ref="AK865:AK867"/>
    <mergeCell ref="AL865:AL867"/>
    <mergeCell ref="AM865:AM867"/>
    <mergeCell ref="R857:R868"/>
    <mergeCell ref="S857:S868"/>
    <mergeCell ref="T857:T868"/>
    <mergeCell ref="U857:U868"/>
    <mergeCell ref="V857:V859"/>
    <mergeCell ref="W857:W868"/>
    <mergeCell ref="X857:X868"/>
    <mergeCell ref="Y857:Y868"/>
    <mergeCell ref="Z857:Z868"/>
    <mergeCell ref="AA857:AA868"/>
    <mergeCell ref="AB857:AB868"/>
    <mergeCell ref="AC857:AC868"/>
    <mergeCell ref="AD857:AD868"/>
    <mergeCell ref="AE857:AE859"/>
    <mergeCell ref="AF857:AF859"/>
    <mergeCell ref="AG857:AG859"/>
    <mergeCell ref="AH857:AH868"/>
    <mergeCell ref="V861:V863"/>
    <mergeCell ref="AE861:AE863"/>
    <mergeCell ref="AF861:AF863"/>
    <mergeCell ref="AG861:AG863"/>
    <mergeCell ref="V865:V867"/>
    <mergeCell ref="AE865:AE867"/>
    <mergeCell ref="AF865:AF867"/>
    <mergeCell ref="AG865:AG867"/>
    <mergeCell ref="AN865:AN867"/>
    <mergeCell ref="AP865:AP867"/>
    <mergeCell ref="AQ865:AQ867"/>
    <mergeCell ref="BJ869:BJ880"/>
    <mergeCell ref="BK869:BK880"/>
    <mergeCell ref="BL869:BL880"/>
    <mergeCell ref="BM869:BM880"/>
    <mergeCell ref="V873:V875"/>
    <mergeCell ref="AE873:AE875"/>
    <mergeCell ref="AF873:AF875"/>
    <mergeCell ref="AG873:AG875"/>
    <mergeCell ref="AI873:AI875"/>
    <mergeCell ref="AJ873:AJ875"/>
    <mergeCell ref="AK873:AK875"/>
    <mergeCell ref="AL873:AL875"/>
    <mergeCell ref="AM873:AM875"/>
    <mergeCell ref="AN873:AN875"/>
    <mergeCell ref="AP873:AP875"/>
    <mergeCell ref="AQ873:AQ875"/>
    <mergeCell ref="AR873:AR875"/>
    <mergeCell ref="BI873:BI876"/>
    <mergeCell ref="V877:V879"/>
    <mergeCell ref="AE877:AE879"/>
    <mergeCell ref="AF877:AF879"/>
    <mergeCell ref="AG877:AG879"/>
    <mergeCell ref="AI877:AI879"/>
    <mergeCell ref="AJ877:AJ879"/>
    <mergeCell ref="AK877:AK879"/>
    <mergeCell ref="AL877:AL879"/>
    <mergeCell ref="AM877:AM879"/>
    <mergeCell ref="AN877:AN879"/>
    <mergeCell ref="AP877:AP879"/>
    <mergeCell ref="AB869:AB880"/>
    <mergeCell ref="AC869:AC880"/>
    <mergeCell ref="AD869:AD880"/>
    <mergeCell ref="AE869:AE871"/>
    <mergeCell ref="AF869:AF871"/>
    <mergeCell ref="AG869:AG871"/>
    <mergeCell ref="AH869:AH880"/>
    <mergeCell ref="AI869:AI871"/>
    <mergeCell ref="AJ869:AJ871"/>
    <mergeCell ref="AK869:AK871"/>
    <mergeCell ref="AL869:AL871"/>
    <mergeCell ref="AM869:AM871"/>
    <mergeCell ref="AN869:AN871"/>
    <mergeCell ref="AO869:AO880"/>
    <mergeCell ref="AP869:AP871"/>
    <mergeCell ref="AQ869:AQ871"/>
    <mergeCell ref="AR869:AR871"/>
    <mergeCell ref="AQ877:AQ879"/>
    <mergeCell ref="AR877:AR879"/>
    <mergeCell ref="BI877:BI880"/>
    <mergeCell ref="BI869:BI872"/>
    <mergeCell ref="V869:V871"/>
    <mergeCell ref="W869:W880"/>
    <mergeCell ref="X869:X880"/>
    <mergeCell ref="Y869:Y880"/>
    <mergeCell ref="Z869:Z880"/>
    <mergeCell ref="AA869:AA880"/>
    <mergeCell ref="A881:A892"/>
    <mergeCell ref="B881:B892"/>
    <mergeCell ref="C881:C892"/>
    <mergeCell ref="D881:D892"/>
    <mergeCell ref="E881:E892"/>
    <mergeCell ref="F881:F892"/>
    <mergeCell ref="G881:G892"/>
    <mergeCell ref="H881:H892"/>
    <mergeCell ref="I881:I892"/>
    <mergeCell ref="J881:J892"/>
    <mergeCell ref="K881:K892"/>
    <mergeCell ref="L881:L892"/>
    <mergeCell ref="M881:M892"/>
    <mergeCell ref="N881:N892"/>
    <mergeCell ref="O881:O892"/>
    <mergeCell ref="P881:P892"/>
    <mergeCell ref="Q881:Q892"/>
    <mergeCell ref="R881:R892"/>
    <mergeCell ref="S881:S892"/>
    <mergeCell ref="T881:T892"/>
    <mergeCell ref="U881:U892"/>
    <mergeCell ref="V881:V883"/>
    <mergeCell ref="W881:W892"/>
    <mergeCell ref="X881:X892"/>
    <mergeCell ref="Y881:Y892"/>
    <mergeCell ref="Z881:Z892"/>
    <mergeCell ref="AA881:AA892"/>
    <mergeCell ref="AB881:AB892"/>
    <mergeCell ref="AC881:AC892"/>
    <mergeCell ref="AD881:AD892"/>
    <mergeCell ref="AE881:AE883"/>
    <mergeCell ref="BG869:BG880"/>
    <mergeCell ref="BH869:BH880"/>
    <mergeCell ref="A869:A880"/>
    <mergeCell ref="B869:B880"/>
    <mergeCell ref="C869:C880"/>
    <mergeCell ref="D869:D880"/>
    <mergeCell ref="E869:E880"/>
    <mergeCell ref="F869:F880"/>
    <mergeCell ref="G869:G880"/>
    <mergeCell ref="H869:H880"/>
    <mergeCell ref="I869:I880"/>
    <mergeCell ref="J869:J880"/>
    <mergeCell ref="K869:K880"/>
    <mergeCell ref="L869:L880"/>
    <mergeCell ref="M869:M880"/>
    <mergeCell ref="N869:N880"/>
    <mergeCell ref="O869:O880"/>
    <mergeCell ref="P869:P880"/>
    <mergeCell ref="Q869:Q880"/>
    <mergeCell ref="R869:R880"/>
    <mergeCell ref="S869:S880"/>
    <mergeCell ref="T869:T880"/>
    <mergeCell ref="U869:U880"/>
    <mergeCell ref="AR901:AR903"/>
    <mergeCell ref="BI901:BI904"/>
    <mergeCell ref="AO893:AO904"/>
    <mergeCell ref="AP893:AP895"/>
    <mergeCell ref="AQ893:AQ895"/>
    <mergeCell ref="AR893:AR895"/>
    <mergeCell ref="BG893:BG904"/>
    <mergeCell ref="BH893:BH904"/>
    <mergeCell ref="BI893:BI896"/>
    <mergeCell ref="BK881:BK892"/>
    <mergeCell ref="BL881:BL892"/>
    <mergeCell ref="BM881:BM892"/>
    <mergeCell ref="V885:V887"/>
    <mergeCell ref="AE885:AE887"/>
    <mergeCell ref="AF885:AF887"/>
    <mergeCell ref="AG885:AG887"/>
    <mergeCell ref="AI885:AI887"/>
    <mergeCell ref="AJ885:AJ887"/>
    <mergeCell ref="AK885:AK887"/>
    <mergeCell ref="AL885:AL887"/>
    <mergeCell ref="AM885:AM887"/>
    <mergeCell ref="AN885:AN887"/>
    <mergeCell ref="AP885:AP887"/>
    <mergeCell ref="AQ885:AQ887"/>
    <mergeCell ref="AR885:AR887"/>
    <mergeCell ref="BI885:BI888"/>
    <mergeCell ref="V889:V891"/>
    <mergeCell ref="AE889:AE891"/>
    <mergeCell ref="AF889:AF891"/>
    <mergeCell ref="AG889:AG891"/>
    <mergeCell ref="AI889:AI891"/>
    <mergeCell ref="AJ889:AJ891"/>
    <mergeCell ref="AK889:AK891"/>
    <mergeCell ref="AL889:AL891"/>
    <mergeCell ref="AM889:AM891"/>
    <mergeCell ref="AN889:AN891"/>
    <mergeCell ref="AP889:AP891"/>
    <mergeCell ref="AQ889:AQ891"/>
    <mergeCell ref="AR889:AR891"/>
    <mergeCell ref="BI889:BI892"/>
    <mergeCell ref="AF881:AF883"/>
    <mergeCell ref="AG881:AG883"/>
    <mergeCell ref="AH881:AH892"/>
    <mergeCell ref="AI881:AI883"/>
    <mergeCell ref="AJ881:AJ883"/>
    <mergeCell ref="AK881:AK883"/>
    <mergeCell ref="AL881:AL883"/>
    <mergeCell ref="AM881:AM883"/>
    <mergeCell ref="AN881:AN883"/>
    <mergeCell ref="AO881:AO892"/>
    <mergeCell ref="AP881:AP883"/>
    <mergeCell ref="AQ881:AQ883"/>
    <mergeCell ref="AR881:AR883"/>
    <mergeCell ref="BG881:BG892"/>
    <mergeCell ref="BH881:BH892"/>
    <mergeCell ref="BI881:BI884"/>
    <mergeCell ref="BJ881:BJ892"/>
    <mergeCell ref="AI893:AI895"/>
    <mergeCell ref="AJ893:AJ895"/>
    <mergeCell ref="AK893:AK895"/>
    <mergeCell ref="AL893:AL895"/>
    <mergeCell ref="AM893:AM895"/>
    <mergeCell ref="AN893:AN895"/>
    <mergeCell ref="A893:A904"/>
    <mergeCell ref="B893:B904"/>
    <mergeCell ref="C893:C904"/>
    <mergeCell ref="D893:D904"/>
    <mergeCell ref="E893:E904"/>
    <mergeCell ref="F893:F904"/>
    <mergeCell ref="G893:G904"/>
    <mergeCell ref="H893:H904"/>
    <mergeCell ref="I893:I904"/>
    <mergeCell ref="J893:J904"/>
    <mergeCell ref="K893:K904"/>
    <mergeCell ref="L893:L904"/>
    <mergeCell ref="M893:M904"/>
    <mergeCell ref="N893:N904"/>
    <mergeCell ref="O893:O904"/>
    <mergeCell ref="P893:P904"/>
    <mergeCell ref="Q893:Q904"/>
    <mergeCell ref="BJ893:BJ904"/>
    <mergeCell ref="BK893:BK904"/>
    <mergeCell ref="BL893:BL904"/>
    <mergeCell ref="BM893:BM904"/>
    <mergeCell ref="AI897:AI899"/>
    <mergeCell ref="AJ897:AJ899"/>
    <mergeCell ref="AK897:AK899"/>
    <mergeCell ref="AL897:AL899"/>
    <mergeCell ref="AM897:AM899"/>
    <mergeCell ref="AN897:AN899"/>
    <mergeCell ref="AP897:AP899"/>
    <mergeCell ref="AQ897:AQ899"/>
    <mergeCell ref="AR897:AR899"/>
    <mergeCell ref="BI897:BI900"/>
    <mergeCell ref="AI901:AI903"/>
    <mergeCell ref="AJ901:AJ903"/>
    <mergeCell ref="AK901:AK903"/>
    <mergeCell ref="AL901:AL903"/>
    <mergeCell ref="AM901:AM903"/>
    <mergeCell ref="R893:R904"/>
    <mergeCell ref="S893:S904"/>
    <mergeCell ref="T893:T904"/>
    <mergeCell ref="U893:U904"/>
    <mergeCell ref="V893:V895"/>
    <mergeCell ref="W893:W904"/>
    <mergeCell ref="X893:X904"/>
    <mergeCell ref="Y893:Y904"/>
    <mergeCell ref="Z893:Z904"/>
    <mergeCell ref="AA893:AA904"/>
    <mergeCell ref="AB893:AB904"/>
    <mergeCell ref="AC893:AC904"/>
    <mergeCell ref="AD893:AD904"/>
    <mergeCell ref="AE893:AE895"/>
    <mergeCell ref="AF893:AF895"/>
    <mergeCell ref="AG893:AG895"/>
    <mergeCell ref="AH893:AH904"/>
    <mergeCell ref="V897:V899"/>
    <mergeCell ref="AE897:AE899"/>
    <mergeCell ref="AF897:AF899"/>
    <mergeCell ref="AG897:AG899"/>
    <mergeCell ref="V901:V903"/>
    <mergeCell ref="AE901:AE903"/>
    <mergeCell ref="AF901:AF903"/>
    <mergeCell ref="AG901:AG903"/>
    <mergeCell ref="AN901:AN903"/>
    <mergeCell ref="AP901:AP903"/>
    <mergeCell ref="AQ901:AQ903"/>
    <mergeCell ref="BJ905:BJ916"/>
    <mergeCell ref="BK905:BK916"/>
    <mergeCell ref="BL905:BL916"/>
    <mergeCell ref="BM905:BM916"/>
    <mergeCell ref="V909:V911"/>
    <mergeCell ref="AE909:AE911"/>
    <mergeCell ref="AF909:AF911"/>
    <mergeCell ref="AG909:AG911"/>
    <mergeCell ref="AI909:AI911"/>
    <mergeCell ref="AJ909:AJ911"/>
    <mergeCell ref="AK909:AK911"/>
    <mergeCell ref="AL909:AL911"/>
    <mergeCell ref="AM909:AM911"/>
    <mergeCell ref="AN909:AN911"/>
    <mergeCell ref="AP909:AP911"/>
    <mergeCell ref="AQ909:AQ911"/>
    <mergeCell ref="AR909:AR911"/>
    <mergeCell ref="BI909:BI912"/>
    <mergeCell ref="V913:V915"/>
    <mergeCell ref="AE913:AE915"/>
    <mergeCell ref="AF913:AF915"/>
    <mergeCell ref="AG913:AG915"/>
    <mergeCell ref="AI913:AI915"/>
    <mergeCell ref="AJ913:AJ915"/>
    <mergeCell ref="AK913:AK915"/>
    <mergeCell ref="AL913:AL915"/>
    <mergeCell ref="AM913:AM915"/>
    <mergeCell ref="AN913:AN915"/>
    <mergeCell ref="AP913:AP915"/>
    <mergeCell ref="AB905:AB916"/>
    <mergeCell ref="AC905:AC916"/>
    <mergeCell ref="AD905:AD916"/>
    <mergeCell ref="AE905:AE907"/>
    <mergeCell ref="AF905:AF907"/>
    <mergeCell ref="AG905:AG907"/>
    <mergeCell ref="AH905:AH916"/>
    <mergeCell ref="AI905:AI907"/>
    <mergeCell ref="AJ905:AJ907"/>
    <mergeCell ref="AK905:AK907"/>
    <mergeCell ref="AL905:AL907"/>
    <mergeCell ref="AM905:AM907"/>
    <mergeCell ref="AN905:AN907"/>
    <mergeCell ref="AO905:AO916"/>
    <mergeCell ref="AP905:AP907"/>
    <mergeCell ref="AQ905:AQ907"/>
    <mergeCell ref="AR905:AR907"/>
    <mergeCell ref="AQ913:AQ915"/>
    <mergeCell ref="AR913:AR915"/>
    <mergeCell ref="BI913:BI916"/>
    <mergeCell ref="BI905:BI908"/>
    <mergeCell ref="V905:V907"/>
    <mergeCell ref="W905:W916"/>
    <mergeCell ref="X905:X916"/>
    <mergeCell ref="Y905:Y916"/>
    <mergeCell ref="Z905:Z916"/>
    <mergeCell ref="AA905:AA916"/>
    <mergeCell ref="A917:A928"/>
    <mergeCell ref="B917:B928"/>
    <mergeCell ref="C917:C928"/>
    <mergeCell ref="D917:D928"/>
    <mergeCell ref="E917:E928"/>
    <mergeCell ref="F917:F928"/>
    <mergeCell ref="G917:G928"/>
    <mergeCell ref="H917:H928"/>
    <mergeCell ref="I917:I928"/>
    <mergeCell ref="J917:J928"/>
    <mergeCell ref="K917:K928"/>
    <mergeCell ref="L917:L928"/>
    <mergeCell ref="M917:M928"/>
    <mergeCell ref="N917:N928"/>
    <mergeCell ref="O917:O928"/>
    <mergeCell ref="P917:P928"/>
    <mergeCell ref="Q917:Q928"/>
    <mergeCell ref="R917:R928"/>
    <mergeCell ref="S917:S928"/>
    <mergeCell ref="T917:T928"/>
    <mergeCell ref="U917:U928"/>
    <mergeCell ref="V917:V919"/>
    <mergeCell ref="W917:W928"/>
    <mergeCell ref="X917:X928"/>
    <mergeCell ref="Y917:Y928"/>
    <mergeCell ref="Z917:Z928"/>
    <mergeCell ref="AA917:AA928"/>
    <mergeCell ref="AB917:AB928"/>
    <mergeCell ref="AC917:AC928"/>
    <mergeCell ref="AD917:AD928"/>
    <mergeCell ref="AE917:AE919"/>
    <mergeCell ref="BG905:BG916"/>
    <mergeCell ref="BH905:BH916"/>
    <mergeCell ref="A905:A916"/>
    <mergeCell ref="B905:B916"/>
    <mergeCell ref="C905:C916"/>
    <mergeCell ref="D905:D916"/>
    <mergeCell ref="E905:E916"/>
    <mergeCell ref="F905:F916"/>
    <mergeCell ref="G905:G916"/>
    <mergeCell ref="H905:H916"/>
    <mergeCell ref="I905:I916"/>
    <mergeCell ref="J905:J916"/>
    <mergeCell ref="K905:K916"/>
    <mergeCell ref="L905:L916"/>
    <mergeCell ref="M905:M916"/>
    <mergeCell ref="N905:N916"/>
    <mergeCell ref="O905:O916"/>
    <mergeCell ref="P905:P916"/>
    <mergeCell ref="Q905:Q916"/>
    <mergeCell ref="R905:R916"/>
    <mergeCell ref="S905:S916"/>
    <mergeCell ref="T905:T916"/>
    <mergeCell ref="U905:U916"/>
    <mergeCell ref="AR937:AR939"/>
    <mergeCell ref="BI937:BI940"/>
    <mergeCell ref="AO929:AO940"/>
    <mergeCell ref="AP929:AP931"/>
    <mergeCell ref="AQ929:AQ931"/>
    <mergeCell ref="AR929:AR931"/>
    <mergeCell ref="BG929:BG940"/>
    <mergeCell ref="BH929:BH940"/>
    <mergeCell ref="BI929:BI932"/>
    <mergeCell ref="BK917:BK928"/>
    <mergeCell ref="BL917:BL928"/>
    <mergeCell ref="BM917:BM928"/>
    <mergeCell ref="V921:V923"/>
    <mergeCell ref="AE921:AE923"/>
    <mergeCell ref="AF921:AF923"/>
    <mergeCell ref="AG921:AG923"/>
    <mergeCell ref="AI921:AI923"/>
    <mergeCell ref="AJ921:AJ923"/>
    <mergeCell ref="AK921:AK923"/>
    <mergeCell ref="AL921:AL923"/>
    <mergeCell ref="AM921:AM923"/>
    <mergeCell ref="AN921:AN923"/>
    <mergeCell ref="AP921:AP923"/>
    <mergeCell ref="AQ921:AQ923"/>
    <mergeCell ref="AR921:AR923"/>
    <mergeCell ref="BI921:BI924"/>
    <mergeCell ref="V925:V927"/>
    <mergeCell ref="AE925:AE927"/>
    <mergeCell ref="AF925:AF927"/>
    <mergeCell ref="AG925:AG927"/>
    <mergeCell ref="AI925:AI927"/>
    <mergeCell ref="AJ925:AJ927"/>
    <mergeCell ref="AK925:AK927"/>
    <mergeCell ref="AL925:AL927"/>
    <mergeCell ref="AM925:AM927"/>
    <mergeCell ref="AN925:AN927"/>
    <mergeCell ref="AP925:AP927"/>
    <mergeCell ref="AQ925:AQ927"/>
    <mergeCell ref="AR925:AR927"/>
    <mergeCell ref="BI925:BI928"/>
    <mergeCell ref="AF917:AF919"/>
    <mergeCell ref="AG917:AG919"/>
    <mergeCell ref="AH917:AH928"/>
    <mergeCell ref="AI917:AI919"/>
    <mergeCell ref="AJ917:AJ919"/>
    <mergeCell ref="AK917:AK919"/>
    <mergeCell ref="AL917:AL919"/>
    <mergeCell ref="AM917:AM919"/>
    <mergeCell ref="AN917:AN919"/>
    <mergeCell ref="AO917:AO928"/>
    <mergeCell ref="AP917:AP919"/>
    <mergeCell ref="AQ917:AQ919"/>
    <mergeCell ref="AR917:AR919"/>
    <mergeCell ref="BG917:BG928"/>
    <mergeCell ref="BH917:BH928"/>
    <mergeCell ref="BI917:BI920"/>
    <mergeCell ref="BJ917:BJ928"/>
    <mergeCell ref="AI929:AI931"/>
    <mergeCell ref="AJ929:AJ931"/>
    <mergeCell ref="AK929:AK931"/>
    <mergeCell ref="AL929:AL931"/>
    <mergeCell ref="AM929:AM931"/>
    <mergeCell ref="AN929:AN931"/>
    <mergeCell ref="A929:A940"/>
    <mergeCell ref="B929:B940"/>
    <mergeCell ref="C929:C940"/>
    <mergeCell ref="D929:D940"/>
    <mergeCell ref="E929:E940"/>
    <mergeCell ref="F929:F940"/>
    <mergeCell ref="G929:G940"/>
    <mergeCell ref="H929:H940"/>
    <mergeCell ref="I929:I940"/>
    <mergeCell ref="J929:J940"/>
    <mergeCell ref="K929:K940"/>
    <mergeCell ref="L929:L940"/>
    <mergeCell ref="M929:M940"/>
    <mergeCell ref="N929:N940"/>
    <mergeCell ref="O929:O940"/>
    <mergeCell ref="P929:P940"/>
    <mergeCell ref="Q929:Q940"/>
    <mergeCell ref="BJ929:BJ940"/>
    <mergeCell ref="BK929:BK940"/>
    <mergeCell ref="BL929:BL940"/>
    <mergeCell ref="BM929:BM940"/>
    <mergeCell ref="AI933:AI935"/>
    <mergeCell ref="AJ933:AJ935"/>
    <mergeCell ref="AK933:AK935"/>
    <mergeCell ref="AL933:AL935"/>
    <mergeCell ref="AM933:AM935"/>
    <mergeCell ref="AN933:AN935"/>
    <mergeCell ref="AP933:AP935"/>
    <mergeCell ref="AQ933:AQ935"/>
    <mergeCell ref="AR933:AR935"/>
    <mergeCell ref="BI933:BI936"/>
    <mergeCell ref="AI937:AI939"/>
    <mergeCell ref="AJ937:AJ939"/>
    <mergeCell ref="AK937:AK939"/>
    <mergeCell ref="AL937:AL939"/>
    <mergeCell ref="AM937:AM939"/>
    <mergeCell ref="R929:R940"/>
    <mergeCell ref="S929:S940"/>
    <mergeCell ref="T929:T940"/>
    <mergeCell ref="U929:U940"/>
    <mergeCell ref="V929:V931"/>
    <mergeCell ref="W929:W940"/>
    <mergeCell ref="X929:X940"/>
    <mergeCell ref="Y929:Y940"/>
    <mergeCell ref="Z929:Z940"/>
    <mergeCell ref="AA929:AA940"/>
    <mergeCell ref="AB929:AB940"/>
    <mergeCell ref="AC929:AC940"/>
    <mergeCell ref="AD929:AD940"/>
    <mergeCell ref="AE929:AE931"/>
    <mergeCell ref="AF929:AF931"/>
    <mergeCell ref="AG929:AG931"/>
    <mergeCell ref="AH929:AH940"/>
    <mergeCell ref="V933:V935"/>
    <mergeCell ref="AE933:AE935"/>
    <mergeCell ref="AF933:AF935"/>
    <mergeCell ref="AG933:AG935"/>
    <mergeCell ref="V937:V939"/>
    <mergeCell ref="AE937:AE939"/>
    <mergeCell ref="AF937:AF939"/>
    <mergeCell ref="AG937:AG939"/>
    <mergeCell ref="AN937:AN939"/>
    <mergeCell ref="AP937:AP939"/>
    <mergeCell ref="AQ937:AQ939"/>
    <mergeCell ref="BJ941:BJ952"/>
    <mergeCell ref="BK941:BK952"/>
    <mergeCell ref="BL941:BL952"/>
    <mergeCell ref="BM941:BM952"/>
    <mergeCell ref="V945:V947"/>
    <mergeCell ref="AE945:AE947"/>
    <mergeCell ref="AF945:AF947"/>
    <mergeCell ref="AG945:AG947"/>
    <mergeCell ref="AI945:AI947"/>
    <mergeCell ref="AJ945:AJ947"/>
    <mergeCell ref="AK945:AK947"/>
    <mergeCell ref="AL945:AL947"/>
    <mergeCell ref="AM945:AM947"/>
    <mergeCell ref="AN945:AN947"/>
    <mergeCell ref="AP945:AP947"/>
    <mergeCell ref="AQ945:AQ947"/>
    <mergeCell ref="AR945:AR947"/>
    <mergeCell ref="BI945:BI948"/>
    <mergeCell ref="V949:V951"/>
    <mergeCell ref="AE949:AE951"/>
    <mergeCell ref="AF949:AF951"/>
    <mergeCell ref="AG949:AG951"/>
    <mergeCell ref="AI949:AI951"/>
    <mergeCell ref="AJ949:AJ951"/>
    <mergeCell ref="AK949:AK951"/>
    <mergeCell ref="AL949:AL951"/>
    <mergeCell ref="AM949:AM951"/>
    <mergeCell ref="AN949:AN951"/>
    <mergeCell ref="AP949:AP951"/>
    <mergeCell ref="AB941:AB952"/>
    <mergeCell ref="AC941:AC952"/>
    <mergeCell ref="AD941:AD952"/>
    <mergeCell ref="AE941:AE943"/>
    <mergeCell ref="AF941:AF943"/>
    <mergeCell ref="AG941:AG943"/>
    <mergeCell ref="AH941:AH952"/>
    <mergeCell ref="AI941:AI943"/>
    <mergeCell ref="AJ941:AJ943"/>
    <mergeCell ref="AK941:AK943"/>
    <mergeCell ref="AL941:AL943"/>
    <mergeCell ref="AM941:AM943"/>
    <mergeCell ref="AN941:AN943"/>
    <mergeCell ref="AO941:AO952"/>
    <mergeCell ref="AP941:AP943"/>
    <mergeCell ref="AQ941:AQ943"/>
    <mergeCell ref="AR941:AR943"/>
    <mergeCell ref="AQ949:AQ951"/>
    <mergeCell ref="AR949:AR951"/>
    <mergeCell ref="BI949:BI952"/>
    <mergeCell ref="BI941:BI944"/>
    <mergeCell ref="V941:V943"/>
    <mergeCell ref="W941:W952"/>
    <mergeCell ref="X941:X952"/>
    <mergeCell ref="Y941:Y952"/>
    <mergeCell ref="Z941:Z952"/>
    <mergeCell ref="AA941:AA952"/>
    <mergeCell ref="A953:A964"/>
    <mergeCell ref="B953:B964"/>
    <mergeCell ref="C953:C964"/>
    <mergeCell ref="D953:D964"/>
    <mergeCell ref="E953:E964"/>
    <mergeCell ref="F953:F964"/>
    <mergeCell ref="G953:G964"/>
    <mergeCell ref="H953:H964"/>
    <mergeCell ref="I953:I964"/>
    <mergeCell ref="J953:J964"/>
    <mergeCell ref="K953:K964"/>
    <mergeCell ref="L953:L964"/>
    <mergeCell ref="M953:M964"/>
    <mergeCell ref="N953:N964"/>
    <mergeCell ref="O953:O964"/>
    <mergeCell ref="P953:P964"/>
    <mergeCell ref="Q953:Q964"/>
    <mergeCell ref="R953:R964"/>
    <mergeCell ref="S953:S964"/>
    <mergeCell ref="T953:T964"/>
    <mergeCell ref="U953:U964"/>
    <mergeCell ref="V953:V955"/>
    <mergeCell ref="W953:W964"/>
    <mergeCell ref="X953:X964"/>
    <mergeCell ref="Y953:Y964"/>
    <mergeCell ref="Z953:Z964"/>
    <mergeCell ref="AA953:AA964"/>
    <mergeCell ref="AB953:AB964"/>
    <mergeCell ref="AC953:AC964"/>
    <mergeCell ref="AD953:AD964"/>
    <mergeCell ref="AE953:AE955"/>
    <mergeCell ref="BG941:BG952"/>
    <mergeCell ref="BH941:BH952"/>
    <mergeCell ref="A941:A952"/>
    <mergeCell ref="B941:B952"/>
    <mergeCell ref="C941:C952"/>
    <mergeCell ref="D941:D952"/>
    <mergeCell ref="E941:E952"/>
    <mergeCell ref="F941:F952"/>
    <mergeCell ref="G941:G952"/>
    <mergeCell ref="H941:H952"/>
    <mergeCell ref="I941:I952"/>
    <mergeCell ref="J941:J952"/>
    <mergeCell ref="K941:K952"/>
    <mergeCell ref="L941:L952"/>
    <mergeCell ref="M941:M952"/>
    <mergeCell ref="N941:N952"/>
    <mergeCell ref="O941:O952"/>
    <mergeCell ref="P941:P952"/>
    <mergeCell ref="Q941:Q952"/>
    <mergeCell ref="R941:R952"/>
    <mergeCell ref="S941:S952"/>
    <mergeCell ref="T941:T952"/>
    <mergeCell ref="U941:U952"/>
    <mergeCell ref="AR973:AR975"/>
    <mergeCell ref="BI973:BI976"/>
    <mergeCell ref="AO965:AO976"/>
    <mergeCell ref="AP965:AP967"/>
    <mergeCell ref="AQ965:AQ967"/>
    <mergeCell ref="AR965:AR967"/>
    <mergeCell ref="BG965:BG976"/>
    <mergeCell ref="BH965:BH976"/>
    <mergeCell ref="BI965:BI968"/>
    <mergeCell ref="BK953:BK964"/>
    <mergeCell ref="BL953:BL964"/>
    <mergeCell ref="BM953:BM964"/>
    <mergeCell ref="V957:V959"/>
    <mergeCell ref="AE957:AE959"/>
    <mergeCell ref="AF957:AF959"/>
    <mergeCell ref="AG957:AG959"/>
    <mergeCell ref="AI957:AI959"/>
    <mergeCell ref="AJ957:AJ959"/>
    <mergeCell ref="AK957:AK959"/>
    <mergeCell ref="AL957:AL959"/>
    <mergeCell ref="AM957:AM959"/>
    <mergeCell ref="AN957:AN959"/>
    <mergeCell ref="AP957:AP959"/>
    <mergeCell ref="AQ957:AQ959"/>
    <mergeCell ref="AR957:AR959"/>
    <mergeCell ref="BI957:BI960"/>
    <mergeCell ref="V961:V963"/>
    <mergeCell ref="AE961:AE963"/>
    <mergeCell ref="AF961:AF963"/>
    <mergeCell ref="AG961:AG963"/>
    <mergeCell ref="AI961:AI963"/>
    <mergeCell ref="AJ961:AJ963"/>
    <mergeCell ref="AK961:AK963"/>
    <mergeCell ref="AL961:AL963"/>
    <mergeCell ref="AM961:AM963"/>
    <mergeCell ref="AN961:AN963"/>
    <mergeCell ref="AP961:AP963"/>
    <mergeCell ref="AQ961:AQ963"/>
    <mergeCell ref="AR961:AR963"/>
    <mergeCell ref="BI961:BI964"/>
    <mergeCell ref="AF953:AF955"/>
    <mergeCell ref="AG953:AG955"/>
    <mergeCell ref="AH953:AH964"/>
    <mergeCell ref="AI953:AI955"/>
    <mergeCell ref="AJ953:AJ955"/>
    <mergeCell ref="AK953:AK955"/>
    <mergeCell ref="AL953:AL955"/>
    <mergeCell ref="AM953:AM955"/>
    <mergeCell ref="AN953:AN955"/>
    <mergeCell ref="AO953:AO964"/>
    <mergeCell ref="AP953:AP955"/>
    <mergeCell ref="AQ953:AQ955"/>
    <mergeCell ref="AR953:AR955"/>
    <mergeCell ref="BG953:BG964"/>
    <mergeCell ref="BH953:BH964"/>
    <mergeCell ref="BI953:BI956"/>
    <mergeCell ref="BJ953:BJ964"/>
    <mergeCell ref="AI965:AI967"/>
    <mergeCell ref="AJ965:AJ967"/>
    <mergeCell ref="AK965:AK967"/>
    <mergeCell ref="AL965:AL967"/>
    <mergeCell ref="AM965:AM967"/>
    <mergeCell ref="AN965:AN967"/>
    <mergeCell ref="A965:A976"/>
    <mergeCell ref="B965:B976"/>
    <mergeCell ref="C965:C976"/>
    <mergeCell ref="D965:D976"/>
    <mergeCell ref="E965:E976"/>
    <mergeCell ref="F965:F976"/>
    <mergeCell ref="G965:G976"/>
    <mergeCell ref="H965:H976"/>
    <mergeCell ref="I965:I976"/>
    <mergeCell ref="J965:J976"/>
    <mergeCell ref="K965:K976"/>
    <mergeCell ref="L965:L976"/>
    <mergeCell ref="M965:M976"/>
    <mergeCell ref="N965:N976"/>
    <mergeCell ref="O965:O976"/>
    <mergeCell ref="P965:P976"/>
    <mergeCell ref="Q965:Q976"/>
    <mergeCell ref="BJ965:BJ976"/>
    <mergeCell ref="BK965:BK976"/>
    <mergeCell ref="BL965:BL976"/>
    <mergeCell ref="BM965:BM976"/>
    <mergeCell ref="AI969:AI971"/>
    <mergeCell ref="AJ969:AJ971"/>
    <mergeCell ref="AK969:AK971"/>
    <mergeCell ref="AL969:AL971"/>
    <mergeCell ref="AM969:AM971"/>
    <mergeCell ref="AN969:AN971"/>
    <mergeCell ref="AP969:AP971"/>
    <mergeCell ref="AQ969:AQ971"/>
    <mergeCell ref="AR969:AR971"/>
    <mergeCell ref="BI969:BI972"/>
    <mergeCell ref="AI973:AI975"/>
    <mergeCell ref="AJ973:AJ975"/>
    <mergeCell ref="AK973:AK975"/>
    <mergeCell ref="AL973:AL975"/>
    <mergeCell ref="AM973:AM975"/>
    <mergeCell ref="R965:R976"/>
    <mergeCell ref="S965:S976"/>
    <mergeCell ref="T965:T976"/>
    <mergeCell ref="U965:U976"/>
    <mergeCell ref="V965:V967"/>
    <mergeCell ref="W965:W976"/>
    <mergeCell ref="X965:X976"/>
    <mergeCell ref="Y965:Y976"/>
    <mergeCell ref="Z965:Z976"/>
    <mergeCell ref="AA965:AA976"/>
    <mergeCell ref="AB965:AB976"/>
    <mergeCell ref="AC965:AC976"/>
    <mergeCell ref="AD965:AD976"/>
    <mergeCell ref="AE965:AE967"/>
    <mergeCell ref="AF965:AF967"/>
    <mergeCell ref="AG965:AG967"/>
    <mergeCell ref="AH965:AH976"/>
    <mergeCell ref="V969:V971"/>
    <mergeCell ref="AE969:AE971"/>
    <mergeCell ref="AF969:AF971"/>
    <mergeCell ref="AG969:AG971"/>
    <mergeCell ref="V973:V975"/>
    <mergeCell ref="AE973:AE975"/>
    <mergeCell ref="AF973:AF975"/>
    <mergeCell ref="AG973:AG975"/>
    <mergeCell ref="AN973:AN975"/>
    <mergeCell ref="AP973:AP975"/>
    <mergeCell ref="AQ973:AQ975"/>
    <mergeCell ref="BJ977:BJ988"/>
    <mergeCell ref="BK977:BK988"/>
    <mergeCell ref="BL977:BL988"/>
    <mergeCell ref="BM977:BM988"/>
    <mergeCell ref="V981:V983"/>
    <mergeCell ref="AE981:AE983"/>
    <mergeCell ref="AF981:AF983"/>
    <mergeCell ref="AG981:AG983"/>
    <mergeCell ref="AI981:AI983"/>
    <mergeCell ref="AJ981:AJ983"/>
    <mergeCell ref="AK981:AK983"/>
    <mergeCell ref="AL981:AL983"/>
    <mergeCell ref="AM981:AM983"/>
    <mergeCell ref="AN981:AN983"/>
    <mergeCell ref="AP981:AP983"/>
    <mergeCell ref="AQ981:AQ983"/>
    <mergeCell ref="AR981:AR983"/>
    <mergeCell ref="BI981:BI984"/>
    <mergeCell ref="V985:V987"/>
    <mergeCell ref="AE985:AE987"/>
    <mergeCell ref="AF985:AF987"/>
    <mergeCell ref="AG985:AG987"/>
    <mergeCell ref="AI985:AI987"/>
    <mergeCell ref="AJ985:AJ987"/>
    <mergeCell ref="AK985:AK987"/>
    <mergeCell ref="AL985:AL987"/>
    <mergeCell ref="AM985:AM987"/>
    <mergeCell ref="AN985:AN987"/>
    <mergeCell ref="AP985:AP987"/>
    <mergeCell ref="AB977:AB988"/>
    <mergeCell ref="AC977:AC988"/>
    <mergeCell ref="AD977:AD988"/>
    <mergeCell ref="AE977:AE979"/>
    <mergeCell ref="AF977:AF979"/>
    <mergeCell ref="AG977:AG979"/>
    <mergeCell ref="AH977:AH988"/>
    <mergeCell ref="AI977:AI979"/>
    <mergeCell ref="AJ977:AJ979"/>
    <mergeCell ref="AK977:AK979"/>
    <mergeCell ref="AL977:AL979"/>
    <mergeCell ref="AM977:AM979"/>
    <mergeCell ref="AN977:AN979"/>
    <mergeCell ref="AO977:AO988"/>
    <mergeCell ref="AP977:AP979"/>
    <mergeCell ref="AQ977:AQ979"/>
    <mergeCell ref="AR977:AR979"/>
    <mergeCell ref="AQ985:AQ987"/>
    <mergeCell ref="AR985:AR987"/>
    <mergeCell ref="BI985:BI988"/>
    <mergeCell ref="BI977:BI980"/>
    <mergeCell ref="V977:V979"/>
    <mergeCell ref="W977:W988"/>
    <mergeCell ref="X977:X988"/>
    <mergeCell ref="Y977:Y988"/>
    <mergeCell ref="Z977:Z988"/>
    <mergeCell ref="AA977:AA988"/>
    <mergeCell ref="A989:A1000"/>
    <mergeCell ref="B989:B1000"/>
    <mergeCell ref="C989:C1000"/>
    <mergeCell ref="D989:D1000"/>
    <mergeCell ref="E989:E1000"/>
    <mergeCell ref="F989:F1000"/>
    <mergeCell ref="G989:G1000"/>
    <mergeCell ref="H989:H1000"/>
    <mergeCell ref="I989:I1000"/>
    <mergeCell ref="J989:J1000"/>
    <mergeCell ref="K989:K1000"/>
    <mergeCell ref="L989:L1000"/>
    <mergeCell ref="M989:M1000"/>
    <mergeCell ref="N989:N1000"/>
    <mergeCell ref="O989:O1000"/>
    <mergeCell ref="P989:P1000"/>
    <mergeCell ref="Q989:Q1000"/>
    <mergeCell ref="R989:R1000"/>
    <mergeCell ref="S989:S1000"/>
    <mergeCell ref="T989:T1000"/>
    <mergeCell ref="U989:U1000"/>
    <mergeCell ref="V989:V991"/>
    <mergeCell ref="W989:W1000"/>
    <mergeCell ref="X989:X1000"/>
    <mergeCell ref="Y989:Y1000"/>
    <mergeCell ref="Z989:Z1000"/>
    <mergeCell ref="AA989:AA1000"/>
    <mergeCell ref="AB989:AB1000"/>
    <mergeCell ref="AC989:AC1000"/>
    <mergeCell ref="AD989:AD1000"/>
    <mergeCell ref="AE989:AE991"/>
    <mergeCell ref="BG977:BG988"/>
    <mergeCell ref="BH977:BH988"/>
    <mergeCell ref="A977:A988"/>
    <mergeCell ref="B977:B988"/>
    <mergeCell ref="C977:C988"/>
    <mergeCell ref="D977:D988"/>
    <mergeCell ref="E977:E988"/>
    <mergeCell ref="F977:F988"/>
    <mergeCell ref="G977:G988"/>
    <mergeCell ref="H977:H988"/>
    <mergeCell ref="I977:I988"/>
    <mergeCell ref="J977:J988"/>
    <mergeCell ref="K977:K988"/>
    <mergeCell ref="L977:L988"/>
    <mergeCell ref="M977:M988"/>
    <mergeCell ref="N977:N988"/>
    <mergeCell ref="O977:O988"/>
    <mergeCell ref="P977:P988"/>
    <mergeCell ref="Q977:Q988"/>
    <mergeCell ref="R977:R988"/>
    <mergeCell ref="S977:S988"/>
    <mergeCell ref="T977:T988"/>
    <mergeCell ref="U977:U988"/>
    <mergeCell ref="AR1009:AR1011"/>
    <mergeCell ref="BI1009:BI1012"/>
    <mergeCell ref="AO1001:AO1012"/>
    <mergeCell ref="AP1001:AP1003"/>
    <mergeCell ref="AQ1001:AQ1003"/>
    <mergeCell ref="AR1001:AR1003"/>
    <mergeCell ref="BG1001:BG1012"/>
    <mergeCell ref="BH1001:BH1012"/>
    <mergeCell ref="BI1001:BI1004"/>
    <mergeCell ref="BK989:BK1000"/>
    <mergeCell ref="BL989:BL1000"/>
    <mergeCell ref="BM989:BM1000"/>
    <mergeCell ref="V993:V995"/>
    <mergeCell ref="AE993:AE995"/>
    <mergeCell ref="AF993:AF995"/>
    <mergeCell ref="AG993:AG995"/>
    <mergeCell ref="AI993:AI995"/>
    <mergeCell ref="AJ993:AJ995"/>
    <mergeCell ref="AK993:AK995"/>
    <mergeCell ref="AL993:AL995"/>
    <mergeCell ref="AM993:AM995"/>
    <mergeCell ref="AN993:AN995"/>
    <mergeCell ref="AP993:AP995"/>
    <mergeCell ref="AQ993:AQ995"/>
    <mergeCell ref="AR993:AR995"/>
    <mergeCell ref="BI993:BI996"/>
    <mergeCell ref="V997:V999"/>
    <mergeCell ref="AE997:AE999"/>
    <mergeCell ref="AF997:AF999"/>
    <mergeCell ref="AG997:AG999"/>
    <mergeCell ref="AI997:AI999"/>
    <mergeCell ref="AJ997:AJ999"/>
    <mergeCell ref="AK997:AK999"/>
    <mergeCell ref="AL997:AL999"/>
    <mergeCell ref="AM997:AM999"/>
    <mergeCell ref="AN997:AN999"/>
    <mergeCell ref="AP997:AP999"/>
    <mergeCell ref="AQ997:AQ999"/>
    <mergeCell ref="AR997:AR999"/>
    <mergeCell ref="BI997:BI1000"/>
    <mergeCell ref="AF989:AF991"/>
    <mergeCell ref="AG989:AG991"/>
    <mergeCell ref="AH989:AH1000"/>
    <mergeCell ref="AI989:AI991"/>
    <mergeCell ref="AJ989:AJ991"/>
    <mergeCell ref="AK989:AK991"/>
    <mergeCell ref="AL989:AL991"/>
    <mergeCell ref="AM989:AM991"/>
    <mergeCell ref="AN989:AN991"/>
    <mergeCell ref="AO989:AO1000"/>
    <mergeCell ref="AP989:AP991"/>
    <mergeCell ref="AQ989:AQ991"/>
    <mergeCell ref="AR989:AR991"/>
    <mergeCell ref="BG989:BG1000"/>
    <mergeCell ref="BH989:BH1000"/>
    <mergeCell ref="BI989:BI992"/>
    <mergeCell ref="BJ989:BJ1000"/>
    <mergeCell ref="AI1001:AI1003"/>
    <mergeCell ref="AJ1001:AJ1003"/>
    <mergeCell ref="AK1001:AK1003"/>
    <mergeCell ref="AL1001:AL1003"/>
    <mergeCell ref="AM1001:AM1003"/>
    <mergeCell ref="AN1001:AN1003"/>
    <mergeCell ref="A1001:A1012"/>
    <mergeCell ref="B1001:B1012"/>
    <mergeCell ref="C1001:C1012"/>
    <mergeCell ref="D1001:D1012"/>
    <mergeCell ref="E1001:E1012"/>
    <mergeCell ref="F1001:F1012"/>
    <mergeCell ref="G1001:G1012"/>
    <mergeCell ref="H1001:H1012"/>
    <mergeCell ref="I1001:I1012"/>
    <mergeCell ref="J1001:J1012"/>
    <mergeCell ref="K1001:K1012"/>
    <mergeCell ref="L1001:L1012"/>
    <mergeCell ref="M1001:M1012"/>
    <mergeCell ref="N1001:N1012"/>
    <mergeCell ref="O1001:O1012"/>
    <mergeCell ref="P1001:P1012"/>
    <mergeCell ref="Q1001:Q1012"/>
    <mergeCell ref="BJ1001:BJ1012"/>
    <mergeCell ref="BK1001:BK1012"/>
    <mergeCell ref="BL1001:BL1012"/>
    <mergeCell ref="BM1001:BM1012"/>
    <mergeCell ref="AI1005:AI1007"/>
    <mergeCell ref="AJ1005:AJ1007"/>
    <mergeCell ref="AK1005:AK1007"/>
    <mergeCell ref="AL1005:AL1007"/>
    <mergeCell ref="AM1005:AM1007"/>
    <mergeCell ref="AN1005:AN1007"/>
    <mergeCell ref="AP1005:AP1007"/>
    <mergeCell ref="AQ1005:AQ1007"/>
    <mergeCell ref="AR1005:AR1007"/>
    <mergeCell ref="BI1005:BI1008"/>
    <mergeCell ref="AI1009:AI1011"/>
    <mergeCell ref="AJ1009:AJ1011"/>
    <mergeCell ref="AK1009:AK1011"/>
    <mergeCell ref="AL1009:AL1011"/>
    <mergeCell ref="AM1009:AM1011"/>
    <mergeCell ref="R1001:R1012"/>
    <mergeCell ref="S1001:S1012"/>
    <mergeCell ref="T1001:T1012"/>
    <mergeCell ref="U1001:U1012"/>
    <mergeCell ref="V1001:V1003"/>
    <mergeCell ref="W1001:W1012"/>
    <mergeCell ref="X1001:X1012"/>
    <mergeCell ref="Y1001:Y1012"/>
    <mergeCell ref="Z1001:Z1012"/>
    <mergeCell ref="AA1001:AA1012"/>
    <mergeCell ref="AB1001:AB1012"/>
    <mergeCell ref="AC1001:AC1012"/>
    <mergeCell ref="AD1001:AD1012"/>
    <mergeCell ref="AE1001:AE1003"/>
    <mergeCell ref="AF1001:AF1003"/>
    <mergeCell ref="AG1001:AG1003"/>
    <mergeCell ref="AH1001:AH1012"/>
    <mergeCell ref="V1005:V1007"/>
    <mergeCell ref="AE1005:AE1007"/>
    <mergeCell ref="AF1005:AF1007"/>
    <mergeCell ref="AG1005:AG1007"/>
    <mergeCell ref="V1009:V1011"/>
    <mergeCell ref="AE1009:AE1011"/>
    <mergeCell ref="AF1009:AF1011"/>
    <mergeCell ref="AG1009:AG1011"/>
    <mergeCell ref="AN1009:AN1011"/>
    <mergeCell ref="AP1009:AP1011"/>
    <mergeCell ref="AQ1009:AQ1011"/>
    <mergeCell ref="BJ1013:BJ1024"/>
    <mergeCell ref="BK1013:BK1024"/>
    <mergeCell ref="BL1013:BL1024"/>
    <mergeCell ref="BM1013:BM1024"/>
    <mergeCell ref="V1017:V1019"/>
    <mergeCell ref="AE1017:AE1019"/>
    <mergeCell ref="AF1017:AF1019"/>
    <mergeCell ref="AG1017:AG1019"/>
    <mergeCell ref="AI1017:AI1019"/>
    <mergeCell ref="AJ1017:AJ1019"/>
    <mergeCell ref="AK1017:AK1019"/>
    <mergeCell ref="AL1017:AL1019"/>
    <mergeCell ref="AM1017:AM1019"/>
    <mergeCell ref="AN1017:AN1019"/>
    <mergeCell ref="AP1017:AP1019"/>
    <mergeCell ref="AQ1017:AQ1019"/>
    <mergeCell ref="AR1017:AR1019"/>
    <mergeCell ref="BI1017:BI1020"/>
    <mergeCell ref="V1021:V1023"/>
    <mergeCell ref="AE1021:AE1023"/>
    <mergeCell ref="AF1021:AF1023"/>
    <mergeCell ref="AG1021:AG1023"/>
    <mergeCell ref="AI1021:AI1023"/>
    <mergeCell ref="AJ1021:AJ1023"/>
    <mergeCell ref="AK1021:AK1023"/>
    <mergeCell ref="AL1021:AL1023"/>
    <mergeCell ref="AM1021:AM1023"/>
    <mergeCell ref="AN1021:AN1023"/>
    <mergeCell ref="AP1021:AP1023"/>
    <mergeCell ref="AB1013:AB1024"/>
    <mergeCell ref="AC1013:AC1024"/>
    <mergeCell ref="AD1013:AD1024"/>
    <mergeCell ref="AE1013:AE1015"/>
    <mergeCell ref="AF1013:AF1015"/>
    <mergeCell ref="AG1013:AG1015"/>
    <mergeCell ref="AH1013:AH1024"/>
    <mergeCell ref="AI1013:AI1015"/>
    <mergeCell ref="AJ1013:AJ1015"/>
    <mergeCell ref="AK1013:AK1015"/>
    <mergeCell ref="AL1013:AL1015"/>
    <mergeCell ref="AM1013:AM1015"/>
    <mergeCell ref="AN1013:AN1015"/>
    <mergeCell ref="AO1013:AO1024"/>
    <mergeCell ref="AP1013:AP1015"/>
    <mergeCell ref="AQ1013:AQ1015"/>
    <mergeCell ref="AR1013:AR1015"/>
    <mergeCell ref="AQ1021:AQ1023"/>
    <mergeCell ref="AR1021:AR1023"/>
    <mergeCell ref="BI1021:BI1024"/>
    <mergeCell ref="BI1013:BI1016"/>
    <mergeCell ref="V1013:V1015"/>
    <mergeCell ref="W1013:W1024"/>
    <mergeCell ref="X1013:X1024"/>
    <mergeCell ref="Y1013:Y1024"/>
    <mergeCell ref="Z1013:Z1024"/>
    <mergeCell ref="AA1013:AA1024"/>
    <mergeCell ref="A1025:A1036"/>
    <mergeCell ref="B1025:B1036"/>
    <mergeCell ref="C1025:C1036"/>
    <mergeCell ref="D1025:D1036"/>
    <mergeCell ref="E1025:E1036"/>
    <mergeCell ref="F1025:F1036"/>
    <mergeCell ref="G1025:G1036"/>
    <mergeCell ref="H1025:H1036"/>
    <mergeCell ref="I1025:I1036"/>
    <mergeCell ref="J1025:J1036"/>
    <mergeCell ref="K1025:K1036"/>
    <mergeCell ref="L1025:L1036"/>
    <mergeCell ref="M1025:M1036"/>
    <mergeCell ref="N1025:N1036"/>
    <mergeCell ref="O1025:O1036"/>
    <mergeCell ref="P1025:P1036"/>
    <mergeCell ref="Q1025:Q1036"/>
    <mergeCell ref="R1025:R1036"/>
    <mergeCell ref="S1025:S1036"/>
    <mergeCell ref="T1025:T1036"/>
    <mergeCell ref="U1025:U1036"/>
    <mergeCell ref="V1025:V1027"/>
    <mergeCell ref="W1025:W1036"/>
    <mergeCell ref="X1025:X1036"/>
    <mergeCell ref="Y1025:Y1036"/>
    <mergeCell ref="Z1025:Z1036"/>
    <mergeCell ref="AA1025:AA1036"/>
    <mergeCell ref="AB1025:AB1036"/>
    <mergeCell ref="AC1025:AC1036"/>
    <mergeCell ref="AD1025:AD1036"/>
    <mergeCell ref="AE1025:AE1027"/>
    <mergeCell ref="BG1013:BG1024"/>
    <mergeCell ref="BH1013:BH1024"/>
    <mergeCell ref="A1013:A1024"/>
    <mergeCell ref="B1013:B1024"/>
    <mergeCell ref="C1013:C1024"/>
    <mergeCell ref="D1013:D1024"/>
    <mergeCell ref="E1013:E1024"/>
    <mergeCell ref="F1013:F1024"/>
    <mergeCell ref="G1013:G1024"/>
    <mergeCell ref="H1013:H1024"/>
    <mergeCell ref="I1013:I1024"/>
    <mergeCell ref="J1013:J1024"/>
    <mergeCell ref="K1013:K1024"/>
    <mergeCell ref="L1013:L1024"/>
    <mergeCell ref="M1013:M1024"/>
    <mergeCell ref="N1013:N1024"/>
    <mergeCell ref="O1013:O1024"/>
    <mergeCell ref="P1013:P1024"/>
    <mergeCell ref="Q1013:Q1024"/>
    <mergeCell ref="R1013:R1024"/>
    <mergeCell ref="S1013:S1024"/>
    <mergeCell ref="T1013:T1024"/>
    <mergeCell ref="U1013:U1024"/>
    <mergeCell ref="AR1045:AR1047"/>
    <mergeCell ref="BI1045:BI1048"/>
    <mergeCell ref="AO1037:AO1048"/>
    <mergeCell ref="AP1037:AP1039"/>
    <mergeCell ref="AQ1037:AQ1039"/>
    <mergeCell ref="AR1037:AR1039"/>
    <mergeCell ref="BG1037:BG1048"/>
    <mergeCell ref="BH1037:BH1048"/>
    <mergeCell ref="BI1037:BI1040"/>
    <mergeCell ref="BK1025:BK1036"/>
    <mergeCell ref="BL1025:BL1036"/>
    <mergeCell ref="BM1025:BM1036"/>
    <mergeCell ref="V1029:V1031"/>
    <mergeCell ref="AE1029:AE1031"/>
    <mergeCell ref="AF1029:AF1031"/>
    <mergeCell ref="AG1029:AG1031"/>
    <mergeCell ref="AI1029:AI1031"/>
    <mergeCell ref="AJ1029:AJ1031"/>
    <mergeCell ref="AK1029:AK1031"/>
    <mergeCell ref="AL1029:AL1031"/>
    <mergeCell ref="AM1029:AM1031"/>
    <mergeCell ref="AN1029:AN1031"/>
    <mergeCell ref="AP1029:AP1031"/>
    <mergeCell ref="AQ1029:AQ1031"/>
    <mergeCell ref="AR1029:AR1031"/>
    <mergeCell ref="BI1029:BI1032"/>
    <mergeCell ref="V1033:V1035"/>
    <mergeCell ref="AE1033:AE1035"/>
    <mergeCell ref="AF1033:AF1035"/>
    <mergeCell ref="AG1033:AG1035"/>
    <mergeCell ref="AI1033:AI1035"/>
    <mergeCell ref="AJ1033:AJ1035"/>
    <mergeCell ref="AK1033:AK1035"/>
    <mergeCell ref="AL1033:AL1035"/>
    <mergeCell ref="AM1033:AM1035"/>
    <mergeCell ref="AN1033:AN1035"/>
    <mergeCell ref="AP1033:AP1035"/>
    <mergeCell ref="AQ1033:AQ1035"/>
    <mergeCell ref="AR1033:AR1035"/>
    <mergeCell ref="BI1033:BI1036"/>
    <mergeCell ref="AF1025:AF1027"/>
    <mergeCell ref="AG1025:AG1027"/>
    <mergeCell ref="AH1025:AH1036"/>
    <mergeCell ref="AI1025:AI1027"/>
    <mergeCell ref="AJ1025:AJ1027"/>
    <mergeCell ref="AK1025:AK1027"/>
    <mergeCell ref="AL1025:AL1027"/>
    <mergeCell ref="AM1025:AM1027"/>
    <mergeCell ref="AN1025:AN1027"/>
    <mergeCell ref="AO1025:AO1036"/>
    <mergeCell ref="AP1025:AP1027"/>
    <mergeCell ref="AQ1025:AQ1027"/>
    <mergeCell ref="AR1025:AR1027"/>
    <mergeCell ref="BG1025:BG1036"/>
    <mergeCell ref="BH1025:BH1036"/>
    <mergeCell ref="BI1025:BI1028"/>
    <mergeCell ref="BJ1025:BJ1036"/>
    <mergeCell ref="AI1037:AI1039"/>
    <mergeCell ref="AJ1037:AJ1039"/>
    <mergeCell ref="AK1037:AK1039"/>
    <mergeCell ref="AL1037:AL1039"/>
    <mergeCell ref="AM1037:AM1039"/>
    <mergeCell ref="AN1037:AN1039"/>
    <mergeCell ref="A1037:A1048"/>
    <mergeCell ref="B1037:B1048"/>
    <mergeCell ref="C1037:C1048"/>
    <mergeCell ref="D1037:D1048"/>
    <mergeCell ref="E1037:E1048"/>
    <mergeCell ref="F1037:F1048"/>
    <mergeCell ref="G1037:G1048"/>
    <mergeCell ref="H1037:H1048"/>
    <mergeCell ref="I1037:I1048"/>
    <mergeCell ref="J1037:J1048"/>
    <mergeCell ref="K1037:K1048"/>
    <mergeCell ref="L1037:L1048"/>
    <mergeCell ref="M1037:M1048"/>
    <mergeCell ref="N1037:N1048"/>
    <mergeCell ref="O1037:O1048"/>
    <mergeCell ref="P1037:P1048"/>
    <mergeCell ref="Q1037:Q1048"/>
    <mergeCell ref="BJ1037:BJ1048"/>
    <mergeCell ref="BK1037:BK1048"/>
    <mergeCell ref="BL1037:BL1048"/>
    <mergeCell ref="BM1037:BM1048"/>
    <mergeCell ref="AI1041:AI1043"/>
    <mergeCell ref="AJ1041:AJ1043"/>
    <mergeCell ref="AK1041:AK1043"/>
    <mergeCell ref="AL1041:AL1043"/>
    <mergeCell ref="AM1041:AM1043"/>
    <mergeCell ref="AN1041:AN1043"/>
    <mergeCell ref="AP1041:AP1043"/>
    <mergeCell ref="AQ1041:AQ1043"/>
    <mergeCell ref="AR1041:AR1043"/>
    <mergeCell ref="BI1041:BI1044"/>
    <mergeCell ref="AI1045:AI1047"/>
    <mergeCell ref="AJ1045:AJ1047"/>
    <mergeCell ref="AK1045:AK1047"/>
    <mergeCell ref="AL1045:AL1047"/>
    <mergeCell ref="AM1045:AM1047"/>
    <mergeCell ref="R1037:R1048"/>
    <mergeCell ref="S1037:S1048"/>
    <mergeCell ref="T1037:T1048"/>
    <mergeCell ref="U1037:U1048"/>
    <mergeCell ref="V1037:V1039"/>
    <mergeCell ref="W1037:W1048"/>
    <mergeCell ref="X1037:X1048"/>
    <mergeCell ref="Y1037:Y1048"/>
    <mergeCell ref="Z1037:Z1048"/>
    <mergeCell ref="AA1037:AA1048"/>
    <mergeCell ref="AB1037:AB1048"/>
    <mergeCell ref="AC1037:AC1048"/>
    <mergeCell ref="AD1037:AD1048"/>
    <mergeCell ref="AE1037:AE1039"/>
    <mergeCell ref="AF1037:AF1039"/>
    <mergeCell ref="AG1037:AG1039"/>
    <mergeCell ref="AH1037:AH1048"/>
    <mergeCell ref="V1041:V1043"/>
    <mergeCell ref="AE1041:AE1043"/>
    <mergeCell ref="AF1041:AF1043"/>
    <mergeCell ref="AG1041:AG1043"/>
    <mergeCell ref="V1045:V1047"/>
    <mergeCell ref="AE1045:AE1047"/>
    <mergeCell ref="AF1045:AF1047"/>
    <mergeCell ref="AG1045:AG1047"/>
    <mergeCell ref="AN1045:AN1047"/>
    <mergeCell ref="AP1045:AP1047"/>
    <mergeCell ref="AQ1045:AQ1047"/>
    <mergeCell ref="BJ1049:BJ1060"/>
    <mergeCell ref="BK1049:BK1060"/>
    <mergeCell ref="BL1049:BL1060"/>
    <mergeCell ref="BM1049:BM1060"/>
    <mergeCell ref="V1053:V1055"/>
    <mergeCell ref="AE1053:AE1055"/>
    <mergeCell ref="AF1053:AF1055"/>
    <mergeCell ref="AG1053:AG1055"/>
    <mergeCell ref="AI1053:AI1055"/>
    <mergeCell ref="AJ1053:AJ1055"/>
    <mergeCell ref="AK1053:AK1055"/>
    <mergeCell ref="AL1053:AL1055"/>
    <mergeCell ref="AM1053:AM1055"/>
    <mergeCell ref="AN1053:AN1055"/>
    <mergeCell ref="AP1053:AP1055"/>
    <mergeCell ref="AQ1053:AQ1055"/>
    <mergeCell ref="AR1053:AR1055"/>
    <mergeCell ref="BI1053:BI1056"/>
    <mergeCell ref="V1057:V1059"/>
    <mergeCell ref="AE1057:AE1059"/>
    <mergeCell ref="AF1057:AF1059"/>
    <mergeCell ref="AG1057:AG1059"/>
    <mergeCell ref="AI1057:AI1059"/>
    <mergeCell ref="AJ1057:AJ1059"/>
    <mergeCell ref="AK1057:AK1059"/>
    <mergeCell ref="AL1057:AL1059"/>
    <mergeCell ref="AM1057:AM1059"/>
    <mergeCell ref="AN1057:AN1059"/>
    <mergeCell ref="AP1057:AP1059"/>
    <mergeCell ref="AB1049:AB1060"/>
    <mergeCell ref="AC1049:AC1060"/>
    <mergeCell ref="AD1049:AD1060"/>
    <mergeCell ref="AE1049:AE1051"/>
    <mergeCell ref="AF1049:AF1051"/>
    <mergeCell ref="AG1049:AG1051"/>
    <mergeCell ref="AH1049:AH1060"/>
    <mergeCell ref="AI1049:AI1051"/>
    <mergeCell ref="AJ1049:AJ1051"/>
    <mergeCell ref="AK1049:AK1051"/>
    <mergeCell ref="AL1049:AL1051"/>
    <mergeCell ref="AM1049:AM1051"/>
    <mergeCell ref="AN1049:AN1051"/>
    <mergeCell ref="AO1049:AO1060"/>
    <mergeCell ref="AP1049:AP1051"/>
    <mergeCell ref="AQ1049:AQ1051"/>
    <mergeCell ref="AR1049:AR1051"/>
    <mergeCell ref="AQ1057:AQ1059"/>
    <mergeCell ref="AR1057:AR1059"/>
    <mergeCell ref="BI1057:BI1060"/>
    <mergeCell ref="BI1049:BI1052"/>
    <mergeCell ref="V1049:V1051"/>
    <mergeCell ref="W1049:W1060"/>
    <mergeCell ref="X1049:X1060"/>
    <mergeCell ref="Y1049:Y1060"/>
    <mergeCell ref="Z1049:Z1060"/>
    <mergeCell ref="AA1049:AA1060"/>
    <mergeCell ref="A1061:A1072"/>
    <mergeCell ref="B1061:B1072"/>
    <mergeCell ref="C1061:C1072"/>
    <mergeCell ref="D1061:D1072"/>
    <mergeCell ref="E1061:E1072"/>
    <mergeCell ref="F1061:F1072"/>
    <mergeCell ref="G1061:G1072"/>
    <mergeCell ref="H1061:H1072"/>
    <mergeCell ref="I1061:I1072"/>
    <mergeCell ref="J1061:J1072"/>
    <mergeCell ref="K1061:K1072"/>
    <mergeCell ref="L1061:L1072"/>
    <mergeCell ref="M1061:M1072"/>
    <mergeCell ref="N1061:N1072"/>
    <mergeCell ref="O1061:O1072"/>
    <mergeCell ref="P1061:P1072"/>
    <mergeCell ref="Q1061:Q1072"/>
    <mergeCell ref="R1061:R1072"/>
    <mergeCell ref="S1061:S1072"/>
    <mergeCell ref="T1061:T1072"/>
    <mergeCell ref="U1061:U1072"/>
    <mergeCell ref="V1061:V1063"/>
    <mergeCell ref="W1061:W1072"/>
    <mergeCell ref="X1061:X1072"/>
    <mergeCell ref="Y1061:Y1072"/>
    <mergeCell ref="Z1061:Z1072"/>
    <mergeCell ref="AA1061:AA1072"/>
    <mergeCell ref="AB1061:AB1072"/>
    <mergeCell ref="AC1061:AC1072"/>
    <mergeCell ref="AD1061:AD1072"/>
    <mergeCell ref="AE1061:AE1063"/>
    <mergeCell ref="BG1049:BG1060"/>
    <mergeCell ref="BH1049:BH1060"/>
    <mergeCell ref="A1049:A1060"/>
    <mergeCell ref="B1049:B1060"/>
    <mergeCell ref="C1049:C1060"/>
    <mergeCell ref="D1049:D1060"/>
    <mergeCell ref="E1049:E1060"/>
    <mergeCell ref="F1049:F1060"/>
    <mergeCell ref="G1049:G1060"/>
    <mergeCell ref="H1049:H1060"/>
    <mergeCell ref="I1049:I1060"/>
    <mergeCell ref="J1049:J1060"/>
    <mergeCell ref="K1049:K1060"/>
    <mergeCell ref="L1049:L1060"/>
    <mergeCell ref="M1049:M1060"/>
    <mergeCell ref="N1049:N1060"/>
    <mergeCell ref="O1049:O1060"/>
    <mergeCell ref="P1049:P1060"/>
    <mergeCell ref="Q1049:Q1060"/>
    <mergeCell ref="R1049:R1060"/>
    <mergeCell ref="S1049:S1060"/>
    <mergeCell ref="T1049:T1060"/>
    <mergeCell ref="U1049:U1060"/>
    <mergeCell ref="AR1081:AR1083"/>
    <mergeCell ref="BI1081:BI1084"/>
    <mergeCell ref="AO1073:AO1084"/>
    <mergeCell ref="AP1073:AP1075"/>
    <mergeCell ref="AQ1073:AQ1075"/>
    <mergeCell ref="AR1073:AR1075"/>
    <mergeCell ref="BG1073:BG1084"/>
    <mergeCell ref="BH1073:BH1084"/>
    <mergeCell ref="BI1073:BI1076"/>
    <mergeCell ref="BK1061:BK1072"/>
    <mergeCell ref="BL1061:BL1072"/>
    <mergeCell ref="BM1061:BM1072"/>
    <mergeCell ref="V1065:V1067"/>
    <mergeCell ref="AE1065:AE1067"/>
    <mergeCell ref="AF1065:AF1067"/>
    <mergeCell ref="AG1065:AG1067"/>
    <mergeCell ref="AI1065:AI1067"/>
    <mergeCell ref="AJ1065:AJ1067"/>
    <mergeCell ref="AK1065:AK1067"/>
    <mergeCell ref="AL1065:AL1067"/>
    <mergeCell ref="AM1065:AM1067"/>
    <mergeCell ref="AN1065:AN1067"/>
    <mergeCell ref="AP1065:AP1067"/>
    <mergeCell ref="AQ1065:AQ1067"/>
    <mergeCell ref="AR1065:AR1067"/>
    <mergeCell ref="BI1065:BI1068"/>
    <mergeCell ref="V1069:V1071"/>
    <mergeCell ref="AE1069:AE1071"/>
    <mergeCell ref="AF1069:AF1071"/>
    <mergeCell ref="AG1069:AG1071"/>
    <mergeCell ref="AI1069:AI1071"/>
    <mergeCell ref="AJ1069:AJ1071"/>
    <mergeCell ref="AK1069:AK1071"/>
    <mergeCell ref="AL1069:AL1071"/>
    <mergeCell ref="AM1069:AM1071"/>
    <mergeCell ref="AN1069:AN1071"/>
    <mergeCell ref="AP1069:AP1071"/>
    <mergeCell ref="AQ1069:AQ1071"/>
    <mergeCell ref="AR1069:AR1071"/>
    <mergeCell ref="BI1069:BI1072"/>
    <mergeCell ref="AF1061:AF1063"/>
    <mergeCell ref="AG1061:AG1063"/>
    <mergeCell ref="AH1061:AH1072"/>
    <mergeCell ref="AI1061:AI1063"/>
    <mergeCell ref="AJ1061:AJ1063"/>
    <mergeCell ref="AK1061:AK1063"/>
    <mergeCell ref="AL1061:AL1063"/>
    <mergeCell ref="AM1061:AM1063"/>
    <mergeCell ref="AN1061:AN1063"/>
    <mergeCell ref="AO1061:AO1072"/>
    <mergeCell ref="AP1061:AP1063"/>
    <mergeCell ref="AQ1061:AQ1063"/>
    <mergeCell ref="AR1061:AR1063"/>
    <mergeCell ref="BG1061:BG1072"/>
    <mergeCell ref="BH1061:BH1072"/>
    <mergeCell ref="BI1061:BI1064"/>
    <mergeCell ref="BJ1061:BJ1072"/>
    <mergeCell ref="AI1073:AI1075"/>
    <mergeCell ref="AJ1073:AJ1075"/>
    <mergeCell ref="AK1073:AK1075"/>
    <mergeCell ref="AL1073:AL1075"/>
    <mergeCell ref="AM1073:AM1075"/>
    <mergeCell ref="AN1073:AN1075"/>
    <mergeCell ref="A1073:A1084"/>
    <mergeCell ref="B1073:B1084"/>
    <mergeCell ref="C1073:C1084"/>
    <mergeCell ref="D1073:D1084"/>
    <mergeCell ref="E1073:E1084"/>
    <mergeCell ref="F1073:F1084"/>
    <mergeCell ref="G1073:G1084"/>
    <mergeCell ref="H1073:H1084"/>
    <mergeCell ref="I1073:I1084"/>
    <mergeCell ref="J1073:J1084"/>
    <mergeCell ref="K1073:K1084"/>
    <mergeCell ref="L1073:L1084"/>
    <mergeCell ref="M1073:M1084"/>
    <mergeCell ref="N1073:N1084"/>
    <mergeCell ref="O1073:O1084"/>
    <mergeCell ref="P1073:P1084"/>
    <mergeCell ref="Q1073:Q1084"/>
    <mergeCell ref="BJ1073:BJ1084"/>
    <mergeCell ref="BK1073:BK1084"/>
    <mergeCell ref="BL1073:BL1084"/>
    <mergeCell ref="BM1073:BM1084"/>
    <mergeCell ref="AI1077:AI1079"/>
    <mergeCell ref="AJ1077:AJ1079"/>
    <mergeCell ref="AK1077:AK1079"/>
    <mergeCell ref="AL1077:AL1079"/>
    <mergeCell ref="AM1077:AM1079"/>
    <mergeCell ref="AN1077:AN1079"/>
    <mergeCell ref="AP1077:AP1079"/>
    <mergeCell ref="AQ1077:AQ1079"/>
    <mergeCell ref="AR1077:AR1079"/>
    <mergeCell ref="BI1077:BI1080"/>
    <mergeCell ref="AI1081:AI1083"/>
    <mergeCell ref="AJ1081:AJ1083"/>
    <mergeCell ref="AK1081:AK1083"/>
    <mergeCell ref="AL1081:AL1083"/>
    <mergeCell ref="AM1081:AM1083"/>
    <mergeCell ref="R1073:R1084"/>
    <mergeCell ref="S1073:S1084"/>
    <mergeCell ref="T1073:T1084"/>
    <mergeCell ref="U1073:U1084"/>
    <mergeCell ref="V1073:V1075"/>
    <mergeCell ref="W1073:W1084"/>
    <mergeCell ref="X1073:X1084"/>
    <mergeCell ref="Y1073:Y1084"/>
    <mergeCell ref="Z1073:Z1084"/>
    <mergeCell ref="AA1073:AA1084"/>
    <mergeCell ref="AB1073:AB1084"/>
    <mergeCell ref="AC1073:AC1084"/>
    <mergeCell ref="AD1073:AD1084"/>
    <mergeCell ref="AE1073:AE1075"/>
    <mergeCell ref="AF1073:AF1075"/>
    <mergeCell ref="AG1073:AG1075"/>
    <mergeCell ref="AH1073:AH1084"/>
    <mergeCell ref="V1077:V1079"/>
    <mergeCell ref="AE1077:AE1079"/>
    <mergeCell ref="AF1077:AF1079"/>
    <mergeCell ref="AG1077:AG1079"/>
    <mergeCell ref="V1081:V1083"/>
    <mergeCell ref="AE1081:AE1083"/>
    <mergeCell ref="AF1081:AF1083"/>
    <mergeCell ref="AG1081:AG1083"/>
    <mergeCell ref="AN1081:AN1083"/>
    <mergeCell ref="AP1081:AP1083"/>
    <mergeCell ref="AQ1081:AQ1083"/>
    <mergeCell ref="BJ1085:BJ1096"/>
    <mergeCell ref="BK1085:BK1096"/>
    <mergeCell ref="BL1085:BL1096"/>
    <mergeCell ref="BM1085:BM1096"/>
    <mergeCell ref="V1089:V1091"/>
    <mergeCell ref="AE1089:AE1091"/>
    <mergeCell ref="AF1089:AF1091"/>
    <mergeCell ref="AG1089:AG1091"/>
    <mergeCell ref="AI1089:AI1091"/>
    <mergeCell ref="AJ1089:AJ1091"/>
    <mergeCell ref="AK1089:AK1091"/>
    <mergeCell ref="AL1089:AL1091"/>
    <mergeCell ref="AM1089:AM1091"/>
    <mergeCell ref="AN1089:AN1091"/>
    <mergeCell ref="AP1089:AP1091"/>
    <mergeCell ref="AQ1089:AQ1091"/>
    <mergeCell ref="AR1089:AR1091"/>
    <mergeCell ref="BI1089:BI1092"/>
    <mergeCell ref="V1093:V1095"/>
    <mergeCell ref="AE1093:AE1095"/>
    <mergeCell ref="AF1093:AF1095"/>
    <mergeCell ref="AG1093:AG1095"/>
    <mergeCell ref="AI1093:AI1095"/>
    <mergeCell ref="AJ1093:AJ1095"/>
    <mergeCell ref="AK1093:AK1095"/>
    <mergeCell ref="AL1093:AL1095"/>
    <mergeCell ref="AM1093:AM1095"/>
    <mergeCell ref="AN1093:AN1095"/>
    <mergeCell ref="AP1093:AP1095"/>
    <mergeCell ref="AB1085:AB1096"/>
    <mergeCell ref="AC1085:AC1096"/>
    <mergeCell ref="AD1085:AD1096"/>
    <mergeCell ref="AE1085:AE1087"/>
    <mergeCell ref="AF1085:AF1087"/>
    <mergeCell ref="AG1085:AG1087"/>
    <mergeCell ref="AH1085:AH1096"/>
    <mergeCell ref="AI1085:AI1087"/>
    <mergeCell ref="AJ1085:AJ1087"/>
    <mergeCell ref="AK1085:AK1087"/>
    <mergeCell ref="AL1085:AL1087"/>
    <mergeCell ref="AM1085:AM1087"/>
    <mergeCell ref="AN1085:AN1087"/>
    <mergeCell ref="AO1085:AO1096"/>
    <mergeCell ref="AP1085:AP1087"/>
    <mergeCell ref="AQ1085:AQ1087"/>
    <mergeCell ref="AR1085:AR1087"/>
    <mergeCell ref="AQ1093:AQ1095"/>
    <mergeCell ref="AR1093:AR1095"/>
    <mergeCell ref="BI1093:BI1096"/>
    <mergeCell ref="BI1085:BI1088"/>
    <mergeCell ref="V1085:V1087"/>
    <mergeCell ref="W1085:W1096"/>
    <mergeCell ref="X1085:X1096"/>
    <mergeCell ref="Y1085:Y1096"/>
    <mergeCell ref="Z1085:Z1096"/>
    <mergeCell ref="AA1085:AA1096"/>
    <mergeCell ref="A1097:A1108"/>
    <mergeCell ref="B1097:B1108"/>
    <mergeCell ref="C1097:C1108"/>
    <mergeCell ref="D1097:D1108"/>
    <mergeCell ref="E1097:E1108"/>
    <mergeCell ref="F1097:F1108"/>
    <mergeCell ref="G1097:G1108"/>
    <mergeCell ref="H1097:H1108"/>
    <mergeCell ref="I1097:I1108"/>
    <mergeCell ref="J1097:J1108"/>
    <mergeCell ref="K1097:K1108"/>
    <mergeCell ref="L1097:L1108"/>
    <mergeCell ref="M1097:M1108"/>
    <mergeCell ref="N1097:N1108"/>
    <mergeCell ref="O1097:O1108"/>
    <mergeCell ref="P1097:P1108"/>
    <mergeCell ref="Q1097:Q1108"/>
    <mergeCell ref="R1097:R1108"/>
    <mergeCell ref="S1097:S1108"/>
    <mergeCell ref="T1097:T1108"/>
    <mergeCell ref="U1097:U1108"/>
    <mergeCell ref="V1097:V1099"/>
    <mergeCell ref="W1097:W1108"/>
    <mergeCell ref="X1097:X1108"/>
    <mergeCell ref="Y1097:Y1108"/>
    <mergeCell ref="Z1097:Z1108"/>
    <mergeCell ref="AA1097:AA1108"/>
    <mergeCell ref="AB1097:AB1108"/>
    <mergeCell ref="AC1097:AC1108"/>
    <mergeCell ref="AD1097:AD1108"/>
    <mergeCell ref="AE1097:AE1099"/>
    <mergeCell ref="BG1085:BG1096"/>
    <mergeCell ref="BH1085:BH1096"/>
    <mergeCell ref="A1085:A1096"/>
    <mergeCell ref="B1085:B1096"/>
    <mergeCell ref="C1085:C1096"/>
    <mergeCell ref="D1085:D1096"/>
    <mergeCell ref="E1085:E1096"/>
    <mergeCell ref="F1085:F1096"/>
    <mergeCell ref="G1085:G1096"/>
    <mergeCell ref="H1085:H1096"/>
    <mergeCell ref="I1085:I1096"/>
    <mergeCell ref="J1085:J1096"/>
    <mergeCell ref="K1085:K1096"/>
    <mergeCell ref="L1085:L1096"/>
    <mergeCell ref="M1085:M1096"/>
    <mergeCell ref="N1085:N1096"/>
    <mergeCell ref="O1085:O1096"/>
    <mergeCell ref="P1085:P1096"/>
    <mergeCell ref="Q1085:Q1096"/>
    <mergeCell ref="R1085:R1096"/>
    <mergeCell ref="S1085:S1096"/>
    <mergeCell ref="T1085:T1096"/>
    <mergeCell ref="U1085:U1096"/>
    <mergeCell ref="AR1117:AR1119"/>
    <mergeCell ref="BI1117:BI1120"/>
    <mergeCell ref="AO1109:AO1120"/>
    <mergeCell ref="AP1109:AP1111"/>
    <mergeCell ref="AQ1109:AQ1111"/>
    <mergeCell ref="AR1109:AR1111"/>
    <mergeCell ref="BG1109:BG1120"/>
    <mergeCell ref="BH1109:BH1120"/>
    <mergeCell ref="BI1109:BI1112"/>
    <mergeCell ref="BK1097:BK1108"/>
    <mergeCell ref="BL1097:BL1108"/>
    <mergeCell ref="BM1097:BM1108"/>
    <mergeCell ref="V1101:V1103"/>
    <mergeCell ref="AE1101:AE1103"/>
    <mergeCell ref="AF1101:AF1103"/>
    <mergeCell ref="AG1101:AG1103"/>
    <mergeCell ref="AI1101:AI1103"/>
    <mergeCell ref="AJ1101:AJ1103"/>
    <mergeCell ref="AK1101:AK1103"/>
    <mergeCell ref="AL1101:AL1103"/>
    <mergeCell ref="AM1101:AM1103"/>
    <mergeCell ref="AN1101:AN1103"/>
    <mergeCell ref="AP1101:AP1103"/>
    <mergeCell ref="AQ1101:AQ1103"/>
    <mergeCell ref="AR1101:AR1103"/>
    <mergeCell ref="BI1101:BI1104"/>
    <mergeCell ref="V1105:V1107"/>
    <mergeCell ref="AE1105:AE1107"/>
    <mergeCell ref="AF1105:AF1107"/>
    <mergeCell ref="AG1105:AG1107"/>
    <mergeCell ref="AI1105:AI1107"/>
    <mergeCell ref="AJ1105:AJ1107"/>
    <mergeCell ref="AK1105:AK1107"/>
    <mergeCell ref="AL1105:AL1107"/>
    <mergeCell ref="AM1105:AM1107"/>
    <mergeCell ref="AN1105:AN1107"/>
    <mergeCell ref="AP1105:AP1107"/>
    <mergeCell ref="AQ1105:AQ1107"/>
    <mergeCell ref="AR1105:AR1107"/>
    <mergeCell ref="BI1105:BI1108"/>
    <mergeCell ref="AF1097:AF1099"/>
    <mergeCell ref="AG1097:AG1099"/>
    <mergeCell ref="AH1097:AH1108"/>
    <mergeCell ref="AI1097:AI1099"/>
    <mergeCell ref="AJ1097:AJ1099"/>
    <mergeCell ref="AK1097:AK1099"/>
    <mergeCell ref="AL1097:AL1099"/>
    <mergeCell ref="AM1097:AM1099"/>
    <mergeCell ref="AN1097:AN1099"/>
    <mergeCell ref="AO1097:AO1108"/>
    <mergeCell ref="AP1097:AP1099"/>
    <mergeCell ref="AQ1097:AQ1099"/>
    <mergeCell ref="AR1097:AR1099"/>
    <mergeCell ref="BG1097:BG1108"/>
    <mergeCell ref="BH1097:BH1108"/>
    <mergeCell ref="BI1097:BI1100"/>
    <mergeCell ref="BJ1097:BJ1108"/>
    <mergeCell ref="AI1109:AI1111"/>
    <mergeCell ref="AJ1109:AJ1111"/>
    <mergeCell ref="AK1109:AK1111"/>
    <mergeCell ref="AL1109:AL1111"/>
    <mergeCell ref="AM1109:AM1111"/>
    <mergeCell ref="AN1109:AN1111"/>
    <mergeCell ref="A1109:A1120"/>
    <mergeCell ref="B1109:B1120"/>
    <mergeCell ref="C1109:C1120"/>
    <mergeCell ref="D1109:D1120"/>
    <mergeCell ref="E1109:E1120"/>
    <mergeCell ref="F1109:F1120"/>
    <mergeCell ref="G1109:G1120"/>
    <mergeCell ref="H1109:H1120"/>
    <mergeCell ref="I1109:I1120"/>
    <mergeCell ref="J1109:J1120"/>
    <mergeCell ref="K1109:K1120"/>
    <mergeCell ref="L1109:L1120"/>
    <mergeCell ref="M1109:M1120"/>
    <mergeCell ref="N1109:N1120"/>
    <mergeCell ref="O1109:O1120"/>
    <mergeCell ref="P1109:P1120"/>
    <mergeCell ref="Q1109:Q1120"/>
    <mergeCell ref="BJ1109:BJ1120"/>
    <mergeCell ref="BK1109:BK1120"/>
    <mergeCell ref="BL1109:BL1120"/>
    <mergeCell ref="BM1109:BM1120"/>
    <mergeCell ref="AI1113:AI1115"/>
    <mergeCell ref="AJ1113:AJ1115"/>
    <mergeCell ref="AK1113:AK1115"/>
    <mergeCell ref="AL1113:AL1115"/>
    <mergeCell ref="AM1113:AM1115"/>
    <mergeCell ref="AN1113:AN1115"/>
    <mergeCell ref="AP1113:AP1115"/>
    <mergeCell ref="AQ1113:AQ1115"/>
    <mergeCell ref="AR1113:AR1115"/>
    <mergeCell ref="BI1113:BI1116"/>
    <mergeCell ref="AI1117:AI1119"/>
    <mergeCell ref="AJ1117:AJ1119"/>
    <mergeCell ref="AK1117:AK1119"/>
    <mergeCell ref="AL1117:AL1119"/>
    <mergeCell ref="AM1117:AM1119"/>
    <mergeCell ref="R1109:R1120"/>
    <mergeCell ref="S1109:S1120"/>
    <mergeCell ref="T1109:T1120"/>
    <mergeCell ref="U1109:U1120"/>
    <mergeCell ref="V1109:V1111"/>
    <mergeCell ref="W1109:W1120"/>
    <mergeCell ref="X1109:X1120"/>
    <mergeCell ref="Y1109:Y1120"/>
    <mergeCell ref="Z1109:Z1120"/>
    <mergeCell ref="AA1109:AA1120"/>
    <mergeCell ref="AB1109:AB1120"/>
    <mergeCell ref="AC1109:AC1120"/>
    <mergeCell ref="AD1109:AD1120"/>
    <mergeCell ref="AE1109:AE1111"/>
    <mergeCell ref="AF1109:AF1111"/>
    <mergeCell ref="AG1109:AG1111"/>
    <mergeCell ref="AH1109:AH1120"/>
    <mergeCell ref="V1113:V1115"/>
    <mergeCell ref="AE1113:AE1115"/>
    <mergeCell ref="AF1113:AF1115"/>
    <mergeCell ref="AG1113:AG1115"/>
    <mergeCell ref="V1117:V1119"/>
    <mergeCell ref="AE1117:AE1119"/>
    <mergeCell ref="AF1117:AF1119"/>
    <mergeCell ref="AG1117:AG1119"/>
    <mergeCell ref="AN1117:AN1119"/>
    <mergeCell ref="AP1117:AP1119"/>
    <mergeCell ref="AQ1117:AQ1119"/>
    <mergeCell ref="BJ1121:BJ1132"/>
    <mergeCell ref="BK1121:BK1132"/>
    <mergeCell ref="BL1121:BL1132"/>
    <mergeCell ref="BM1121:BM1132"/>
    <mergeCell ref="V1125:V1127"/>
    <mergeCell ref="AE1125:AE1127"/>
    <mergeCell ref="AF1125:AF1127"/>
    <mergeCell ref="AG1125:AG1127"/>
    <mergeCell ref="AI1125:AI1127"/>
    <mergeCell ref="AJ1125:AJ1127"/>
    <mergeCell ref="AK1125:AK1127"/>
    <mergeCell ref="AL1125:AL1127"/>
    <mergeCell ref="AM1125:AM1127"/>
    <mergeCell ref="AN1125:AN1127"/>
    <mergeCell ref="AP1125:AP1127"/>
    <mergeCell ref="AQ1125:AQ1127"/>
    <mergeCell ref="AR1125:AR1127"/>
    <mergeCell ref="BI1125:BI1128"/>
    <mergeCell ref="V1129:V1131"/>
    <mergeCell ref="AE1129:AE1131"/>
    <mergeCell ref="AF1129:AF1131"/>
    <mergeCell ref="AG1129:AG1131"/>
    <mergeCell ref="AI1129:AI1131"/>
    <mergeCell ref="AJ1129:AJ1131"/>
    <mergeCell ref="AK1129:AK1131"/>
    <mergeCell ref="AL1129:AL1131"/>
    <mergeCell ref="AM1129:AM1131"/>
    <mergeCell ref="AN1129:AN1131"/>
    <mergeCell ref="AP1129:AP1131"/>
    <mergeCell ref="AB1121:AB1132"/>
    <mergeCell ref="AC1121:AC1132"/>
    <mergeCell ref="AD1121:AD1132"/>
    <mergeCell ref="AE1121:AE1123"/>
    <mergeCell ref="AF1121:AF1123"/>
    <mergeCell ref="AG1121:AG1123"/>
    <mergeCell ref="AH1121:AH1132"/>
    <mergeCell ref="AI1121:AI1123"/>
    <mergeCell ref="AJ1121:AJ1123"/>
    <mergeCell ref="AK1121:AK1123"/>
    <mergeCell ref="AL1121:AL1123"/>
    <mergeCell ref="AM1121:AM1123"/>
    <mergeCell ref="AN1121:AN1123"/>
    <mergeCell ref="AO1121:AO1132"/>
    <mergeCell ref="AP1121:AP1123"/>
    <mergeCell ref="AQ1121:AQ1123"/>
    <mergeCell ref="AR1121:AR1123"/>
    <mergeCell ref="AQ1129:AQ1131"/>
    <mergeCell ref="AR1129:AR1131"/>
    <mergeCell ref="BI1129:BI1132"/>
    <mergeCell ref="BI1121:BI1124"/>
    <mergeCell ref="V1121:V1123"/>
    <mergeCell ref="W1121:W1132"/>
    <mergeCell ref="X1121:X1132"/>
    <mergeCell ref="Y1121:Y1132"/>
    <mergeCell ref="Z1121:Z1132"/>
    <mergeCell ref="AA1121:AA1132"/>
    <mergeCell ref="A1133:A1144"/>
    <mergeCell ref="B1133:B1144"/>
    <mergeCell ref="C1133:C1144"/>
    <mergeCell ref="D1133:D1144"/>
    <mergeCell ref="E1133:E1144"/>
    <mergeCell ref="F1133:F1144"/>
    <mergeCell ref="G1133:G1144"/>
    <mergeCell ref="H1133:H1144"/>
    <mergeCell ref="I1133:I1144"/>
    <mergeCell ref="J1133:J1144"/>
    <mergeCell ref="K1133:K1144"/>
    <mergeCell ref="L1133:L1144"/>
    <mergeCell ref="M1133:M1144"/>
    <mergeCell ref="N1133:N1144"/>
    <mergeCell ref="O1133:O1144"/>
    <mergeCell ref="P1133:P1144"/>
    <mergeCell ref="Q1133:Q1144"/>
    <mergeCell ref="R1133:R1144"/>
    <mergeCell ref="S1133:S1144"/>
    <mergeCell ref="T1133:T1144"/>
    <mergeCell ref="U1133:U1144"/>
    <mergeCell ref="V1133:V1135"/>
    <mergeCell ref="W1133:W1144"/>
    <mergeCell ref="X1133:X1144"/>
    <mergeCell ref="Y1133:Y1144"/>
    <mergeCell ref="Z1133:Z1144"/>
    <mergeCell ref="AA1133:AA1144"/>
    <mergeCell ref="AB1133:AB1144"/>
    <mergeCell ref="AC1133:AC1144"/>
    <mergeCell ref="AD1133:AD1144"/>
    <mergeCell ref="AE1133:AE1135"/>
    <mergeCell ref="BG1121:BG1132"/>
    <mergeCell ref="BH1121:BH1132"/>
    <mergeCell ref="A1121:A1132"/>
    <mergeCell ref="B1121:B1132"/>
    <mergeCell ref="C1121:C1132"/>
    <mergeCell ref="D1121:D1132"/>
    <mergeCell ref="E1121:E1132"/>
    <mergeCell ref="F1121:F1132"/>
    <mergeCell ref="G1121:G1132"/>
    <mergeCell ref="H1121:H1132"/>
    <mergeCell ref="I1121:I1132"/>
    <mergeCell ref="J1121:J1132"/>
    <mergeCell ref="K1121:K1132"/>
    <mergeCell ref="L1121:L1132"/>
    <mergeCell ref="M1121:M1132"/>
    <mergeCell ref="N1121:N1132"/>
    <mergeCell ref="O1121:O1132"/>
    <mergeCell ref="P1121:P1132"/>
    <mergeCell ref="Q1121:Q1132"/>
    <mergeCell ref="R1121:R1132"/>
    <mergeCell ref="S1121:S1132"/>
    <mergeCell ref="T1121:T1132"/>
    <mergeCell ref="U1121:U1132"/>
    <mergeCell ref="AR1153:AR1155"/>
    <mergeCell ref="BI1153:BI1156"/>
    <mergeCell ref="AO1145:AO1156"/>
    <mergeCell ref="AP1145:AP1147"/>
    <mergeCell ref="AQ1145:AQ1147"/>
    <mergeCell ref="AR1145:AR1147"/>
    <mergeCell ref="BG1145:BG1156"/>
    <mergeCell ref="BH1145:BH1156"/>
    <mergeCell ref="BI1145:BI1148"/>
    <mergeCell ref="BK1133:BK1144"/>
    <mergeCell ref="BL1133:BL1144"/>
    <mergeCell ref="BM1133:BM1144"/>
    <mergeCell ref="V1137:V1139"/>
    <mergeCell ref="AE1137:AE1139"/>
    <mergeCell ref="AF1137:AF1139"/>
    <mergeCell ref="AG1137:AG1139"/>
    <mergeCell ref="AI1137:AI1139"/>
    <mergeCell ref="AJ1137:AJ1139"/>
    <mergeCell ref="AK1137:AK1139"/>
    <mergeCell ref="AL1137:AL1139"/>
    <mergeCell ref="AM1137:AM1139"/>
    <mergeCell ref="AN1137:AN1139"/>
    <mergeCell ref="AP1137:AP1139"/>
    <mergeCell ref="AQ1137:AQ1139"/>
    <mergeCell ref="AR1137:AR1139"/>
    <mergeCell ref="BI1137:BI1140"/>
    <mergeCell ref="V1141:V1143"/>
    <mergeCell ref="AE1141:AE1143"/>
    <mergeCell ref="AF1141:AF1143"/>
    <mergeCell ref="AG1141:AG1143"/>
    <mergeCell ref="AI1141:AI1143"/>
    <mergeCell ref="AJ1141:AJ1143"/>
    <mergeCell ref="AK1141:AK1143"/>
    <mergeCell ref="AL1141:AL1143"/>
    <mergeCell ref="AM1141:AM1143"/>
    <mergeCell ref="AN1141:AN1143"/>
    <mergeCell ref="AP1141:AP1143"/>
    <mergeCell ref="AQ1141:AQ1143"/>
    <mergeCell ref="AR1141:AR1143"/>
    <mergeCell ref="BI1141:BI1144"/>
    <mergeCell ref="AF1133:AF1135"/>
    <mergeCell ref="AG1133:AG1135"/>
    <mergeCell ref="AH1133:AH1144"/>
    <mergeCell ref="AI1133:AI1135"/>
    <mergeCell ref="AJ1133:AJ1135"/>
    <mergeCell ref="AK1133:AK1135"/>
    <mergeCell ref="AL1133:AL1135"/>
    <mergeCell ref="AM1133:AM1135"/>
    <mergeCell ref="AN1133:AN1135"/>
    <mergeCell ref="AO1133:AO1144"/>
    <mergeCell ref="AP1133:AP1135"/>
    <mergeCell ref="AQ1133:AQ1135"/>
    <mergeCell ref="AR1133:AR1135"/>
    <mergeCell ref="BG1133:BG1144"/>
    <mergeCell ref="BH1133:BH1144"/>
    <mergeCell ref="BI1133:BI1136"/>
    <mergeCell ref="BJ1133:BJ1144"/>
    <mergeCell ref="AI1145:AI1147"/>
    <mergeCell ref="AJ1145:AJ1147"/>
    <mergeCell ref="AK1145:AK1147"/>
    <mergeCell ref="AL1145:AL1147"/>
    <mergeCell ref="AM1145:AM1147"/>
    <mergeCell ref="AN1145:AN1147"/>
    <mergeCell ref="A1145:A1156"/>
    <mergeCell ref="B1145:B1156"/>
    <mergeCell ref="C1145:C1156"/>
    <mergeCell ref="D1145:D1156"/>
    <mergeCell ref="E1145:E1156"/>
    <mergeCell ref="F1145:F1156"/>
    <mergeCell ref="G1145:G1156"/>
    <mergeCell ref="H1145:H1156"/>
    <mergeCell ref="I1145:I1156"/>
    <mergeCell ref="J1145:J1156"/>
    <mergeCell ref="K1145:K1156"/>
    <mergeCell ref="L1145:L1156"/>
    <mergeCell ref="M1145:M1156"/>
    <mergeCell ref="N1145:N1156"/>
    <mergeCell ref="O1145:O1156"/>
    <mergeCell ref="P1145:P1156"/>
    <mergeCell ref="Q1145:Q1156"/>
    <mergeCell ref="BJ1145:BJ1156"/>
    <mergeCell ref="BK1145:BK1156"/>
    <mergeCell ref="BL1145:BL1156"/>
    <mergeCell ref="BM1145:BM1156"/>
    <mergeCell ref="AI1149:AI1151"/>
    <mergeCell ref="AJ1149:AJ1151"/>
    <mergeCell ref="AK1149:AK1151"/>
    <mergeCell ref="AL1149:AL1151"/>
    <mergeCell ref="AM1149:AM1151"/>
    <mergeCell ref="AN1149:AN1151"/>
    <mergeCell ref="AP1149:AP1151"/>
    <mergeCell ref="AQ1149:AQ1151"/>
    <mergeCell ref="AR1149:AR1151"/>
    <mergeCell ref="BI1149:BI1152"/>
    <mergeCell ref="AI1153:AI1155"/>
    <mergeCell ref="AJ1153:AJ1155"/>
    <mergeCell ref="AK1153:AK1155"/>
    <mergeCell ref="AL1153:AL1155"/>
    <mergeCell ref="AM1153:AM1155"/>
    <mergeCell ref="R1145:R1156"/>
    <mergeCell ref="S1145:S1156"/>
    <mergeCell ref="T1145:T1156"/>
    <mergeCell ref="U1145:U1156"/>
    <mergeCell ref="V1145:V1147"/>
    <mergeCell ref="W1145:W1156"/>
    <mergeCell ref="X1145:X1156"/>
    <mergeCell ref="Y1145:Y1156"/>
    <mergeCell ref="Z1145:Z1156"/>
    <mergeCell ref="AA1145:AA1156"/>
    <mergeCell ref="AB1145:AB1156"/>
    <mergeCell ref="AC1145:AC1156"/>
    <mergeCell ref="AD1145:AD1156"/>
    <mergeCell ref="AE1145:AE1147"/>
    <mergeCell ref="AF1145:AF1147"/>
    <mergeCell ref="AG1145:AG1147"/>
    <mergeCell ref="AH1145:AH1156"/>
    <mergeCell ref="V1149:V1151"/>
    <mergeCell ref="AE1149:AE1151"/>
    <mergeCell ref="AF1149:AF1151"/>
    <mergeCell ref="AG1149:AG1151"/>
    <mergeCell ref="V1153:V1155"/>
    <mergeCell ref="AE1153:AE1155"/>
    <mergeCell ref="AF1153:AF1155"/>
    <mergeCell ref="AG1153:AG1155"/>
    <mergeCell ref="AN1153:AN1155"/>
    <mergeCell ref="AP1153:AP1155"/>
    <mergeCell ref="AQ1153:AQ1155"/>
    <mergeCell ref="BJ1157:BJ1168"/>
    <mergeCell ref="BK1157:BK1168"/>
    <mergeCell ref="BL1157:BL1168"/>
    <mergeCell ref="BM1157:BM1168"/>
    <mergeCell ref="V1161:V1163"/>
    <mergeCell ref="AE1161:AE1163"/>
    <mergeCell ref="AF1161:AF1163"/>
    <mergeCell ref="AG1161:AG1163"/>
    <mergeCell ref="AI1161:AI1163"/>
    <mergeCell ref="AJ1161:AJ1163"/>
    <mergeCell ref="AK1161:AK1163"/>
    <mergeCell ref="AL1161:AL1163"/>
    <mergeCell ref="AM1161:AM1163"/>
    <mergeCell ref="AN1161:AN1163"/>
    <mergeCell ref="AP1161:AP1163"/>
    <mergeCell ref="AQ1161:AQ1163"/>
    <mergeCell ref="AR1161:AR1163"/>
    <mergeCell ref="BI1161:BI1164"/>
    <mergeCell ref="V1165:V1167"/>
    <mergeCell ref="AE1165:AE1167"/>
    <mergeCell ref="AF1165:AF1167"/>
    <mergeCell ref="AG1165:AG1167"/>
    <mergeCell ref="AI1165:AI1167"/>
    <mergeCell ref="AJ1165:AJ1167"/>
    <mergeCell ref="AK1165:AK1167"/>
    <mergeCell ref="AL1165:AL1167"/>
    <mergeCell ref="AM1165:AM1167"/>
    <mergeCell ref="AN1165:AN1167"/>
    <mergeCell ref="AP1165:AP1167"/>
    <mergeCell ref="AB1157:AB1168"/>
    <mergeCell ref="AC1157:AC1168"/>
    <mergeCell ref="AD1157:AD1168"/>
    <mergeCell ref="AE1157:AE1159"/>
    <mergeCell ref="AF1157:AF1159"/>
    <mergeCell ref="AG1157:AG1159"/>
    <mergeCell ref="AH1157:AH1168"/>
    <mergeCell ref="AI1157:AI1159"/>
    <mergeCell ref="AJ1157:AJ1159"/>
    <mergeCell ref="AK1157:AK1159"/>
    <mergeCell ref="AL1157:AL1159"/>
    <mergeCell ref="AM1157:AM1159"/>
    <mergeCell ref="AN1157:AN1159"/>
    <mergeCell ref="AO1157:AO1168"/>
    <mergeCell ref="AP1157:AP1159"/>
    <mergeCell ref="AQ1157:AQ1159"/>
    <mergeCell ref="AR1157:AR1159"/>
    <mergeCell ref="AQ1165:AQ1167"/>
    <mergeCell ref="AR1165:AR1167"/>
    <mergeCell ref="BI1165:BI1168"/>
    <mergeCell ref="BI1157:BI1160"/>
    <mergeCell ref="V1157:V1159"/>
    <mergeCell ref="W1157:W1168"/>
    <mergeCell ref="X1157:X1168"/>
    <mergeCell ref="Y1157:Y1168"/>
    <mergeCell ref="Z1157:Z1168"/>
    <mergeCell ref="AA1157:AA1168"/>
    <mergeCell ref="A1169:A1180"/>
    <mergeCell ref="B1169:B1180"/>
    <mergeCell ref="C1169:C1180"/>
    <mergeCell ref="D1169:D1180"/>
    <mergeCell ref="E1169:E1180"/>
    <mergeCell ref="F1169:F1180"/>
    <mergeCell ref="G1169:G1180"/>
    <mergeCell ref="H1169:H1180"/>
    <mergeCell ref="I1169:I1180"/>
    <mergeCell ref="J1169:J1180"/>
    <mergeCell ref="K1169:K1180"/>
    <mergeCell ref="L1169:L1180"/>
    <mergeCell ref="M1169:M1180"/>
    <mergeCell ref="N1169:N1180"/>
    <mergeCell ref="O1169:O1180"/>
    <mergeCell ref="P1169:P1180"/>
    <mergeCell ref="Q1169:Q1180"/>
    <mergeCell ref="R1169:R1180"/>
    <mergeCell ref="S1169:S1180"/>
    <mergeCell ref="T1169:T1180"/>
    <mergeCell ref="U1169:U1180"/>
    <mergeCell ref="V1169:V1171"/>
    <mergeCell ref="W1169:W1180"/>
    <mergeCell ref="X1169:X1180"/>
    <mergeCell ref="Y1169:Y1180"/>
    <mergeCell ref="Z1169:Z1180"/>
    <mergeCell ref="AA1169:AA1180"/>
    <mergeCell ref="AB1169:AB1180"/>
    <mergeCell ref="AC1169:AC1180"/>
    <mergeCell ref="AD1169:AD1180"/>
    <mergeCell ref="AE1169:AE1171"/>
    <mergeCell ref="BG1157:BG1168"/>
    <mergeCell ref="BH1157:BH1168"/>
    <mergeCell ref="A1157:A1168"/>
    <mergeCell ref="B1157:B1168"/>
    <mergeCell ref="C1157:C1168"/>
    <mergeCell ref="D1157:D1168"/>
    <mergeCell ref="E1157:E1168"/>
    <mergeCell ref="F1157:F1168"/>
    <mergeCell ref="G1157:G1168"/>
    <mergeCell ref="H1157:H1168"/>
    <mergeCell ref="I1157:I1168"/>
    <mergeCell ref="J1157:J1168"/>
    <mergeCell ref="K1157:K1168"/>
    <mergeCell ref="L1157:L1168"/>
    <mergeCell ref="M1157:M1168"/>
    <mergeCell ref="N1157:N1168"/>
    <mergeCell ref="O1157:O1168"/>
    <mergeCell ref="P1157:P1168"/>
    <mergeCell ref="Q1157:Q1168"/>
    <mergeCell ref="R1157:R1168"/>
    <mergeCell ref="S1157:S1168"/>
    <mergeCell ref="T1157:T1168"/>
    <mergeCell ref="U1157:U1168"/>
    <mergeCell ref="AR1189:AR1191"/>
    <mergeCell ref="BI1189:BI1192"/>
    <mergeCell ref="AO1181:AO1192"/>
    <mergeCell ref="AP1181:AP1183"/>
    <mergeCell ref="AQ1181:AQ1183"/>
    <mergeCell ref="AR1181:AR1183"/>
    <mergeCell ref="BG1181:BG1192"/>
    <mergeCell ref="BH1181:BH1192"/>
    <mergeCell ref="BI1181:BI1184"/>
    <mergeCell ref="BK1169:BK1180"/>
    <mergeCell ref="BL1169:BL1180"/>
    <mergeCell ref="BM1169:BM1180"/>
    <mergeCell ref="V1173:V1175"/>
    <mergeCell ref="AE1173:AE1175"/>
    <mergeCell ref="AF1173:AF1175"/>
    <mergeCell ref="AG1173:AG1175"/>
    <mergeCell ref="AI1173:AI1175"/>
    <mergeCell ref="AJ1173:AJ1175"/>
    <mergeCell ref="AK1173:AK1175"/>
    <mergeCell ref="AL1173:AL1175"/>
    <mergeCell ref="AM1173:AM1175"/>
    <mergeCell ref="AN1173:AN1175"/>
    <mergeCell ref="AP1173:AP1175"/>
    <mergeCell ref="AQ1173:AQ1175"/>
    <mergeCell ref="AR1173:AR1175"/>
    <mergeCell ref="BI1173:BI1176"/>
    <mergeCell ref="V1177:V1179"/>
    <mergeCell ref="AE1177:AE1179"/>
    <mergeCell ref="AF1177:AF1179"/>
    <mergeCell ref="AG1177:AG1179"/>
    <mergeCell ref="AI1177:AI1179"/>
    <mergeCell ref="AJ1177:AJ1179"/>
    <mergeCell ref="AK1177:AK1179"/>
    <mergeCell ref="AL1177:AL1179"/>
    <mergeCell ref="AM1177:AM1179"/>
    <mergeCell ref="AN1177:AN1179"/>
    <mergeCell ref="AP1177:AP1179"/>
    <mergeCell ref="AQ1177:AQ1179"/>
    <mergeCell ref="AR1177:AR1179"/>
    <mergeCell ref="BI1177:BI1180"/>
    <mergeCell ref="AF1169:AF1171"/>
    <mergeCell ref="AG1169:AG1171"/>
    <mergeCell ref="AH1169:AH1180"/>
    <mergeCell ref="AI1169:AI1171"/>
    <mergeCell ref="AJ1169:AJ1171"/>
    <mergeCell ref="AK1169:AK1171"/>
    <mergeCell ref="AL1169:AL1171"/>
    <mergeCell ref="AM1169:AM1171"/>
    <mergeCell ref="AN1169:AN1171"/>
    <mergeCell ref="AO1169:AO1180"/>
    <mergeCell ref="AP1169:AP1171"/>
    <mergeCell ref="AQ1169:AQ1171"/>
    <mergeCell ref="AR1169:AR1171"/>
    <mergeCell ref="BG1169:BG1180"/>
    <mergeCell ref="BH1169:BH1180"/>
    <mergeCell ref="BI1169:BI1172"/>
    <mergeCell ref="BJ1169:BJ1180"/>
    <mergeCell ref="AI1181:AI1183"/>
    <mergeCell ref="AJ1181:AJ1183"/>
    <mergeCell ref="AK1181:AK1183"/>
    <mergeCell ref="AL1181:AL1183"/>
    <mergeCell ref="AM1181:AM1183"/>
    <mergeCell ref="AN1181:AN1183"/>
    <mergeCell ref="A1181:A1192"/>
    <mergeCell ref="B1181:B1192"/>
    <mergeCell ref="C1181:C1192"/>
    <mergeCell ref="D1181:D1192"/>
    <mergeCell ref="E1181:E1192"/>
    <mergeCell ref="F1181:F1192"/>
    <mergeCell ref="G1181:G1192"/>
    <mergeCell ref="H1181:H1192"/>
    <mergeCell ref="I1181:I1192"/>
    <mergeCell ref="J1181:J1192"/>
    <mergeCell ref="K1181:K1192"/>
    <mergeCell ref="L1181:L1192"/>
    <mergeCell ref="M1181:M1192"/>
    <mergeCell ref="N1181:N1192"/>
    <mergeCell ref="O1181:O1192"/>
    <mergeCell ref="P1181:P1192"/>
    <mergeCell ref="Q1181:Q1192"/>
    <mergeCell ref="BJ1181:BJ1192"/>
    <mergeCell ref="BK1181:BK1192"/>
    <mergeCell ref="BL1181:BL1192"/>
    <mergeCell ref="BM1181:BM1192"/>
    <mergeCell ref="AI1185:AI1187"/>
    <mergeCell ref="AJ1185:AJ1187"/>
    <mergeCell ref="AK1185:AK1187"/>
    <mergeCell ref="AL1185:AL1187"/>
    <mergeCell ref="AM1185:AM1187"/>
    <mergeCell ref="AN1185:AN1187"/>
    <mergeCell ref="AP1185:AP1187"/>
    <mergeCell ref="AQ1185:AQ1187"/>
    <mergeCell ref="AR1185:AR1187"/>
    <mergeCell ref="BI1185:BI1188"/>
    <mergeCell ref="AI1189:AI1191"/>
    <mergeCell ref="AJ1189:AJ1191"/>
    <mergeCell ref="AK1189:AK1191"/>
    <mergeCell ref="AL1189:AL1191"/>
    <mergeCell ref="AM1189:AM1191"/>
    <mergeCell ref="R1181:R1192"/>
    <mergeCell ref="S1181:S1192"/>
    <mergeCell ref="T1181:T1192"/>
    <mergeCell ref="U1181:U1192"/>
    <mergeCell ref="V1181:V1183"/>
    <mergeCell ref="W1181:W1192"/>
    <mergeCell ref="X1181:X1192"/>
    <mergeCell ref="Y1181:Y1192"/>
    <mergeCell ref="Z1181:Z1192"/>
    <mergeCell ref="AA1181:AA1192"/>
    <mergeCell ref="AB1181:AB1192"/>
    <mergeCell ref="AC1181:AC1192"/>
    <mergeCell ref="AD1181:AD1192"/>
    <mergeCell ref="AE1181:AE1183"/>
    <mergeCell ref="AF1181:AF1183"/>
    <mergeCell ref="AG1181:AG1183"/>
    <mergeCell ref="AH1181:AH1192"/>
    <mergeCell ref="V1185:V1187"/>
    <mergeCell ref="AE1185:AE1187"/>
    <mergeCell ref="AF1185:AF1187"/>
    <mergeCell ref="AG1185:AG1187"/>
    <mergeCell ref="V1189:V1191"/>
    <mergeCell ref="AE1189:AE1191"/>
    <mergeCell ref="AF1189:AF1191"/>
    <mergeCell ref="AG1189:AG1191"/>
    <mergeCell ref="AN1189:AN1191"/>
    <mergeCell ref="AP1189:AP1191"/>
    <mergeCell ref="AQ1189:AQ1191"/>
    <mergeCell ref="BJ1193:BJ1204"/>
    <mergeCell ref="BK1193:BK1204"/>
    <mergeCell ref="BL1193:BL1204"/>
    <mergeCell ref="BM1193:BM1204"/>
    <mergeCell ref="V1197:V1199"/>
    <mergeCell ref="AE1197:AE1199"/>
    <mergeCell ref="AF1197:AF1199"/>
    <mergeCell ref="AG1197:AG1199"/>
    <mergeCell ref="AI1197:AI1199"/>
    <mergeCell ref="AJ1197:AJ1199"/>
    <mergeCell ref="AK1197:AK1199"/>
    <mergeCell ref="AL1197:AL1199"/>
    <mergeCell ref="AM1197:AM1199"/>
    <mergeCell ref="AN1197:AN1199"/>
    <mergeCell ref="AP1197:AP1199"/>
    <mergeCell ref="AQ1197:AQ1199"/>
    <mergeCell ref="AR1197:AR1199"/>
    <mergeCell ref="BI1197:BI1200"/>
    <mergeCell ref="V1201:V1203"/>
    <mergeCell ref="AE1201:AE1203"/>
    <mergeCell ref="AF1201:AF1203"/>
    <mergeCell ref="AG1201:AG1203"/>
    <mergeCell ref="AI1201:AI1203"/>
    <mergeCell ref="AJ1201:AJ1203"/>
    <mergeCell ref="AK1201:AK1203"/>
    <mergeCell ref="AL1201:AL1203"/>
    <mergeCell ref="AM1201:AM1203"/>
    <mergeCell ref="AN1201:AN1203"/>
    <mergeCell ref="AP1201:AP1203"/>
    <mergeCell ref="AB1193:AB1204"/>
    <mergeCell ref="AC1193:AC1204"/>
    <mergeCell ref="AD1193:AD1204"/>
    <mergeCell ref="AE1193:AE1195"/>
    <mergeCell ref="AF1193:AF1195"/>
    <mergeCell ref="AG1193:AG1195"/>
    <mergeCell ref="AH1193:AH1204"/>
    <mergeCell ref="AI1193:AI1195"/>
    <mergeCell ref="AJ1193:AJ1195"/>
    <mergeCell ref="AK1193:AK1195"/>
    <mergeCell ref="AL1193:AL1195"/>
    <mergeCell ref="AM1193:AM1195"/>
    <mergeCell ref="AN1193:AN1195"/>
    <mergeCell ref="AO1193:AO1204"/>
    <mergeCell ref="AP1193:AP1195"/>
    <mergeCell ref="AQ1193:AQ1195"/>
    <mergeCell ref="AR1193:AR1195"/>
    <mergeCell ref="AQ1201:AQ1203"/>
    <mergeCell ref="AR1201:AR1203"/>
    <mergeCell ref="BI1201:BI1204"/>
    <mergeCell ref="BI1193:BI1196"/>
    <mergeCell ref="V1193:V1195"/>
    <mergeCell ref="W1193:W1204"/>
    <mergeCell ref="X1193:X1204"/>
    <mergeCell ref="Y1193:Y1204"/>
    <mergeCell ref="Z1193:Z1204"/>
    <mergeCell ref="AA1193:AA1204"/>
    <mergeCell ref="A1205:A1216"/>
    <mergeCell ref="B1205:B1216"/>
    <mergeCell ref="C1205:C1216"/>
    <mergeCell ref="D1205:D1216"/>
    <mergeCell ref="E1205:E1216"/>
    <mergeCell ref="F1205:F1216"/>
    <mergeCell ref="G1205:G1216"/>
    <mergeCell ref="H1205:H1216"/>
    <mergeCell ref="I1205:I1216"/>
    <mergeCell ref="J1205:J1216"/>
    <mergeCell ref="K1205:K1216"/>
    <mergeCell ref="L1205:L1216"/>
    <mergeCell ref="M1205:M1216"/>
    <mergeCell ref="N1205:N1216"/>
    <mergeCell ref="O1205:O1216"/>
    <mergeCell ref="P1205:P1216"/>
    <mergeCell ref="Q1205:Q1216"/>
    <mergeCell ref="R1205:R1216"/>
    <mergeCell ref="S1205:S1216"/>
    <mergeCell ref="T1205:T1216"/>
    <mergeCell ref="U1205:U1216"/>
    <mergeCell ref="V1205:V1207"/>
    <mergeCell ref="W1205:W1216"/>
    <mergeCell ref="X1205:X1216"/>
    <mergeCell ref="Y1205:Y1216"/>
    <mergeCell ref="Z1205:Z1216"/>
    <mergeCell ref="AA1205:AA1216"/>
    <mergeCell ref="AB1205:AB1216"/>
    <mergeCell ref="AC1205:AC1216"/>
    <mergeCell ref="AD1205:AD1216"/>
    <mergeCell ref="AE1205:AE1207"/>
    <mergeCell ref="BG1193:BG1204"/>
    <mergeCell ref="BH1193:BH1204"/>
    <mergeCell ref="A1193:A1204"/>
    <mergeCell ref="B1193:B1204"/>
    <mergeCell ref="C1193:C1204"/>
    <mergeCell ref="D1193:D1204"/>
    <mergeCell ref="E1193:E1204"/>
    <mergeCell ref="F1193:F1204"/>
    <mergeCell ref="G1193:G1204"/>
    <mergeCell ref="H1193:H1204"/>
    <mergeCell ref="I1193:I1204"/>
    <mergeCell ref="J1193:J1204"/>
    <mergeCell ref="K1193:K1204"/>
    <mergeCell ref="L1193:L1204"/>
    <mergeCell ref="M1193:M1204"/>
    <mergeCell ref="N1193:N1204"/>
    <mergeCell ref="O1193:O1204"/>
    <mergeCell ref="P1193:P1204"/>
    <mergeCell ref="Q1193:Q1204"/>
    <mergeCell ref="R1193:R1204"/>
    <mergeCell ref="S1193:S1204"/>
    <mergeCell ref="T1193:T1204"/>
    <mergeCell ref="U1193:U1204"/>
    <mergeCell ref="AR1225:AR1227"/>
    <mergeCell ref="BI1225:BI1228"/>
    <mergeCell ref="AO1217:AO1228"/>
    <mergeCell ref="AP1217:AP1219"/>
    <mergeCell ref="AQ1217:AQ1219"/>
    <mergeCell ref="AR1217:AR1219"/>
    <mergeCell ref="BG1217:BG1228"/>
    <mergeCell ref="BH1217:BH1228"/>
    <mergeCell ref="BI1217:BI1220"/>
    <mergeCell ref="BK1205:BK1216"/>
    <mergeCell ref="BL1205:BL1216"/>
    <mergeCell ref="BM1205:BM1216"/>
    <mergeCell ref="V1209:V1211"/>
    <mergeCell ref="AE1209:AE1211"/>
    <mergeCell ref="AF1209:AF1211"/>
    <mergeCell ref="AG1209:AG1211"/>
    <mergeCell ref="AI1209:AI1211"/>
    <mergeCell ref="AJ1209:AJ1211"/>
    <mergeCell ref="AK1209:AK1211"/>
    <mergeCell ref="AL1209:AL1211"/>
    <mergeCell ref="AM1209:AM1211"/>
    <mergeCell ref="AN1209:AN1211"/>
    <mergeCell ref="AP1209:AP1211"/>
    <mergeCell ref="AQ1209:AQ1211"/>
    <mergeCell ref="AR1209:AR1211"/>
    <mergeCell ref="BI1209:BI1212"/>
    <mergeCell ref="V1213:V1215"/>
    <mergeCell ref="AE1213:AE1215"/>
    <mergeCell ref="AF1213:AF1215"/>
    <mergeCell ref="AG1213:AG1215"/>
    <mergeCell ref="AI1213:AI1215"/>
    <mergeCell ref="AJ1213:AJ1215"/>
    <mergeCell ref="AK1213:AK1215"/>
    <mergeCell ref="AL1213:AL1215"/>
    <mergeCell ref="AM1213:AM1215"/>
    <mergeCell ref="AN1213:AN1215"/>
    <mergeCell ref="AP1213:AP1215"/>
    <mergeCell ref="AQ1213:AQ1215"/>
    <mergeCell ref="AR1213:AR1215"/>
    <mergeCell ref="BI1213:BI1216"/>
    <mergeCell ref="AF1205:AF1207"/>
    <mergeCell ref="AG1205:AG1207"/>
    <mergeCell ref="AH1205:AH1216"/>
    <mergeCell ref="AI1205:AI1207"/>
    <mergeCell ref="AJ1205:AJ1207"/>
    <mergeCell ref="AK1205:AK1207"/>
    <mergeCell ref="AL1205:AL1207"/>
    <mergeCell ref="AM1205:AM1207"/>
    <mergeCell ref="AN1205:AN1207"/>
    <mergeCell ref="AO1205:AO1216"/>
    <mergeCell ref="AP1205:AP1207"/>
    <mergeCell ref="AQ1205:AQ1207"/>
    <mergeCell ref="AR1205:AR1207"/>
    <mergeCell ref="BG1205:BG1216"/>
    <mergeCell ref="BH1205:BH1216"/>
    <mergeCell ref="BI1205:BI1208"/>
    <mergeCell ref="BJ1205:BJ1216"/>
    <mergeCell ref="AI1217:AI1219"/>
    <mergeCell ref="AJ1217:AJ1219"/>
    <mergeCell ref="AK1217:AK1219"/>
    <mergeCell ref="AL1217:AL1219"/>
    <mergeCell ref="AM1217:AM1219"/>
    <mergeCell ref="AN1217:AN1219"/>
    <mergeCell ref="A1217:A1228"/>
    <mergeCell ref="B1217:B1228"/>
    <mergeCell ref="C1217:C1228"/>
    <mergeCell ref="D1217:D1228"/>
    <mergeCell ref="E1217:E1228"/>
    <mergeCell ref="F1217:F1228"/>
    <mergeCell ref="G1217:G1228"/>
    <mergeCell ref="H1217:H1228"/>
    <mergeCell ref="I1217:I1228"/>
    <mergeCell ref="J1217:J1228"/>
    <mergeCell ref="K1217:K1228"/>
    <mergeCell ref="L1217:L1228"/>
    <mergeCell ref="M1217:M1228"/>
    <mergeCell ref="N1217:N1228"/>
    <mergeCell ref="O1217:O1228"/>
    <mergeCell ref="P1217:P1228"/>
    <mergeCell ref="Q1217:Q1228"/>
    <mergeCell ref="BJ1217:BJ1228"/>
    <mergeCell ref="BK1217:BK1228"/>
    <mergeCell ref="BL1217:BL1228"/>
    <mergeCell ref="BM1217:BM1228"/>
    <mergeCell ref="AI1221:AI1223"/>
    <mergeCell ref="AJ1221:AJ1223"/>
    <mergeCell ref="AK1221:AK1223"/>
    <mergeCell ref="AL1221:AL1223"/>
    <mergeCell ref="AM1221:AM1223"/>
    <mergeCell ref="AN1221:AN1223"/>
    <mergeCell ref="AP1221:AP1223"/>
    <mergeCell ref="AQ1221:AQ1223"/>
    <mergeCell ref="AR1221:AR1223"/>
    <mergeCell ref="BI1221:BI1224"/>
    <mergeCell ref="AI1225:AI1227"/>
    <mergeCell ref="AJ1225:AJ1227"/>
    <mergeCell ref="AK1225:AK1227"/>
    <mergeCell ref="AL1225:AL1227"/>
    <mergeCell ref="AM1225:AM1227"/>
    <mergeCell ref="R1217:R1228"/>
    <mergeCell ref="S1217:S1228"/>
    <mergeCell ref="T1217:T1228"/>
    <mergeCell ref="U1217:U1228"/>
    <mergeCell ref="V1217:V1219"/>
    <mergeCell ref="W1217:W1228"/>
    <mergeCell ref="X1217:X1228"/>
    <mergeCell ref="Y1217:Y1228"/>
    <mergeCell ref="Z1217:Z1228"/>
    <mergeCell ref="AA1217:AA1228"/>
    <mergeCell ref="AB1217:AB1228"/>
    <mergeCell ref="AC1217:AC1228"/>
    <mergeCell ref="AD1217:AD1228"/>
    <mergeCell ref="AE1217:AE1219"/>
    <mergeCell ref="AF1217:AF1219"/>
    <mergeCell ref="AG1217:AG1219"/>
    <mergeCell ref="AH1217:AH1228"/>
    <mergeCell ref="V1221:V1223"/>
    <mergeCell ref="AE1221:AE1223"/>
    <mergeCell ref="AF1221:AF1223"/>
    <mergeCell ref="AG1221:AG1223"/>
    <mergeCell ref="V1225:V1227"/>
    <mergeCell ref="AE1225:AE1227"/>
    <mergeCell ref="AF1225:AF1227"/>
    <mergeCell ref="AG1225:AG1227"/>
    <mergeCell ref="AN1225:AN1227"/>
    <mergeCell ref="AP1225:AP1227"/>
    <mergeCell ref="AQ1225:AQ1227"/>
    <mergeCell ref="BJ1229:BJ1240"/>
    <mergeCell ref="BK1229:BK1240"/>
    <mergeCell ref="BL1229:BL1240"/>
    <mergeCell ref="BM1229:BM1240"/>
    <mergeCell ref="V1233:V1235"/>
    <mergeCell ref="AE1233:AE1235"/>
    <mergeCell ref="AF1233:AF1235"/>
    <mergeCell ref="AG1233:AG1235"/>
    <mergeCell ref="AI1233:AI1235"/>
    <mergeCell ref="AJ1233:AJ1235"/>
    <mergeCell ref="AK1233:AK1235"/>
    <mergeCell ref="AL1233:AL1235"/>
    <mergeCell ref="AM1233:AM1235"/>
    <mergeCell ref="AN1233:AN1235"/>
    <mergeCell ref="AP1233:AP1235"/>
    <mergeCell ref="AQ1233:AQ1235"/>
    <mergeCell ref="AR1233:AR1235"/>
    <mergeCell ref="BI1233:BI1236"/>
    <mergeCell ref="V1237:V1239"/>
    <mergeCell ref="AE1237:AE1239"/>
    <mergeCell ref="AF1237:AF1239"/>
    <mergeCell ref="AG1237:AG1239"/>
    <mergeCell ref="AI1237:AI1239"/>
    <mergeCell ref="AJ1237:AJ1239"/>
    <mergeCell ref="AK1237:AK1239"/>
    <mergeCell ref="AL1237:AL1239"/>
    <mergeCell ref="AM1237:AM1239"/>
    <mergeCell ref="AN1237:AN1239"/>
    <mergeCell ref="AP1237:AP1239"/>
    <mergeCell ref="AB1229:AB1240"/>
    <mergeCell ref="AC1229:AC1240"/>
    <mergeCell ref="AD1229:AD1240"/>
    <mergeCell ref="AE1229:AE1231"/>
    <mergeCell ref="AF1229:AF1231"/>
    <mergeCell ref="AG1229:AG1231"/>
    <mergeCell ref="AH1229:AH1240"/>
    <mergeCell ref="AI1229:AI1231"/>
    <mergeCell ref="AJ1229:AJ1231"/>
    <mergeCell ref="AK1229:AK1231"/>
    <mergeCell ref="AL1229:AL1231"/>
    <mergeCell ref="AM1229:AM1231"/>
    <mergeCell ref="AN1229:AN1231"/>
    <mergeCell ref="AO1229:AO1240"/>
    <mergeCell ref="AP1229:AP1231"/>
    <mergeCell ref="AQ1229:AQ1231"/>
    <mergeCell ref="AR1229:AR1231"/>
    <mergeCell ref="AQ1237:AQ1239"/>
    <mergeCell ref="AR1237:AR1239"/>
    <mergeCell ref="BI1237:BI1240"/>
    <mergeCell ref="BI1229:BI1232"/>
    <mergeCell ref="V1229:V1231"/>
    <mergeCell ref="W1229:W1240"/>
    <mergeCell ref="X1229:X1240"/>
    <mergeCell ref="Y1229:Y1240"/>
    <mergeCell ref="Z1229:Z1240"/>
    <mergeCell ref="AA1229:AA1240"/>
    <mergeCell ref="A1241:A1252"/>
    <mergeCell ref="B1241:B1252"/>
    <mergeCell ref="C1241:C1252"/>
    <mergeCell ref="D1241:D1252"/>
    <mergeCell ref="E1241:E1252"/>
    <mergeCell ref="F1241:F1252"/>
    <mergeCell ref="G1241:G1252"/>
    <mergeCell ref="H1241:H1252"/>
    <mergeCell ref="I1241:I1252"/>
    <mergeCell ref="J1241:J1252"/>
    <mergeCell ref="K1241:K1252"/>
    <mergeCell ref="L1241:L1252"/>
    <mergeCell ref="M1241:M1252"/>
    <mergeCell ref="N1241:N1252"/>
    <mergeCell ref="O1241:O1252"/>
    <mergeCell ref="P1241:P1252"/>
    <mergeCell ref="Q1241:Q1252"/>
    <mergeCell ref="R1241:R1252"/>
    <mergeCell ref="S1241:S1252"/>
    <mergeCell ref="T1241:T1252"/>
    <mergeCell ref="U1241:U1252"/>
    <mergeCell ref="V1241:V1243"/>
    <mergeCell ref="W1241:W1252"/>
    <mergeCell ref="X1241:X1252"/>
    <mergeCell ref="Y1241:Y1252"/>
    <mergeCell ref="Z1241:Z1252"/>
    <mergeCell ref="AA1241:AA1252"/>
    <mergeCell ref="AB1241:AB1252"/>
    <mergeCell ref="AC1241:AC1252"/>
    <mergeCell ref="AD1241:AD1252"/>
    <mergeCell ref="AE1241:AE1243"/>
    <mergeCell ref="BG1229:BG1240"/>
    <mergeCell ref="BH1229:BH1240"/>
    <mergeCell ref="A1229:A1240"/>
    <mergeCell ref="B1229:B1240"/>
    <mergeCell ref="C1229:C1240"/>
    <mergeCell ref="D1229:D1240"/>
    <mergeCell ref="E1229:E1240"/>
    <mergeCell ref="F1229:F1240"/>
    <mergeCell ref="G1229:G1240"/>
    <mergeCell ref="H1229:H1240"/>
    <mergeCell ref="I1229:I1240"/>
    <mergeCell ref="J1229:J1240"/>
    <mergeCell ref="K1229:K1240"/>
    <mergeCell ref="L1229:L1240"/>
    <mergeCell ref="M1229:M1240"/>
    <mergeCell ref="N1229:N1240"/>
    <mergeCell ref="O1229:O1240"/>
    <mergeCell ref="P1229:P1240"/>
    <mergeCell ref="Q1229:Q1240"/>
    <mergeCell ref="R1229:R1240"/>
    <mergeCell ref="S1229:S1240"/>
    <mergeCell ref="T1229:T1240"/>
    <mergeCell ref="U1229:U1240"/>
    <mergeCell ref="AR1261:AR1263"/>
    <mergeCell ref="BI1261:BI1264"/>
    <mergeCell ref="AO1253:AO1264"/>
    <mergeCell ref="AP1253:AP1255"/>
    <mergeCell ref="AQ1253:AQ1255"/>
    <mergeCell ref="AR1253:AR1255"/>
    <mergeCell ref="BG1253:BG1264"/>
    <mergeCell ref="BH1253:BH1264"/>
    <mergeCell ref="BI1253:BI1256"/>
    <mergeCell ref="BK1241:BK1252"/>
    <mergeCell ref="BL1241:BL1252"/>
    <mergeCell ref="BM1241:BM1252"/>
    <mergeCell ref="V1245:V1247"/>
    <mergeCell ref="AE1245:AE1247"/>
    <mergeCell ref="AF1245:AF1247"/>
    <mergeCell ref="AG1245:AG1247"/>
    <mergeCell ref="AI1245:AI1247"/>
    <mergeCell ref="AJ1245:AJ1247"/>
    <mergeCell ref="AK1245:AK1247"/>
    <mergeCell ref="AL1245:AL1247"/>
    <mergeCell ref="AM1245:AM1247"/>
    <mergeCell ref="AN1245:AN1247"/>
    <mergeCell ref="AP1245:AP1247"/>
    <mergeCell ref="AQ1245:AQ1247"/>
    <mergeCell ref="AR1245:AR1247"/>
    <mergeCell ref="BI1245:BI1248"/>
    <mergeCell ref="V1249:V1251"/>
    <mergeCell ref="AE1249:AE1251"/>
    <mergeCell ref="AF1249:AF1251"/>
    <mergeCell ref="AG1249:AG1251"/>
    <mergeCell ref="AI1249:AI1251"/>
    <mergeCell ref="AJ1249:AJ1251"/>
    <mergeCell ref="AK1249:AK1251"/>
    <mergeCell ref="AL1249:AL1251"/>
    <mergeCell ref="AM1249:AM1251"/>
    <mergeCell ref="AN1249:AN1251"/>
    <mergeCell ref="AP1249:AP1251"/>
    <mergeCell ref="AQ1249:AQ1251"/>
    <mergeCell ref="AR1249:AR1251"/>
    <mergeCell ref="BI1249:BI1252"/>
    <mergeCell ref="AF1241:AF1243"/>
    <mergeCell ref="AG1241:AG1243"/>
    <mergeCell ref="AH1241:AH1252"/>
    <mergeCell ref="AI1241:AI1243"/>
    <mergeCell ref="AJ1241:AJ1243"/>
    <mergeCell ref="AK1241:AK1243"/>
    <mergeCell ref="AL1241:AL1243"/>
    <mergeCell ref="AM1241:AM1243"/>
    <mergeCell ref="AN1241:AN1243"/>
    <mergeCell ref="AO1241:AO1252"/>
    <mergeCell ref="AP1241:AP1243"/>
    <mergeCell ref="AQ1241:AQ1243"/>
    <mergeCell ref="AR1241:AR1243"/>
    <mergeCell ref="BG1241:BG1252"/>
    <mergeCell ref="BH1241:BH1252"/>
    <mergeCell ref="BI1241:BI1244"/>
    <mergeCell ref="BJ1241:BJ1252"/>
    <mergeCell ref="AI1253:AI1255"/>
    <mergeCell ref="AJ1253:AJ1255"/>
    <mergeCell ref="AK1253:AK1255"/>
    <mergeCell ref="AL1253:AL1255"/>
    <mergeCell ref="AM1253:AM1255"/>
    <mergeCell ref="AN1253:AN1255"/>
    <mergeCell ref="A1253:A1264"/>
    <mergeCell ref="B1253:B1264"/>
    <mergeCell ref="C1253:C1264"/>
    <mergeCell ref="D1253:D1264"/>
    <mergeCell ref="E1253:E1264"/>
    <mergeCell ref="F1253:F1264"/>
    <mergeCell ref="G1253:G1264"/>
    <mergeCell ref="H1253:H1264"/>
    <mergeCell ref="I1253:I1264"/>
    <mergeCell ref="J1253:J1264"/>
    <mergeCell ref="K1253:K1264"/>
    <mergeCell ref="L1253:L1264"/>
    <mergeCell ref="M1253:M1264"/>
    <mergeCell ref="N1253:N1264"/>
    <mergeCell ref="O1253:O1264"/>
    <mergeCell ref="P1253:P1264"/>
    <mergeCell ref="Q1253:Q1264"/>
    <mergeCell ref="BJ1253:BJ1264"/>
    <mergeCell ref="BK1253:BK1264"/>
    <mergeCell ref="BL1253:BL1264"/>
    <mergeCell ref="BM1253:BM1264"/>
    <mergeCell ref="AI1257:AI1259"/>
    <mergeCell ref="AJ1257:AJ1259"/>
    <mergeCell ref="AK1257:AK1259"/>
    <mergeCell ref="AL1257:AL1259"/>
    <mergeCell ref="AM1257:AM1259"/>
    <mergeCell ref="AN1257:AN1259"/>
    <mergeCell ref="AP1257:AP1259"/>
    <mergeCell ref="AQ1257:AQ1259"/>
    <mergeCell ref="AR1257:AR1259"/>
    <mergeCell ref="BI1257:BI1260"/>
    <mergeCell ref="AI1261:AI1263"/>
    <mergeCell ref="AJ1261:AJ1263"/>
    <mergeCell ref="AK1261:AK1263"/>
    <mergeCell ref="AL1261:AL1263"/>
    <mergeCell ref="AM1261:AM1263"/>
    <mergeCell ref="R1253:R1264"/>
    <mergeCell ref="S1253:S1264"/>
    <mergeCell ref="T1253:T1264"/>
    <mergeCell ref="U1253:U1264"/>
    <mergeCell ref="V1253:V1255"/>
    <mergeCell ref="W1253:W1264"/>
    <mergeCell ref="X1253:X1264"/>
    <mergeCell ref="Y1253:Y1264"/>
    <mergeCell ref="Z1253:Z1264"/>
    <mergeCell ref="AA1253:AA1264"/>
    <mergeCell ref="AB1253:AB1264"/>
    <mergeCell ref="AC1253:AC1264"/>
    <mergeCell ref="AD1253:AD1264"/>
    <mergeCell ref="AE1253:AE1255"/>
    <mergeCell ref="AF1253:AF1255"/>
    <mergeCell ref="AG1253:AG1255"/>
    <mergeCell ref="AH1253:AH1264"/>
    <mergeCell ref="V1257:V1259"/>
    <mergeCell ref="AE1257:AE1259"/>
    <mergeCell ref="AF1257:AF1259"/>
    <mergeCell ref="AG1257:AG1259"/>
    <mergeCell ref="V1261:V1263"/>
    <mergeCell ref="AE1261:AE1263"/>
    <mergeCell ref="AF1261:AF1263"/>
    <mergeCell ref="AG1261:AG1263"/>
    <mergeCell ref="AN1261:AN1263"/>
    <mergeCell ref="AP1261:AP1263"/>
    <mergeCell ref="AQ1261:AQ1263"/>
    <mergeCell ref="BJ1265:BJ1276"/>
    <mergeCell ref="BK1265:BK1276"/>
    <mergeCell ref="BL1265:BL1276"/>
    <mergeCell ref="BM1265:BM1276"/>
    <mergeCell ref="V1269:V1271"/>
    <mergeCell ref="AE1269:AE1271"/>
    <mergeCell ref="AF1269:AF1271"/>
    <mergeCell ref="AG1269:AG1271"/>
    <mergeCell ref="AI1269:AI1271"/>
    <mergeCell ref="AJ1269:AJ1271"/>
    <mergeCell ref="AK1269:AK1271"/>
    <mergeCell ref="AL1269:AL1271"/>
    <mergeCell ref="AM1269:AM1271"/>
    <mergeCell ref="AN1269:AN1271"/>
    <mergeCell ref="AP1269:AP1271"/>
    <mergeCell ref="AQ1269:AQ1271"/>
    <mergeCell ref="AR1269:AR1271"/>
    <mergeCell ref="BI1269:BI1272"/>
    <mergeCell ref="V1273:V1275"/>
    <mergeCell ref="AE1273:AE1275"/>
    <mergeCell ref="AF1273:AF1275"/>
    <mergeCell ref="AG1273:AG1275"/>
    <mergeCell ref="AI1273:AI1275"/>
    <mergeCell ref="AJ1273:AJ1275"/>
    <mergeCell ref="AK1273:AK1275"/>
    <mergeCell ref="AL1273:AL1275"/>
    <mergeCell ref="AM1273:AM1275"/>
    <mergeCell ref="AN1273:AN1275"/>
    <mergeCell ref="AP1273:AP1275"/>
    <mergeCell ref="AB1265:AB1276"/>
    <mergeCell ref="AC1265:AC1276"/>
    <mergeCell ref="AD1265:AD1276"/>
    <mergeCell ref="AE1265:AE1267"/>
    <mergeCell ref="AF1265:AF1267"/>
    <mergeCell ref="AG1265:AG1267"/>
    <mergeCell ref="AH1265:AH1276"/>
    <mergeCell ref="AI1265:AI1267"/>
    <mergeCell ref="AJ1265:AJ1267"/>
    <mergeCell ref="AK1265:AK1267"/>
    <mergeCell ref="AL1265:AL1267"/>
    <mergeCell ref="AM1265:AM1267"/>
    <mergeCell ref="AN1265:AN1267"/>
    <mergeCell ref="AO1265:AO1276"/>
    <mergeCell ref="AP1265:AP1267"/>
    <mergeCell ref="AQ1265:AQ1267"/>
    <mergeCell ref="AR1265:AR1267"/>
    <mergeCell ref="AQ1273:AQ1275"/>
    <mergeCell ref="AR1273:AR1275"/>
    <mergeCell ref="BI1273:BI1276"/>
    <mergeCell ref="BI1265:BI1268"/>
    <mergeCell ref="V1265:V1267"/>
    <mergeCell ref="W1265:W1276"/>
    <mergeCell ref="X1265:X1276"/>
    <mergeCell ref="Y1265:Y1276"/>
    <mergeCell ref="Z1265:Z1276"/>
    <mergeCell ref="AA1265:AA1276"/>
    <mergeCell ref="A1277:A1288"/>
    <mergeCell ref="B1277:B1288"/>
    <mergeCell ref="C1277:C1288"/>
    <mergeCell ref="D1277:D1288"/>
    <mergeCell ref="E1277:E1288"/>
    <mergeCell ref="F1277:F1288"/>
    <mergeCell ref="G1277:G1288"/>
    <mergeCell ref="H1277:H1288"/>
    <mergeCell ref="I1277:I1288"/>
    <mergeCell ref="J1277:J1288"/>
    <mergeCell ref="K1277:K1288"/>
    <mergeCell ref="L1277:L1288"/>
    <mergeCell ref="M1277:M1288"/>
    <mergeCell ref="N1277:N1288"/>
    <mergeCell ref="O1277:O1288"/>
    <mergeCell ref="P1277:P1288"/>
    <mergeCell ref="Q1277:Q1288"/>
    <mergeCell ref="R1277:R1288"/>
    <mergeCell ref="S1277:S1288"/>
    <mergeCell ref="T1277:T1288"/>
    <mergeCell ref="U1277:U1288"/>
    <mergeCell ref="V1277:V1279"/>
    <mergeCell ref="W1277:W1288"/>
    <mergeCell ref="X1277:X1288"/>
    <mergeCell ref="Y1277:Y1288"/>
    <mergeCell ref="Z1277:Z1288"/>
    <mergeCell ref="AA1277:AA1288"/>
    <mergeCell ref="AB1277:AB1288"/>
    <mergeCell ref="AC1277:AC1288"/>
    <mergeCell ref="AD1277:AD1288"/>
    <mergeCell ref="AE1277:AE1279"/>
    <mergeCell ref="BG1265:BG1276"/>
    <mergeCell ref="BH1265:BH1276"/>
    <mergeCell ref="A1265:A1276"/>
    <mergeCell ref="B1265:B1276"/>
    <mergeCell ref="C1265:C1276"/>
    <mergeCell ref="D1265:D1276"/>
    <mergeCell ref="E1265:E1276"/>
    <mergeCell ref="F1265:F1276"/>
    <mergeCell ref="G1265:G1276"/>
    <mergeCell ref="H1265:H1276"/>
    <mergeCell ref="I1265:I1276"/>
    <mergeCell ref="J1265:J1276"/>
    <mergeCell ref="K1265:K1276"/>
    <mergeCell ref="L1265:L1276"/>
    <mergeCell ref="M1265:M1276"/>
    <mergeCell ref="N1265:N1276"/>
    <mergeCell ref="O1265:O1276"/>
    <mergeCell ref="P1265:P1276"/>
    <mergeCell ref="Q1265:Q1276"/>
    <mergeCell ref="R1265:R1276"/>
    <mergeCell ref="S1265:S1276"/>
    <mergeCell ref="T1265:T1276"/>
    <mergeCell ref="U1265:U1276"/>
    <mergeCell ref="AR1297:AR1299"/>
    <mergeCell ref="BI1297:BI1300"/>
    <mergeCell ref="AO1289:AO1300"/>
    <mergeCell ref="AP1289:AP1291"/>
    <mergeCell ref="AQ1289:AQ1291"/>
    <mergeCell ref="AR1289:AR1291"/>
    <mergeCell ref="BG1289:BG1300"/>
    <mergeCell ref="BH1289:BH1300"/>
    <mergeCell ref="BI1289:BI1292"/>
    <mergeCell ref="BK1277:BK1288"/>
    <mergeCell ref="BL1277:BL1288"/>
    <mergeCell ref="BM1277:BM1288"/>
    <mergeCell ref="V1281:V1283"/>
    <mergeCell ref="AE1281:AE1283"/>
    <mergeCell ref="AF1281:AF1283"/>
    <mergeCell ref="AG1281:AG1283"/>
    <mergeCell ref="AI1281:AI1283"/>
    <mergeCell ref="AJ1281:AJ1283"/>
    <mergeCell ref="AK1281:AK1283"/>
    <mergeCell ref="AL1281:AL1283"/>
    <mergeCell ref="AM1281:AM1283"/>
    <mergeCell ref="AN1281:AN1283"/>
    <mergeCell ref="AP1281:AP1283"/>
    <mergeCell ref="AQ1281:AQ1283"/>
    <mergeCell ref="AR1281:AR1283"/>
    <mergeCell ref="BI1281:BI1284"/>
    <mergeCell ref="V1285:V1287"/>
    <mergeCell ref="AE1285:AE1287"/>
    <mergeCell ref="AF1285:AF1287"/>
    <mergeCell ref="AG1285:AG1287"/>
    <mergeCell ref="AI1285:AI1287"/>
    <mergeCell ref="AJ1285:AJ1287"/>
    <mergeCell ref="AK1285:AK1287"/>
    <mergeCell ref="AL1285:AL1287"/>
    <mergeCell ref="AM1285:AM1287"/>
    <mergeCell ref="AN1285:AN1287"/>
    <mergeCell ref="AP1285:AP1287"/>
    <mergeCell ref="AQ1285:AQ1287"/>
    <mergeCell ref="AR1285:AR1287"/>
    <mergeCell ref="BI1285:BI1288"/>
    <mergeCell ref="AF1277:AF1279"/>
    <mergeCell ref="AG1277:AG1279"/>
    <mergeCell ref="AH1277:AH1288"/>
    <mergeCell ref="AI1277:AI1279"/>
    <mergeCell ref="AJ1277:AJ1279"/>
    <mergeCell ref="AK1277:AK1279"/>
    <mergeCell ref="AL1277:AL1279"/>
    <mergeCell ref="AM1277:AM1279"/>
    <mergeCell ref="AN1277:AN1279"/>
    <mergeCell ref="AO1277:AO1288"/>
    <mergeCell ref="AP1277:AP1279"/>
    <mergeCell ref="AQ1277:AQ1279"/>
    <mergeCell ref="AR1277:AR1279"/>
    <mergeCell ref="BG1277:BG1288"/>
    <mergeCell ref="BH1277:BH1288"/>
    <mergeCell ref="BI1277:BI1280"/>
    <mergeCell ref="BJ1277:BJ1288"/>
    <mergeCell ref="AI1289:AI1291"/>
    <mergeCell ref="AJ1289:AJ1291"/>
    <mergeCell ref="AK1289:AK1291"/>
    <mergeCell ref="AL1289:AL1291"/>
    <mergeCell ref="AM1289:AM1291"/>
    <mergeCell ref="AN1289:AN1291"/>
    <mergeCell ref="A1289:A1300"/>
    <mergeCell ref="B1289:B1300"/>
    <mergeCell ref="C1289:C1300"/>
    <mergeCell ref="D1289:D1300"/>
    <mergeCell ref="E1289:E1300"/>
    <mergeCell ref="F1289:F1300"/>
    <mergeCell ref="G1289:G1300"/>
    <mergeCell ref="H1289:H1300"/>
    <mergeCell ref="I1289:I1300"/>
    <mergeCell ref="J1289:J1300"/>
    <mergeCell ref="K1289:K1300"/>
    <mergeCell ref="L1289:L1300"/>
    <mergeCell ref="M1289:M1300"/>
    <mergeCell ref="N1289:N1300"/>
    <mergeCell ref="O1289:O1300"/>
    <mergeCell ref="P1289:P1300"/>
    <mergeCell ref="Q1289:Q1300"/>
    <mergeCell ref="BJ1289:BJ1300"/>
    <mergeCell ref="BK1289:BK1300"/>
    <mergeCell ref="BL1289:BL1300"/>
    <mergeCell ref="BM1289:BM1300"/>
    <mergeCell ref="AI1293:AI1295"/>
    <mergeCell ref="AJ1293:AJ1295"/>
    <mergeCell ref="AK1293:AK1295"/>
    <mergeCell ref="AL1293:AL1295"/>
    <mergeCell ref="AM1293:AM1295"/>
    <mergeCell ref="AN1293:AN1295"/>
    <mergeCell ref="AP1293:AP1295"/>
    <mergeCell ref="AQ1293:AQ1295"/>
    <mergeCell ref="AR1293:AR1295"/>
    <mergeCell ref="BI1293:BI1296"/>
    <mergeCell ref="AI1297:AI1299"/>
    <mergeCell ref="AJ1297:AJ1299"/>
    <mergeCell ref="AK1297:AK1299"/>
    <mergeCell ref="AL1297:AL1299"/>
    <mergeCell ref="AM1297:AM1299"/>
    <mergeCell ref="R1289:R1300"/>
    <mergeCell ref="S1289:S1300"/>
    <mergeCell ref="T1289:T1300"/>
    <mergeCell ref="U1289:U1300"/>
    <mergeCell ref="V1289:V1291"/>
    <mergeCell ref="W1289:W1300"/>
    <mergeCell ref="X1289:X1300"/>
    <mergeCell ref="Y1289:Y1300"/>
    <mergeCell ref="Z1289:Z1300"/>
    <mergeCell ref="AA1289:AA1300"/>
    <mergeCell ref="AB1289:AB1300"/>
    <mergeCell ref="AC1289:AC1300"/>
    <mergeCell ref="AD1289:AD1300"/>
    <mergeCell ref="AE1289:AE1291"/>
    <mergeCell ref="AF1289:AF1291"/>
    <mergeCell ref="AG1289:AG1291"/>
    <mergeCell ref="AH1289:AH1300"/>
    <mergeCell ref="V1293:V1295"/>
    <mergeCell ref="AE1293:AE1295"/>
    <mergeCell ref="AF1293:AF1295"/>
    <mergeCell ref="AG1293:AG1295"/>
    <mergeCell ref="V1297:V1299"/>
    <mergeCell ref="AE1297:AE1299"/>
    <mergeCell ref="AF1297:AF1299"/>
    <mergeCell ref="AG1297:AG1299"/>
    <mergeCell ref="AN1297:AN1299"/>
    <mergeCell ref="AP1297:AP1299"/>
    <mergeCell ref="AQ1297:AQ1299"/>
    <mergeCell ref="BJ1301:BJ1312"/>
    <mergeCell ref="BK1301:BK1312"/>
    <mergeCell ref="BL1301:BL1312"/>
    <mergeCell ref="BM1301:BM1312"/>
    <mergeCell ref="V1305:V1307"/>
    <mergeCell ref="AE1305:AE1307"/>
    <mergeCell ref="AF1305:AF1307"/>
    <mergeCell ref="AG1305:AG1307"/>
    <mergeCell ref="AI1305:AI1307"/>
    <mergeCell ref="AJ1305:AJ1307"/>
    <mergeCell ref="AK1305:AK1307"/>
    <mergeCell ref="AL1305:AL1307"/>
    <mergeCell ref="AM1305:AM1307"/>
    <mergeCell ref="AN1305:AN1307"/>
    <mergeCell ref="AP1305:AP1307"/>
    <mergeCell ref="AQ1305:AQ1307"/>
    <mergeCell ref="AR1305:AR1307"/>
    <mergeCell ref="BI1305:BI1308"/>
    <mergeCell ref="V1309:V1311"/>
    <mergeCell ref="AE1309:AE1311"/>
    <mergeCell ref="AF1309:AF1311"/>
    <mergeCell ref="AG1309:AG1311"/>
    <mergeCell ref="AI1309:AI1311"/>
    <mergeCell ref="AJ1309:AJ1311"/>
    <mergeCell ref="AK1309:AK1311"/>
    <mergeCell ref="AL1309:AL1311"/>
    <mergeCell ref="AM1309:AM1311"/>
    <mergeCell ref="AN1309:AN1311"/>
    <mergeCell ref="AP1309:AP1311"/>
    <mergeCell ref="AB1301:AB1312"/>
    <mergeCell ref="AC1301:AC1312"/>
    <mergeCell ref="AD1301:AD1312"/>
    <mergeCell ref="AE1301:AE1303"/>
    <mergeCell ref="AF1301:AF1303"/>
    <mergeCell ref="AG1301:AG1303"/>
    <mergeCell ref="AH1301:AH1312"/>
    <mergeCell ref="AI1301:AI1303"/>
    <mergeCell ref="AJ1301:AJ1303"/>
    <mergeCell ref="AK1301:AK1303"/>
    <mergeCell ref="AL1301:AL1303"/>
    <mergeCell ref="AM1301:AM1303"/>
    <mergeCell ref="AN1301:AN1303"/>
    <mergeCell ref="AO1301:AO1312"/>
    <mergeCell ref="AP1301:AP1303"/>
    <mergeCell ref="AQ1301:AQ1303"/>
    <mergeCell ref="AR1301:AR1303"/>
    <mergeCell ref="AQ1309:AQ1311"/>
    <mergeCell ref="AR1309:AR1311"/>
    <mergeCell ref="BI1309:BI1312"/>
    <mergeCell ref="BI1301:BI1304"/>
    <mergeCell ref="V1301:V1303"/>
    <mergeCell ref="W1301:W1312"/>
    <mergeCell ref="X1301:X1312"/>
    <mergeCell ref="Y1301:Y1312"/>
    <mergeCell ref="Z1301:Z1312"/>
    <mergeCell ref="AA1301:AA1312"/>
    <mergeCell ref="A1313:A1324"/>
    <mergeCell ref="B1313:B1324"/>
    <mergeCell ref="C1313:C1324"/>
    <mergeCell ref="D1313:D1324"/>
    <mergeCell ref="E1313:E1324"/>
    <mergeCell ref="F1313:F1324"/>
    <mergeCell ref="G1313:G1324"/>
    <mergeCell ref="H1313:H1324"/>
    <mergeCell ref="I1313:I1324"/>
    <mergeCell ref="J1313:J1324"/>
    <mergeCell ref="K1313:K1324"/>
    <mergeCell ref="L1313:L1324"/>
    <mergeCell ref="M1313:M1324"/>
    <mergeCell ref="N1313:N1324"/>
    <mergeCell ref="O1313:O1324"/>
    <mergeCell ref="P1313:P1324"/>
    <mergeCell ref="Q1313:Q1324"/>
    <mergeCell ref="R1313:R1324"/>
    <mergeCell ref="S1313:S1324"/>
    <mergeCell ref="T1313:T1324"/>
    <mergeCell ref="U1313:U1324"/>
    <mergeCell ref="V1313:V1315"/>
    <mergeCell ref="W1313:W1324"/>
    <mergeCell ref="X1313:X1324"/>
    <mergeCell ref="Y1313:Y1324"/>
    <mergeCell ref="Z1313:Z1324"/>
    <mergeCell ref="AA1313:AA1324"/>
    <mergeCell ref="AB1313:AB1324"/>
    <mergeCell ref="AC1313:AC1324"/>
    <mergeCell ref="AD1313:AD1324"/>
    <mergeCell ref="AE1313:AE1315"/>
    <mergeCell ref="BG1301:BG1312"/>
    <mergeCell ref="BH1301:BH1312"/>
    <mergeCell ref="A1301:A1312"/>
    <mergeCell ref="B1301:B1312"/>
    <mergeCell ref="C1301:C1312"/>
    <mergeCell ref="D1301:D1312"/>
    <mergeCell ref="E1301:E1312"/>
    <mergeCell ref="F1301:F1312"/>
    <mergeCell ref="G1301:G1312"/>
    <mergeCell ref="H1301:H1312"/>
    <mergeCell ref="I1301:I1312"/>
    <mergeCell ref="J1301:J1312"/>
    <mergeCell ref="K1301:K1312"/>
    <mergeCell ref="L1301:L1312"/>
    <mergeCell ref="M1301:M1312"/>
    <mergeCell ref="N1301:N1312"/>
    <mergeCell ref="O1301:O1312"/>
    <mergeCell ref="P1301:P1312"/>
    <mergeCell ref="Q1301:Q1312"/>
    <mergeCell ref="R1301:R1312"/>
    <mergeCell ref="S1301:S1312"/>
    <mergeCell ref="T1301:T1312"/>
    <mergeCell ref="U1301:U1312"/>
    <mergeCell ref="AR1333:AR1335"/>
    <mergeCell ref="BI1333:BI1336"/>
    <mergeCell ref="AO1325:AO1336"/>
    <mergeCell ref="AP1325:AP1327"/>
    <mergeCell ref="AQ1325:AQ1327"/>
    <mergeCell ref="AR1325:AR1327"/>
    <mergeCell ref="BG1325:BG1336"/>
    <mergeCell ref="BH1325:BH1336"/>
    <mergeCell ref="BI1325:BI1328"/>
    <mergeCell ref="BK1313:BK1324"/>
    <mergeCell ref="BL1313:BL1324"/>
    <mergeCell ref="BM1313:BM1324"/>
    <mergeCell ref="V1317:V1319"/>
    <mergeCell ref="AE1317:AE1319"/>
    <mergeCell ref="AF1317:AF1319"/>
    <mergeCell ref="AG1317:AG1319"/>
    <mergeCell ref="AI1317:AI1319"/>
    <mergeCell ref="AJ1317:AJ1319"/>
    <mergeCell ref="AK1317:AK1319"/>
    <mergeCell ref="AL1317:AL1319"/>
    <mergeCell ref="AM1317:AM1319"/>
    <mergeCell ref="AN1317:AN1319"/>
    <mergeCell ref="AP1317:AP1319"/>
    <mergeCell ref="AQ1317:AQ1319"/>
    <mergeCell ref="AR1317:AR1319"/>
    <mergeCell ref="BI1317:BI1320"/>
    <mergeCell ref="V1321:V1323"/>
    <mergeCell ref="AE1321:AE1323"/>
    <mergeCell ref="AF1321:AF1323"/>
    <mergeCell ref="AG1321:AG1323"/>
    <mergeCell ref="AI1321:AI1323"/>
    <mergeCell ref="AJ1321:AJ1323"/>
    <mergeCell ref="AK1321:AK1323"/>
    <mergeCell ref="AL1321:AL1323"/>
    <mergeCell ref="AM1321:AM1323"/>
    <mergeCell ref="AN1321:AN1323"/>
    <mergeCell ref="AP1321:AP1323"/>
    <mergeCell ref="AQ1321:AQ1323"/>
    <mergeCell ref="AR1321:AR1323"/>
    <mergeCell ref="BI1321:BI1324"/>
    <mergeCell ref="AF1313:AF1315"/>
    <mergeCell ref="AG1313:AG1315"/>
    <mergeCell ref="AH1313:AH1324"/>
    <mergeCell ref="AI1313:AI1315"/>
    <mergeCell ref="AJ1313:AJ1315"/>
    <mergeCell ref="AK1313:AK1315"/>
    <mergeCell ref="AL1313:AL1315"/>
    <mergeCell ref="AM1313:AM1315"/>
    <mergeCell ref="AN1313:AN1315"/>
    <mergeCell ref="AO1313:AO1324"/>
    <mergeCell ref="AP1313:AP1315"/>
    <mergeCell ref="AQ1313:AQ1315"/>
    <mergeCell ref="AR1313:AR1315"/>
    <mergeCell ref="BG1313:BG1324"/>
    <mergeCell ref="BH1313:BH1324"/>
    <mergeCell ref="BI1313:BI1316"/>
    <mergeCell ref="BJ1313:BJ1324"/>
    <mergeCell ref="AI1325:AI1327"/>
    <mergeCell ref="AJ1325:AJ1327"/>
    <mergeCell ref="AK1325:AK1327"/>
    <mergeCell ref="AL1325:AL1327"/>
    <mergeCell ref="AM1325:AM1327"/>
    <mergeCell ref="AN1325:AN1327"/>
    <mergeCell ref="A1325:A1336"/>
    <mergeCell ref="B1325:B1336"/>
    <mergeCell ref="C1325:C1336"/>
    <mergeCell ref="D1325:D1336"/>
    <mergeCell ref="E1325:E1336"/>
    <mergeCell ref="F1325:F1336"/>
    <mergeCell ref="G1325:G1336"/>
    <mergeCell ref="H1325:H1336"/>
    <mergeCell ref="I1325:I1336"/>
    <mergeCell ref="J1325:J1336"/>
    <mergeCell ref="K1325:K1336"/>
    <mergeCell ref="L1325:L1336"/>
    <mergeCell ref="M1325:M1336"/>
    <mergeCell ref="N1325:N1336"/>
    <mergeCell ref="O1325:O1336"/>
    <mergeCell ref="P1325:P1336"/>
    <mergeCell ref="Q1325:Q1336"/>
    <mergeCell ref="BJ1325:BJ1336"/>
    <mergeCell ref="BK1325:BK1336"/>
    <mergeCell ref="BL1325:BL1336"/>
    <mergeCell ref="BM1325:BM1336"/>
    <mergeCell ref="AI1329:AI1331"/>
    <mergeCell ref="AJ1329:AJ1331"/>
    <mergeCell ref="AK1329:AK1331"/>
    <mergeCell ref="AL1329:AL1331"/>
    <mergeCell ref="AM1329:AM1331"/>
    <mergeCell ref="AN1329:AN1331"/>
    <mergeCell ref="AP1329:AP1331"/>
    <mergeCell ref="AQ1329:AQ1331"/>
    <mergeCell ref="AR1329:AR1331"/>
    <mergeCell ref="BI1329:BI1332"/>
    <mergeCell ref="AI1333:AI1335"/>
    <mergeCell ref="AJ1333:AJ1335"/>
    <mergeCell ref="AK1333:AK1335"/>
    <mergeCell ref="AL1333:AL1335"/>
    <mergeCell ref="AM1333:AM1335"/>
    <mergeCell ref="R1325:R1336"/>
    <mergeCell ref="S1325:S1336"/>
    <mergeCell ref="T1325:T1336"/>
    <mergeCell ref="U1325:U1336"/>
    <mergeCell ref="V1325:V1327"/>
    <mergeCell ref="W1325:W1336"/>
    <mergeCell ref="X1325:X1336"/>
    <mergeCell ref="Y1325:Y1336"/>
    <mergeCell ref="Z1325:Z1336"/>
    <mergeCell ref="AA1325:AA1336"/>
    <mergeCell ref="AB1325:AB1336"/>
    <mergeCell ref="AC1325:AC1336"/>
    <mergeCell ref="AD1325:AD1336"/>
    <mergeCell ref="AE1325:AE1327"/>
    <mergeCell ref="AF1325:AF1327"/>
    <mergeCell ref="AG1325:AG1327"/>
    <mergeCell ref="AH1325:AH1336"/>
    <mergeCell ref="V1329:V1331"/>
    <mergeCell ref="AE1329:AE1331"/>
    <mergeCell ref="AF1329:AF1331"/>
    <mergeCell ref="AG1329:AG1331"/>
    <mergeCell ref="V1333:V1335"/>
    <mergeCell ref="AE1333:AE1335"/>
    <mergeCell ref="AF1333:AF1335"/>
    <mergeCell ref="AG1333:AG1335"/>
    <mergeCell ref="AN1333:AN1335"/>
    <mergeCell ref="AP1333:AP1335"/>
    <mergeCell ref="AQ1333:AQ1335"/>
    <mergeCell ref="BJ1337:BJ1348"/>
    <mergeCell ref="BK1337:BK1348"/>
    <mergeCell ref="BL1337:BL1348"/>
    <mergeCell ref="BM1337:BM1348"/>
    <mergeCell ref="V1341:V1343"/>
    <mergeCell ref="AE1341:AE1343"/>
    <mergeCell ref="AF1341:AF1343"/>
    <mergeCell ref="AG1341:AG1343"/>
    <mergeCell ref="AI1341:AI1343"/>
    <mergeCell ref="AJ1341:AJ1343"/>
    <mergeCell ref="AK1341:AK1343"/>
    <mergeCell ref="AL1341:AL1343"/>
    <mergeCell ref="AM1341:AM1343"/>
    <mergeCell ref="AN1341:AN1343"/>
    <mergeCell ref="AP1341:AP1343"/>
    <mergeCell ref="AQ1341:AQ1343"/>
    <mergeCell ref="AR1341:AR1343"/>
    <mergeCell ref="BI1341:BI1344"/>
    <mergeCell ref="V1345:V1347"/>
    <mergeCell ref="AE1345:AE1347"/>
    <mergeCell ref="AF1345:AF1347"/>
    <mergeCell ref="AG1345:AG1347"/>
    <mergeCell ref="AI1345:AI1347"/>
    <mergeCell ref="AJ1345:AJ1347"/>
    <mergeCell ref="AK1345:AK1347"/>
    <mergeCell ref="AL1345:AL1347"/>
    <mergeCell ref="AM1345:AM1347"/>
    <mergeCell ref="AN1345:AN1347"/>
    <mergeCell ref="AP1345:AP1347"/>
    <mergeCell ref="AB1337:AB1348"/>
    <mergeCell ref="AC1337:AC1348"/>
    <mergeCell ref="AD1337:AD1348"/>
    <mergeCell ref="AE1337:AE1339"/>
    <mergeCell ref="AF1337:AF1339"/>
    <mergeCell ref="AG1337:AG1339"/>
    <mergeCell ref="AH1337:AH1348"/>
    <mergeCell ref="AI1337:AI1339"/>
    <mergeCell ref="AJ1337:AJ1339"/>
    <mergeCell ref="AK1337:AK1339"/>
    <mergeCell ref="AL1337:AL1339"/>
    <mergeCell ref="AM1337:AM1339"/>
    <mergeCell ref="AN1337:AN1339"/>
    <mergeCell ref="AO1337:AO1348"/>
    <mergeCell ref="AP1337:AP1339"/>
    <mergeCell ref="AQ1337:AQ1339"/>
    <mergeCell ref="AR1337:AR1339"/>
    <mergeCell ref="AQ1345:AQ1347"/>
    <mergeCell ref="AR1345:AR1347"/>
    <mergeCell ref="BI1345:BI1348"/>
    <mergeCell ref="BI1337:BI1340"/>
    <mergeCell ref="V1337:V1339"/>
    <mergeCell ref="W1337:W1348"/>
    <mergeCell ref="X1337:X1348"/>
    <mergeCell ref="Y1337:Y1348"/>
    <mergeCell ref="Z1337:Z1348"/>
    <mergeCell ref="AA1337:AA1348"/>
    <mergeCell ref="A1349:A1360"/>
    <mergeCell ref="B1349:B1360"/>
    <mergeCell ref="C1349:C1360"/>
    <mergeCell ref="D1349:D1360"/>
    <mergeCell ref="E1349:E1360"/>
    <mergeCell ref="F1349:F1360"/>
    <mergeCell ref="G1349:G1360"/>
    <mergeCell ref="H1349:H1360"/>
    <mergeCell ref="I1349:I1360"/>
    <mergeCell ref="J1349:J1360"/>
    <mergeCell ref="K1349:K1360"/>
    <mergeCell ref="L1349:L1360"/>
    <mergeCell ref="M1349:M1360"/>
    <mergeCell ref="N1349:N1360"/>
    <mergeCell ref="O1349:O1360"/>
    <mergeCell ref="P1349:P1360"/>
    <mergeCell ref="Q1349:Q1360"/>
    <mergeCell ref="R1349:R1360"/>
    <mergeCell ref="S1349:S1360"/>
    <mergeCell ref="T1349:T1360"/>
    <mergeCell ref="U1349:U1360"/>
    <mergeCell ref="V1349:V1351"/>
    <mergeCell ref="W1349:W1360"/>
    <mergeCell ref="X1349:X1360"/>
    <mergeCell ref="Y1349:Y1360"/>
    <mergeCell ref="Z1349:Z1360"/>
    <mergeCell ref="AA1349:AA1360"/>
    <mergeCell ref="AB1349:AB1360"/>
    <mergeCell ref="AC1349:AC1360"/>
    <mergeCell ref="AD1349:AD1360"/>
    <mergeCell ref="AE1349:AE1351"/>
    <mergeCell ref="BG1337:BG1348"/>
    <mergeCell ref="BH1337:BH1348"/>
    <mergeCell ref="A1337:A1348"/>
    <mergeCell ref="B1337:B1348"/>
    <mergeCell ref="C1337:C1348"/>
    <mergeCell ref="D1337:D1348"/>
    <mergeCell ref="E1337:E1348"/>
    <mergeCell ref="F1337:F1348"/>
    <mergeCell ref="G1337:G1348"/>
    <mergeCell ref="H1337:H1348"/>
    <mergeCell ref="I1337:I1348"/>
    <mergeCell ref="J1337:J1348"/>
    <mergeCell ref="K1337:K1348"/>
    <mergeCell ref="L1337:L1348"/>
    <mergeCell ref="M1337:M1348"/>
    <mergeCell ref="N1337:N1348"/>
    <mergeCell ref="O1337:O1348"/>
    <mergeCell ref="P1337:P1348"/>
    <mergeCell ref="Q1337:Q1348"/>
    <mergeCell ref="R1337:R1348"/>
    <mergeCell ref="S1337:S1348"/>
    <mergeCell ref="T1337:T1348"/>
    <mergeCell ref="U1337:U1348"/>
    <mergeCell ref="AR1369:AR1371"/>
    <mergeCell ref="BI1369:BI1372"/>
    <mergeCell ref="AO1361:AO1372"/>
    <mergeCell ref="AP1361:AP1363"/>
    <mergeCell ref="AQ1361:AQ1363"/>
    <mergeCell ref="AR1361:AR1363"/>
    <mergeCell ref="BG1361:BG1372"/>
    <mergeCell ref="BH1361:BH1372"/>
    <mergeCell ref="BI1361:BI1364"/>
    <mergeCell ref="BK1349:BK1360"/>
    <mergeCell ref="BL1349:BL1360"/>
    <mergeCell ref="BM1349:BM1360"/>
    <mergeCell ref="V1353:V1355"/>
    <mergeCell ref="AE1353:AE1355"/>
    <mergeCell ref="AF1353:AF1355"/>
    <mergeCell ref="AG1353:AG1355"/>
    <mergeCell ref="AI1353:AI1355"/>
    <mergeCell ref="AJ1353:AJ1355"/>
    <mergeCell ref="AK1353:AK1355"/>
    <mergeCell ref="AL1353:AL1355"/>
    <mergeCell ref="AM1353:AM1355"/>
    <mergeCell ref="AN1353:AN1355"/>
    <mergeCell ref="AP1353:AP1355"/>
    <mergeCell ref="AQ1353:AQ1355"/>
    <mergeCell ref="AR1353:AR1355"/>
    <mergeCell ref="BI1353:BI1356"/>
    <mergeCell ref="V1357:V1359"/>
    <mergeCell ref="AE1357:AE1359"/>
    <mergeCell ref="AF1357:AF1359"/>
    <mergeCell ref="AG1357:AG1359"/>
    <mergeCell ref="AI1357:AI1359"/>
    <mergeCell ref="AJ1357:AJ1359"/>
    <mergeCell ref="AK1357:AK1359"/>
    <mergeCell ref="AL1357:AL1359"/>
    <mergeCell ref="AM1357:AM1359"/>
    <mergeCell ref="AN1357:AN1359"/>
    <mergeCell ref="AP1357:AP1359"/>
    <mergeCell ref="AQ1357:AQ1359"/>
    <mergeCell ref="AR1357:AR1359"/>
    <mergeCell ref="BI1357:BI1360"/>
    <mergeCell ref="AF1349:AF1351"/>
    <mergeCell ref="AG1349:AG1351"/>
    <mergeCell ref="AH1349:AH1360"/>
    <mergeCell ref="AI1349:AI1351"/>
    <mergeCell ref="AJ1349:AJ1351"/>
    <mergeCell ref="AK1349:AK1351"/>
    <mergeCell ref="AL1349:AL1351"/>
    <mergeCell ref="AM1349:AM1351"/>
    <mergeCell ref="AN1349:AN1351"/>
    <mergeCell ref="AO1349:AO1360"/>
    <mergeCell ref="AP1349:AP1351"/>
    <mergeCell ref="AQ1349:AQ1351"/>
    <mergeCell ref="AR1349:AR1351"/>
    <mergeCell ref="BG1349:BG1360"/>
    <mergeCell ref="BH1349:BH1360"/>
    <mergeCell ref="BI1349:BI1352"/>
    <mergeCell ref="BJ1349:BJ1360"/>
    <mergeCell ref="AI1361:AI1363"/>
    <mergeCell ref="AJ1361:AJ1363"/>
    <mergeCell ref="AK1361:AK1363"/>
    <mergeCell ref="AL1361:AL1363"/>
    <mergeCell ref="AM1361:AM1363"/>
    <mergeCell ref="AN1361:AN1363"/>
    <mergeCell ref="A1361:A1372"/>
    <mergeCell ref="B1361:B1372"/>
    <mergeCell ref="C1361:C1372"/>
    <mergeCell ref="D1361:D1372"/>
    <mergeCell ref="E1361:E1372"/>
    <mergeCell ref="F1361:F1372"/>
    <mergeCell ref="G1361:G1372"/>
    <mergeCell ref="H1361:H1372"/>
    <mergeCell ref="I1361:I1372"/>
    <mergeCell ref="J1361:J1372"/>
    <mergeCell ref="K1361:K1372"/>
    <mergeCell ref="L1361:L1372"/>
    <mergeCell ref="M1361:M1372"/>
    <mergeCell ref="N1361:N1372"/>
    <mergeCell ref="O1361:O1372"/>
    <mergeCell ref="P1361:P1372"/>
    <mergeCell ref="Q1361:Q1372"/>
    <mergeCell ref="BJ1361:BJ1372"/>
    <mergeCell ref="BK1361:BK1372"/>
    <mergeCell ref="BL1361:BL1372"/>
    <mergeCell ref="BM1361:BM1372"/>
    <mergeCell ref="AI1365:AI1367"/>
    <mergeCell ref="AJ1365:AJ1367"/>
    <mergeCell ref="AK1365:AK1367"/>
    <mergeCell ref="AL1365:AL1367"/>
    <mergeCell ref="AM1365:AM1367"/>
    <mergeCell ref="AN1365:AN1367"/>
    <mergeCell ref="AP1365:AP1367"/>
    <mergeCell ref="AQ1365:AQ1367"/>
    <mergeCell ref="AR1365:AR1367"/>
    <mergeCell ref="BI1365:BI1368"/>
    <mergeCell ref="AI1369:AI1371"/>
    <mergeCell ref="AJ1369:AJ1371"/>
    <mergeCell ref="AK1369:AK1371"/>
    <mergeCell ref="AL1369:AL1371"/>
    <mergeCell ref="AM1369:AM1371"/>
    <mergeCell ref="R1361:R1372"/>
    <mergeCell ref="S1361:S1372"/>
    <mergeCell ref="T1361:T1372"/>
    <mergeCell ref="U1361:U1372"/>
    <mergeCell ref="V1361:V1363"/>
    <mergeCell ref="W1361:W1372"/>
    <mergeCell ref="X1361:X1372"/>
    <mergeCell ref="Y1361:Y1372"/>
    <mergeCell ref="Z1361:Z1372"/>
    <mergeCell ref="AA1361:AA1372"/>
    <mergeCell ref="AB1361:AB1372"/>
    <mergeCell ref="AC1361:AC1372"/>
    <mergeCell ref="AD1361:AD1372"/>
    <mergeCell ref="AE1361:AE1363"/>
    <mergeCell ref="AF1361:AF1363"/>
    <mergeCell ref="AG1361:AG1363"/>
    <mergeCell ref="AH1361:AH1372"/>
    <mergeCell ref="V1365:V1367"/>
    <mergeCell ref="AE1365:AE1367"/>
    <mergeCell ref="AF1365:AF1367"/>
    <mergeCell ref="AG1365:AG1367"/>
    <mergeCell ref="V1369:V1371"/>
    <mergeCell ref="AE1369:AE1371"/>
    <mergeCell ref="AF1369:AF1371"/>
    <mergeCell ref="AG1369:AG1371"/>
    <mergeCell ref="AN1369:AN1371"/>
    <mergeCell ref="AP1369:AP1371"/>
    <mergeCell ref="AQ1369:AQ1371"/>
    <mergeCell ref="BJ1373:BJ1384"/>
    <mergeCell ref="BK1373:BK1384"/>
    <mergeCell ref="BL1373:BL1384"/>
    <mergeCell ref="BM1373:BM1384"/>
    <mergeCell ref="V1377:V1379"/>
    <mergeCell ref="AE1377:AE1379"/>
    <mergeCell ref="AF1377:AF1379"/>
    <mergeCell ref="AG1377:AG1379"/>
    <mergeCell ref="AI1377:AI1379"/>
    <mergeCell ref="AJ1377:AJ1379"/>
    <mergeCell ref="AK1377:AK1379"/>
    <mergeCell ref="AL1377:AL1379"/>
    <mergeCell ref="AM1377:AM1379"/>
    <mergeCell ref="AN1377:AN1379"/>
    <mergeCell ref="AP1377:AP1379"/>
    <mergeCell ref="AQ1377:AQ1379"/>
    <mergeCell ref="AR1377:AR1379"/>
    <mergeCell ref="BI1377:BI1380"/>
    <mergeCell ref="V1381:V1383"/>
    <mergeCell ref="AE1381:AE1383"/>
    <mergeCell ref="AF1381:AF1383"/>
    <mergeCell ref="AG1381:AG1383"/>
    <mergeCell ref="AI1381:AI1383"/>
    <mergeCell ref="AJ1381:AJ1383"/>
    <mergeCell ref="AK1381:AK1383"/>
    <mergeCell ref="AL1381:AL1383"/>
    <mergeCell ref="AM1381:AM1383"/>
    <mergeCell ref="AN1381:AN1383"/>
    <mergeCell ref="AP1381:AP1383"/>
    <mergeCell ref="AB1373:AB1384"/>
    <mergeCell ref="AC1373:AC1384"/>
    <mergeCell ref="AD1373:AD1384"/>
    <mergeCell ref="AE1373:AE1375"/>
    <mergeCell ref="AF1373:AF1375"/>
    <mergeCell ref="AG1373:AG1375"/>
    <mergeCell ref="AH1373:AH1384"/>
    <mergeCell ref="AI1373:AI1375"/>
    <mergeCell ref="AJ1373:AJ1375"/>
    <mergeCell ref="AK1373:AK1375"/>
    <mergeCell ref="AL1373:AL1375"/>
    <mergeCell ref="AM1373:AM1375"/>
    <mergeCell ref="AN1373:AN1375"/>
    <mergeCell ref="AO1373:AO1384"/>
    <mergeCell ref="AP1373:AP1375"/>
    <mergeCell ref="AQ1373:AQ1375"/>
    <mergeCell ref="AR1373:AR1375"/>
    <mergeCell ref="AQ1381:AQ1383"/>
    <mergeCell ref="AR1381:AR1383"/>
    <mergeCell ref="BI1381:BI1384"/>
    <mergeCell ref="BI1373:BI1376"/>
    <mergeCell ref="V1373:V1375"/>
    <mergeCell ref="W1373:W1384"/>
    <mergeCell ref="X1373:X1384"/>
    <mergeCell ref="Y1373:Y1384"/>
    <mergeCell ref="Z1373:Z1384"/>
    <mergeCell ref="AA1373:AA1384"/>
    <mergeCell ref="A1385:A1396"/>
    <mergeCell ref="B1385:B1396"/>
    <mergeCell ref="C1385:C1396"/>
    <mergeCell ref="D1385:D1396"/>
    <mergeCell ref="E1385:E1396"/>
    <mergeCell ref="F1385:F1396"/>
    <mergeCell ref="G1385:G1396"/>
    <mergeCell ref="H1385:H1396"/>
    <mergeCell ref="I1385:I1396"/>
    <mergeCell ref="J1385:J1396"/>
    <mergeCell ref="K1385:K1396"/>
    <mergeCell ref="L1385:L1396"/>
    <mergeCell ref="M1385:M1396"/>
    <mergeCell ref="N1385:N1396"/>
    <mergeCell ref="O1385:O1396"/>
    <mergeCell ref="P1385:P1396"/>
    <mergeCell ref="Q1385:Q1396"/>
    <mergeCell ref="R1385:R1396"/>
    <mergeCell ref="S1385:S1396"/>
    <mergeCell ref="T1385:T1396"/>
    <mergeCell ref="U1385:U1396"/>
    <mergeCell ref="V1385:V1387"/>
    <mergeCell ref="W1385:W1396"/>
    <mergeCell ref="X1385:X1396"/>
    <mergeCell ref="Y1385:Y1396"/>
    <mergeCell ref="Z1385:Z1396"/>
    <mergeCell ref="AA1385:AA1396"/>
    <mergeCell ref="AB1385:AB1396"/>
    <mergeCell ref="AC1385:AC1396"/>
    <mergeCell ref="AD1385:AD1396"/>
    <mergeCell ref="AE1385:AE1387"/>
    <mergeCell ref="BG1373:BG1384"/>
    <mergeCell ref="BH1373:BH1384"/>
    <mergeCell ref="A1373:A1384"/>
    <mergeCell ref="B1373:B1384"/>
    <mergeCell ref="C1373:C1384"/>
    <mergeCell ref="D1373:D1384"/>
    <mergeCell ref="E1373:E1384"/>
    <mergeCell ref="F1373:F1384"/>
    <mergeCell ref="G1373:G1384"/>
    <mergeCell ref="H1373:H1384"/>
    <mergeCell ref="I1373:I1384"/>
    <mergeCell ref="J1373:J1384"/>
    <mergeCell ref="K1373:K1384"/>
    <mergeCell ref="L1373:L1384"/>
    <mergeCell ref="M1373:M1384"/>
    <mergeCell ref="N1373:N1384"/>
    <mergeCell ref="O1373:O1384"/>
    <mergeCell ref="P1373:P1384"/>
    <mergeCell ref="Q1373:Q1384"/>
    <mergeCell ref="R1373:R1384"/>
    <mergeCell ref="S1373:S1384"/>
    <mergeCell ref="T1373:T1384"/>
    <mergeCell ref="U1373:U1384"/>
    <mergeCell ref="AR1405:AR1407"/>
    <mergeCell ref="BI1405:BI1408"/>
    <mergeCell ref="AO1397:AO1408"/>
    <mergeCell ref="AP1397:AP1399"/>
    <mergeCell ref="AQ1397:AQ1399"/>
    <mergeCell ref="AR1397:AR1399"/>
    <mergeCell ref="BG1397:BG1408"/>
    <mergeCell ref="BH1397:BH1408"/>
    <mergeCell ref="BI1397:BI1400"/>
    <mergeCell ref="BK1385:BK1396"/>
    <mergeCell ref="BL1385:BL1396"/>
    <mergeCell ref="BM1385:BM1396"/>
    <mergeCell ref="V1389:V1391"/>
    <mergeCell ref="AE1389:AE1391"/>
    <mergeCell ref="AF1389:AF1391"/>
    <mergeCell ref="AG1389:AG1391"/>
    <mergeCell ref="AI1389:AI1391"/>
    <mergeCell ref="AJ1389:AJ1391"/>
    <mergeCell ref="AK1389:AK1391"/>
    <mergeCell ref="AL1389:AL1391"/>
    <mergeCell ref="AM1389:AM1391"/>
    <mergeCell ref="AN1389:AN1391"/>
    <mergeCell ref="AP1389:AP1391"/>
    <mergeCell ref="AQ1389:AQ1391"/>
    <mergeCell ref="AR1389:AR1391"/>
    <mergeCell ref="BI1389:BI1392"/>
    <mergeCell ref="V1393:V1395"/>
    <mergeCell ref="AE1393:AE1395"/>
    <mergeCell ref="AF1393:AF1395"/>
    <mergeCell ref="AG1393:AG1395"/>
    <mergeCell ref="AI1393:AI1395"/>
    <mergeCell ref="AJ1393:AJ1395"/>
    <mergeCell ref="AK1393:AK1395"/>
    <mergeCell ref="AL1393:AL1395"/>
    <mergeCell ref="AM1393:AM1395"/>
    <mergeCell ref="AN1393:AN1395"/>
    <mergeCell ref="AP1393:AP1395"/>
    <mergeCell ref="AQ1393:AQ1395"/>
    <mergeCell ref="AR1393:AR1395"/>
    <mergeCell ref="BI1393:BI1396"/>
    <mergeCell ref="AF1385:AF1387"/>
    <mergeCell ref="AG1385:AG1387"/>
    <mergeCell ref="AH1385:AH1396"/>
    <mergeCell ref="AI1385:AI1387"/>
    <mergeCell ref="AJ1385:AJ1387"/>
    <mergeCell ref="AK1385:AK1387"/>
    <mergeCell ref="AL1385:AL1387"/>
    <mergeCell ref="AM1385:AM1387"/>
    <mergeCell ref="AN1385:AN1387"/>
    <mergeCell ref="AO1385:AO1396"/>
    <mergeCell ref="AP1385:AP1387"/>
    <mergeCell ref="AQ1385:AQ1387"/>
    <mergeCell ref="AR1385:AR1387"/>
    <mergeCell ref="BG1385:BG1396"/>
    <mergeCell ref="BH1385:BH1396"/>
    <mergeCell ref="BI1385:BI1388"/>
    <mergeCell ref="BJ1385:BJ1396"/>
    <mergeCell ref="AI1397:AI1399"/>
    <mergeCell ref="AJ1397:AJ1399"/>
    <mergeCell ref="AK1397:AK1399"/>
    <mergeCell ref="AL1397:AL1399"/>
    <mergeCell ref="AM1397:AM1399"/>
    <mergeCell ref="AN1397:AN1399"/>
    <mergeCell ref="A1397:A1408"/>
    <mergeCell ref="B1397:B1408"/>
    <mergeCell ref="C1397:C1408"/>
    <mergeCell ref="D1397:D1408"/>
    <mergeCell ref="E1397:E1408"/>
    <mergeCell ref="F1397:F1408"/>
    <mergeCell ref="G1397:G1408"/>
    <mergeCell ref="H1397:H1408"/>
    <mergeCell ref="I1397:I1408"/>
    <mergeCell ref="J1397:J1408"/>
    <mergeCell ref="K1397:K1408"/>
    <mergeCell ref="L1397:L1408"/>
    <mergeCell ref="M1397:M1408"/>
    <mergeCell ref="N1397:N1408"/>
    <mergeCell ref="O1397:O1408"/>
    <mergeCell ref="P1397:P1408"/>
    <mergeCell ref="Q1397:Q1408"/>
    <mergeCell ref="BJ1397:BJ1408"/>
    <mergeCell ref="BK1397:BK1408"/>
    <mergeCell ref="BL1397:BL1408"/>
    <mergeCell ref="BM1397:BM1408"/>
    <mergeCell ref="AI1401:AI1403"/>
    <mergeCell ref="AJ1401:AJ1403"/>
    <mergeCell ref="AK1401:AK1403"/>
    <mergeCell ref="AL1401:AL1403"/>
    <mergeCell ref="AM1401:AM1403"/>
    <mergeCell ref="AN1401:AN1403"/>
    <mergeCell ref="AP1401:AP1403"/>
    <mergeCell ref="AQ1401:AQ1403"/>
    <mergeCell ref="AR1401:AR1403"/>
    <mergeCell ref="BI1401:BI1404"/>
    <mergeCell ref="AI1405:AI1407"/>
    <mergeCell ref="AJ1405:AJ1407"/>
    <mergeCell ref="AK1405:AK1407"/>
    <mergeCell ref="AL1405:AL1407"/>
    <mergeCell ref="AM1405:AM1407"/>
    <mergeCell ref="R1397:R1408"/>
    <mergeCell ref="S1397:S1408"/>
    <mergeCell ref="T1397:T1408"/>
    <mergeCell ref="U1397:U1408"/>
    <mergeCell ref="V1397:V1399"/>
    <mergeCell ref="W1397:W1408"/>
    <mergeCell ref="X1397:X1408"/>
    <mergeCell ref="Y1397:Y1408"/>
    <mergeCell ref="Z1397:Z1408"/>
    <mergeCell ref="AA1397:AA1408"/>
    <mergeCell ref="AB1397:AB1408"/>
    <mergeCell ref="AC1397:AC1408"/>
    <mergeCell ref="AD1397:AD1408"/>
    <mergeCell ref="AE1397:AE1399"/>
    <mergeCell ref="AF1397:AF1399"/>
    <mergeCell ref="AG1397:AG1399"/>
    <mergeCell ref="AH1397:AH1408"/>
    <mergeCell ref="V1401:V1403"/>
    <mergeCell ref="AE1401:AE1403"/>
    <mergeCell ref="AF1401:AF1403"/>
    <mergeCell ref="AG1401:AG1403"/>
    <mergeCell ref="V1405:V1407"/>
    <mergeCell ref="AE1405:AE1407"/>
    <mergeCell ref="AF1405:AF1407"/>
    <mergeCell ref="AG1405:AG1407"/>
    <mergeCell ref="AN1405:AN1407"/>
    <mergeCell ref="AP1405:AP1407"/>
    <mergeCell ref="AQ1405:AQ1407"/>
    <mergeCell ref="BJ1409:BJ1420"/>
    <mergeCell ref="BK1409:BK1420"/>
    <mergeCell ref="BL1409:BL1420"/>
    <mergeCell ref="BM1409:BM1420"/>
    <mergeCell ref="V1413:V1415"/>
    <mergeCell ref="AE1413:AE1415"/>
    <mergeCell ref="AF1413:AF1415"/>
    <mergeCell ref="AG1413:AG1415"/>
    <mergeCell ref="AI1413:AI1415"/>
    <mergeCell ref="AJ1413:AJ1415"/>
    <mergeCell ref="AK1413:AK1415"/>
    <mergeCell ref="AL1413:AL1415"/>
    <mergeCell ref="AM1413:AM1415"/>
    <mergeCell ref="AN1413:AN1415"/>
    <mergeCell ref="AP1413:AP1415"/>
    <mergeCell ref="AQ1413:AQ1415"/>
    <mergeCell ref="AR1413:AR1415"/>
    <mergeCell ref="BI1413:BI1416"/>
    <mergeCell ref="V1417:V1419"/>
    <mergeCell ref="AE1417:AE1419"/>
    <mergeCell ref="AF1417:AF1419"/>
    <mergeCell ref="AG1417:AG1419"/>
    <mergeCell ref="AI1417:AI1419"/>
    <mergeCell ref="AJ1417:AJ1419"/>
    <mergeCell ref="AK1417:AK1419"/>
    <mergeCell ref="AL1417:AL1419"/>
    <mergeCell ref="AM1417:AM1419"/>
    <mergeCell ref="AN1417:AN1419"/>
    <mergeCell ref="AP1417:AP1419"/>
    <mergeCell ref="AB1409:AB1420"/>
    <mergeCell ref="AC1409:AC1420"/>
    <mergeCell ref="AD1409:AD1420"/>
    <mergeCell ref="AE1409:AE1411"/>
    <mergeCell ref="AF1409:AF1411"/>
    <mergeCell ref="AG1409:AG1411"/>
    <mergeCell ref="AH1409:AH1420"/>
    <mergeCell ref="AI1409:AI1411"/>
    <mergeCell ref="AJ1409:AJ1411"/>
    <mergeCell ref="AK1409:AK1411"/>
    <mergeCell ref="AL1409:AL1411"/>
    <mergeCell ref="AM1409:AM1411"/>
    <mergeCell ref="AN1409:AN1411"/>
    <mergeCell ref="AO1409:AO1420"/>
    <mergeCell ref="AP1409:AP1411"/>
    <mergeCell ref="AQ1409:AQ1411"/>
    <mergeCell ref="AR1409:AR1411"/>
    <mergeCell ref="AQ1417:AQ1419"/>
    <mergeCell ref="AR1417:AR1419"/>
    <mergeCell ref="BI1417:BI1420"/>
    <mergeCell ref="BI1409:BI1412"/>
    <mergeCell ref="V1409:V1411"/>
    <mergeCell ref="W1409:W1420"/>
    <mergeCell ref="X1409:X1420"/>
    <mergeCell ref="Y1409:Y1420"/>
    <mergeCell ref="Z1409:Z1420"/>
    <mergeCell ref="AA1409:AA1420"/>
    <mergeCell ref="A1421:A1432"/>
    <mergeCell ref="B1421:B1432"/>
    <mergeCell ref="C1421:C1432"/>
    <mergeCell ref="D1421:D1432"/>
    <mergeCell ref="E1421:E1432"/>
    <mergeCell ref="F1421:F1432"/>
    <mergeCell ref="G1421:G1432"/>
    <mergeCell ref="H1421:H1432"/>
    <mergeCell ref="I1421:I1432"/>
    <mergeCell ref="J1421:J1432"/>
    <mergeCell ref="K1421:K1432"/>
    <mergeCell ref="L1421:L1432"/>
    <mergeCell ref="M1421:M1432"/>
    <mergeCell ref="N1421:N1432"/>
    <mergeCell ref="O1421:O1432"/>
    <mergeCell ref="P1421:P1432"/>
    <mergeCell ref="Q1421:Q1432"/>
    <mergeCell ref="R1421:R1432"/>
    <mergeCell ref="S1421:S1432"/>
    <mergeCell ref="T1421:T1432"/>
    <mergeCell ref="U1421:U1432"/>
    <mergeCell ref="V1421:V1423"/>
    <mergeCell ref="W1421:W1432"/>
    <mergeCell ref="X1421:X1432"/>
    <mergeCell ref="Y1421:Y1432"/>
    <mergeCell ref="Z1421:Z1432"/>
    <mergeCell ref="AA1421:AA1432"/>
    <mergeCell ref="AB1421:AB1432"/>
    <mergeCell ref="AC1421:AC1432"/>
    <mergeCell ref="AD1421:AD1432"/>
    <mergeCell ref="AE1421:AE1423"/>
    <mergeCell ref="BG1409:BG1420"/>
    <mergeCell ref="BH1409:BH1420"/>
    <mergeCell ref="A1409:A1420"/>
    <mergeCell ref="B1409:B1420"/>
    <mergeCell ref="C1409:C1420"/>
    <mergeCell ref="D1409:D1420"/>
    <mergeCell ref="E1409:E1420"/>
    <mergeCell ref="F1409:F1420"/>
    <mergeCell ref="G1409:G1420"/>
    <mergeCell ref="H1409:H1420"/>
    <mergeCell ref="I1409:I1420"/>
    <mergeCell ref="J1409:J1420"/>
    <mergeCell ref="K1409:K1420"/>
    <mergeCell ref="L1409:L1420"/>
    <mergeCell ref="M1409:M1420"/>
    <mergeCell ref="N1409:N1420"/>
    <mergeCell ref="O1409:O1420"/>
    <mergeCell ref="P1409:P1420"/>
    <mergeCell ref="Q1409:Q1420"/>
    <mergeCell ref="R1409:R1420"/>
    <mergeCell ref="S1409:S1420"/>
    <mergeCell ref="T1409:T1420"/>
    <mergeCell ref="U1409:U1420"/>
    <mergeCell ref="AR1441:AR1443"/>
    <mergeCell ref="BI1441:BI1444"/>
    <mergeCell ref="AO1433:AO1444"/>
    <mergeCell ref="AP1433:AP1435"/>
    <mergeCell ref="AQ1433:AQ1435"/>
    <mergeCell ref="AR1433:AR1435"/>
    <mergeCell ref="BG1433:BG1444"/>
    <mergeCell ref="BH1433:BH1444"/>
    <mergeCell ref="BI1433:BI1436"/>
    <mergeCell ref="BK1421:BK1432"/>
    <mergeCell ref="BL1421:BL1432"/>
    <mergeCell ref="BM1421:BM1432"/>
    <mergeCell ref="V1425:V1427"/>
    <mergeCell ref="AE1425:AE1427"/>
    <mergeCell ref="AF1425:AF1427"/>
    <mergeCell ref="AG1425:AG1427"/>
    <mergeCell ref="AI1425:AI1427"/>
    <mergeCell ref="AJ1425:AJ1427"/>
    <mergeCell ref="AK1425:AK1427"/>
    <mergeCell ref="AL1425:AL1427"/>
    <mergeCell ref="AM1425:AM1427"/>
    <mergeCell ref="AN1425:AN1427"/>
    <mergeCell ref="AP1425:AP1427"/>
    <mergeCell ref="AQ1425:AQ1427"/>
    <mergeCell ref="AR1425:AR1427"/>
    <mergeCell ref="BI1425:BI1428"/>
    <mergeCell ref="V1429:V1431"/>
    <mergeCell ref="AE1429:AE1431"/>
    <mergeCell ref="AF1429:AF1431"/>
    <mergeCell ref="AG1429:AG1431"/>
    <mergeCell ref="AI1429:AI1431"/>
    <mergeCell ref="AJ1429:AJ1431"/>
    <mergeCell ref="AK1429:AK1431"/>
    <mergeCell ref="AL1429:AL1431"/>
    <mergeCell ref="AM1429:AM1431"/>
    <mergeCell ref="AN1429:AN1431"/>
    <mergeCell ref="AP1429:AP1431"/>
    <mergeCell ref="AQ1429:AQ1431"/>
    <mergeCell ref="AR1429:AR1431"/>
    <mergeCell ref="BI1429:BI1432"/>
    <mergeCell ref="AF1421:AF1423"/>
    <mergeCell ref="AG1421:AG1423"/>
    <mergeCell ref="AH1421:AH1432"/>
    <mergeCell ref="AI1421:AI1423"/>
    <mergeCell ref="AJ1421:AJ1423"/>
    <mergeCell ref="AK1421:AK1423"/>
    <mergeCell ref="AL1421:AL1423"/>
    <mergeCell ref="AM1421:AM1423"/>
    <mergeCell ref="AN1421:AN1423"/>
    <mergeCell ref="AO1421:AO1432"/>
    <mergeCell ref="AP1421:AP1423"/>
    <mergeCell ref="AQ1421:AQ1423"/>
    <mergeCell ref="AR1421:AR1423"/>
    <mergeCell ref="BG1421:BG1432"/>
    <mergeCell ref="BH1421:BH1432"/>
    <mergeCell ref="BI1421:BI1424"/>
    <mergeCell ref="BJ1421:BJ1432"/>
    <mergeCell ref="AI1433:AI1435"/>
    <mergeCell ref="AJ1433:AJ1435"/>
    <mergeCell ref="AK1433:AK1435"/>
    <mergeCell ref="AL1433:AL1435"/>
    <mergeCell ref="AM1433:AM1435"/>
    <mergeCell ref="AN1433:AN1435"/>
    <mergeCell ref="A1433:A1444"/>
    <mergeCell ref="B1433:B1444"/>
    <mergeCell ref="C1433:C1444"/>
    <mergeCell ref="D1433:D1444"/>
    <mergeCell ref="E1433:E1444"/>
    <mergeCell ref="F1433:F1444"/>
    <mergeCell ref="G1433:G1444"/>
    <mergeCell ref="H1433:H1444"/>
    <mergeCell ref="I1433:I1444"/>
    <mergeCell ref="J1433:J1444"/>
    <mergeCell ref="K1433:K1444"/>
    <mergeCell ref="L1433:L1444"/>
    <mergeCell ref="M1433:M1444"/>
    <mergeCell ref="N1433:N1444"/>
    <mergeCell ref="O1433:O1444"/>
    <mergeCell ref="P1433:P1444"/>
    <mergeCell ref="Q1433:Q1444"/>
    <mergeCell ref="BJ1433:BJ1444"/>
    <mergeCell ref="BK1433:BK1444"/>
    <mergeCell ref="BL1433:BL1444"/>
    <mergeCell ref="BM1433:BM1444"/>
    <mergeCell ref="AI1437:AI1439"/>
    <mergeCell ref="AJ1437:AJ1439"/>
    <mergeCell ref="AK1437:AK1439"/>
    <mergeCell ref="AL1437:AL1439"/>
    <mergeCell ref="AM1437:AM1439"/>
    <mergeCell ref="AN1437:AN1439"/>
    <mergeCell ref="AP1437:AP1439"/>
    <mergeCell ref="AQ1437:AQ1439"/>
    <mergeCell ref="AR1437:AR1439"/>
    <mergeCell ref="BI1437:BI1440"/>
    <mergeCell ref="AI1441:AI1443"/>
    <mergeCell ref="AJ1441:AJ1443"/>
    <mergeCell ref="AK1441:AK1443"/>
    <mergeCell ref="AL1441:AL1443"/>
    <mergeCell ref="AM1441:AM1443"/>
    <mergeCell ref="R1433:R1444"/>
    <mergeCell ref="S1433:S1444"/>
    <mergeCell ref="T1433:T1444"/>
    <mergeCell ref="U1433:U1444"/>
    <mergeCell ref="V1433:V1435"/>
    <mergeCell ref="W1433:W1444"/>
    <mergeCell ref="X1433:X1444"/>
    <mergeCell ref="Y1433:Y1444"/>
    <mergeCell ref="Z1433:Z1444"/>
    <mergeCell ref="AA1433:AA1444"/>
    <mergeCell ref="AB1433:AB1444"/>
    <mergeCell ref="AC1433:AC1444"/>
    <mergeCell ref="AD1433:AD1444"/>
    <mergeCell ref="AE1433:AE1435"/>
    <mergeCell ref="AF1433:AF1435"/>
    <mergeCell ref="AG1433:AG1435"/>
    <mergeCell ref="AH1433:AH1444"/>
    <mergeCell ref="V1437:V1439"/>
    <mergeCell ref="AE1437:AE1439"/>
    <mergeCell ref="AF1437:AF1439"/>
    <mergeCell ref="AG1437:AG1439"/>
    <mergeCell ref="V1441:V1443"/>
    <mergeCell ref="AE1441:AE1443"/>
    <mergeCell ref="AF1441:AF1443"/>
    <mergeCell ref="AG1441:AG1443"/>
    <mergeCell ref="AN1441:AN1443"/>
    <mergeCell ref="AP1441:AP1443"/>
    <mergeCell ref="AQ1441:AQ1443"/>
    <mergeCell ref="BJ1445:BJ1456"/>
    <mergeCell ref="BK1445:BK1456"/>
    <mergeCell ref="BL1445:BL1456"/>
    <mergeCell ref="BM1445:BM1456"/>
    <mergeCell ref="V1449:V1451"/>
    <mergeCell ref="AE1449:AE1451"/>
    <mergeCell ref="AF1449:AF1451"/>
    <mergeCell ref="AG1449:AG1451"/>
    <mergeCell ref="AI1449:AI1451"/>
    <mergeCell ref="AJ1449:AJ1451"/>
    <mergeCell ref="AK1449:AK1451"/>
    <mergeCell ref="AL1449:AL1451"/>
    <mergeCell ref="AM1449:AM1451"/>
    <mergeCell ref="AN1449:AN1451"/>
    <mergeCell ref="AP1449:AP1451"/>
    <mergeCell ref="AQ1449:AQ1451"/>
    <mergeCell ref="AR1449:AR1451"/>
    <mergeCell ref="BI1449:BI1452"/>
    <mergeCell ref="V1453:V1455"/>
    <mergeCell ref="AE1453:AE1455"/>
    <mergeCell ref="AF1453:AF1455"/>
    <mergeCell ref="AG1453:AG1455"/>
    <mergeCell ref="AI1453:AI1455"/>
    <mergeCell ref="AJ1453:AJ1455"/>
    <mergeCell ref="AK1453:AK1455"/>
    <mergeCell ref="AL1453:AL1455"/>
    <mergeCell ref="AM1453:AM1455"/>
    <mergeCell ref="AN1453:AN1455"/>
    <mergeCell ref="AP1453:AP1455"/>
    <mergeCell ref="AB1445:AB1456"/>
    <mergeCell ref="AC1445:AC1456"/>
    <mergeCell ref="AD1445:AD1456"/>
    <mergeCell ref="AE1445:AE1447"/>
    <mergeCell ref="AF1445:AF1447"/>
    <mergeCell ref="AG1445:AG1447"/>
    <mergeCell ref="AH1445:AH1456"/>
    <mergeCell ref="AI1445:AI1447"/>
    <mergeCell ref="AJ1445:AJ1447"/>
    <mergeCell ref="AK1445:AK1447"/>
    <mergeCell ref="AL1445:AL1447"/>
    <mergeCell ref="AM1445:AM1447"/>
    <mergeCell ref="AN1445:AN1447"/>
    <mergeCell ref="AO1445:AO1456"/>
    <mergeCell ref="AP1445:AP1447"/>
    <mergeCell ref="AQ1445:AQ1447"/>
    <mergeCell ref="AR1445:AR1447"/>
    <mergeCell ref="AQ1453:AQ1455"/>
    <mergeCell ref="AR1453:AR1455"/>
    <mergeCell ref="BI1453:BI1456"/>
    <mergeCell ref="BI1445:BI1448"/>
    <mergeCell ref="V1445:V1447"/>
    <mergeCell ref="W1445:W1456"/>
    <mergeCell ref="X1445:X1456"/>
    <mergeCell ref="Y1445:Y1456"/>
    <mergeCell ref="Z1445:Z1456"/>
    <mergeCell ref="AA1445:AA1456"/>
    <mergeCell ref="A1457:A1468"/>
    <mergeCell ref="B1457:B1468"/>
    <mergeCell ref="C1457:C1468"/>
    <mergeCell ref="D1457:D1468"/>
    <mergeCell ref="E1457:E1468"/>
    <mergeCell ref="F1457:F1468"/>
    <mergeCell ref="G1457:G1468"/>
    <mergeCell ref="H1457:H1468"/>
    <mergeCell ref="I1457:I1468"/>
    <mergeCell ref="J1457:J1468"/>
    <mergeCell ref="K1457:K1468"/>
    <mergeCell ref="L1457:L1468"/>
    <mergeCell ref="M1457:M1468"/>
    <mergeCell ref="N1457:N1468"/>
    <mergeCell ref="O1457:O1468"/>
    <mergeCell ref="P1457:P1468"/>
    <mergeCell ref="Q1457:Q1468"/>
    <mergeCell ref="R1457:R1468"/>
    <mergeCell ref="S1457:S1468"/>
    <mergeCell ref="T1457:T1468"/>
    <mergeCell ref="U1457:U1468"/>
    <mergeCell ref="V1457:V1459"/>
    <mergeCell ref="W1457:W1468"/>
    <mergeCell ref="X1457:X1468"/>
    <mergeCell ref="Y1457:Y1468"/>
    <mergeCell ref="Z1457:Z1468"/>
    <mergeCell ref="AA1457:AA1468"/>
    <mergeCell ref="AB1457:AB1468"/>
    <mergeCell ref="AC1457:AC1468"/>
    <mergeCell ref="AD1457:AD1468"/>
    <mergeCell ref="AE1457:AE1459"/>
    <mergeCell ref="BG1445:BG1456"/>
    <mergeCell ref="BH1445:BH1456"/>
    <mergeCell ref="A1445:A1456"/>
    <mergeCell ref="B1445:B1456"/>
    <mergeCell ref="C1445:C1456"/>
    <mergeCell ref="D1445:D1456"/>
    <mergeCell ref="E1445:E1456"/>
    <mergeCell ref="F1445:F1456"/>
    <mergeCell ref="G1445:G1456"/>
    <mergeCell ref="H1445:H1456"/>
    <mergeCell ref="I1445:I1456"/>
    <mergeCell ref="J1445:J1456"/>
    <mergeCell ref="K1445:K1456"/>
    <mergeCell ref="L1445:L1456"/>
    <mergeCell ref="M1445:M1456"/>
    <mergeCell ref="N1445:N1456"/>
    <mergeCell ref="O1445:O1456"/>
    <mergeCell ref="P1445:P1456"/>
    <mergeCell ref="Q1445:Q1456"/>
    <mergeCell ref="R1445:R1456"/>
    <mergeCell ref="S1445:S1456"/>
    <mergeCell ref="T1445:T1456"/>
    <mergeCell ref="U1445:U1456"/>
    <mergeCell ref="AR1477:AR1479"/>
    <mergeCell ref="BI1477:BI1480"/>
    <mergeCell ref="AO1469:AO1480"/>
    <mergeCell ref="AP1469:AP1471"/>
    <mergeCell ref="AQ1469:AQ1471"/>
    <mergeCell ref="AR1469:AR1471"/>
    <mergeCell ref="BG1469:BG1480"/>
    <mergeCell ref="BH1469:BH1480"/>
    <mergeCell ref="BI1469:BI1472"/>
    <mergeCell ref="BK1457:BK1468"/>
    <mergeCell ref="BL1457:BL1468"/>
    <mergeCell ref="BM1457:BM1468"/>
    <mergeCell ref="V1461:V1463"/>
    <mergeCell ref="AE1461:AE1463"/>
    <mergeCell ref="AF1461:AF1463"/>
    <mergeCell ref="AG1461:AG1463"/>
    <mergeCell ref="AI1461:AI1463"/>
    <mergeCell ref="AJ1461:AJ1463"/>
    <mergeCell ref="AK1461:AK1463"/>
    <mergeCell ref="AL1461:AL1463"/>
    <mergeCell ref="AM1461:AM1463"/>
    <mergeCell ref="AN1461:AN1463"/>
    <mergeCell ref="AP1461:AP1463"/>
    <mergeCell ref="AQ1461:AQ1463"/>
    <mergeCell ref="AR1461:AR1463"/>
    <mergeCell ref="BI1461:BI1464"/>
    <mergeCell ref="V1465:V1467"/>
    <mergeCell ref="AE1465:AE1467"/>
    <mergeCell ref="AF1465:AF1467"/>
    <mergeCell ref="AG1465:AG1467"/>
    <mergeCell ref="AI1465:AI1467"/>
    <mergeCell ref="AJ1465:AJ1467"/>
    <mergeCell ref="AK1465:AK1467"/>
    <mergeCell ref="AL1465:AL1467"/>
    <mergeCell ref="AM1465:AM1467"/>
    <mergeCell ref="AN1465:AN1467"/>
    <mergeCell ref="AP1465:AP1467"/>
    <mergeCell ref="AQ1465:AQ1467"/>
    <mergeCell ref="AR1465:AR1467"/>
    <mergeCell ref="BI1465:BI1468"/>
    <mergeCell ref="AF1457:AF1459"/>
    <mergeCell ref="AG1457:AG1459"/>
    <mergeCell ref="AH1457:AH1468"/>
    <mergeCell ref="AI1457:AI1459"/>
    <mergeCell ref="AJ1457:AJ1459"/>
    <mergeCell ref="AK1457:AK1459"/>
    <mergeCell ref="AL1457:AL1459"/>
    <mergeCell ref="AM1457:AM1459"/>
    <mergeCell ref="AN1457:AN1459"/>
    <mergeCell ref="AO1457:AO1468"/>
    <mergeCell ref="AP1457:AP1459"/>
    <mergeCell ref="AQ1457:AQ1459"/>
    <mergeCell ref="AR1457:AR1459"/>
    <mergeCell ref="BG1457:BG1468"/>
    <mergeCell ref="BH1457:BH1468"/>
    <mergeCell ref="BI1457:BI1460"/>
    <mergeCell ref="BJ1457:BJ1468"/>
    <mergeCell ref="AI1469:AI1471"/>
    <mergeCell ref="AJ1469:AJ1471"/>
    <mergeCell ref="AK1469:AK1471"/>
    <mergeCell ref="AL1469:AL1471"/>
    <mergeCell ref="AM1469:AM1471"/>
    <mergeCell ref="AN1469:AN1471"/>
    <mergeCell ref="A1469:A1480"/>
    <mergeCell ref="B1469:B1480"/>
    <mergeCell ref="C1469:C1480"/>
    <mergeCell ref="D1469:D1480"/>
    <mergeCell ref="E1469:E1480"/>
    <mergeCell ref="F1469:F1480"/>
    <mergeCell ref="G1469:G1480"/>
    <mergeCell ref="H1469:H1480"/>
    <mergeCell ref="I1469:I1480"/>
    <mergeCell ref="J1469:J1480"/>
    <mergeCell ref="K1469:K1480"/>
    <mergeCell ref="L1469:L1480"/>
    <mergeCell ref="M1469:M1480"/>
    <mergeCell ref="N1469:N1480"/>
    <mergeCell ref="O1469:O1480"/>
    <mergeCell ref="P1469:P1480"/>
    <mergeCell ref="Q1469:Q1480"/>
    <mergeCell ref="BJ1469:BJ1480"/>
    <mergeCell ref="BK1469:BK1480"/>
    <mergeCell ref="BL1469:BL1480"/>
    <mergeCell ref="BM1469:BM1480"/>
    <mergeCell ref="AI1473:AI1475"/>
    <mergeCell ref="AJ1473:AJ1475"/>
    <mergeCell ref="AK1473:AK1475"/>
    <mergeCell ref="AL1473:AL1475"/>
    <mergeCell ref="AM1473:AM1475"/>
    <mergeCell ref="AN1473:AN1475"/>
    <mergeCell ref="AP1473:AP1475"/>
    <mergeCell ref="AQ1473:AQ1475"/>
    <mergeCell ref="AR1473:AR1475"/>
    <mergeCell ref="BI1473:BI1476"/>
    <mergeCell ref="AI1477:AI1479"/>
    <mergeCell ref="AJ1477:AJ1479"/>
    <mergeCell ref="AK1477:AK1479"/>
    <mergeCell ref="AL1477:AL1479"/>
    <mergeCell ref="AM1477:AM1479"/>
    <mergeCell ref="R1469:R1480"/>
    <mergeCell ref="S1469:S1480"/>
    <mergeCell ref="T1469:T1480"/>
    <mergeCell ref="U1469:U1480"/>
    <mergeCell ref="V1469:V1471"/>
    <mergeCell ref="W1469:W1480"/>
    <mergeCell ref="X1469:X1480"/>
    <mergeCell ref="Y1469:Y1480"/>
    <mergeCell ref="Z1469:Z1480"/>
    <mergeCell ref="AA1469:AA1480"/>
    <mergeCell ref="AB1469:AB1480"/>
    <mergeCell ref="AC1469:AC1480"/>
    <mergeCell ref="AD1469:AD1480"/>
    <mergeCell ref="AE1469:AE1471"/>
    <mergeCell ref="AF1469:AF1471"/>
    <mergeCell ref="AG1469:AG1471"/>
    <mergeCell ref="AH1469:AH1480"/>
    <mergeCell ref="V1473:V1475"/>
    <mergeCell ref="AE1473:AE1475"/>
    <mergeCell ref="AF1473:AF1475"/>
    <mergeCell ref="AG1473:AG1475"/>
    <mergeCell ref="V1477:V1479"/>
    <mergeCell ref="AE1477:AE1479"/>
    <mergeCell ref="AF1477:AF1479"/>
    <mergeCell ref="AG1477:AG1479"/>
    <mergeCell ref="AN1477:AN1479"/>
    <mergeCell ref="AP1477:AP1479"/>
    <mergeCell ref="AQ1477:AQ1479"/>
    <mergeCell ref="BJ1481:BJ1492"/>
    <mergeCell ref="BK1481:BK1492"/>
    <mergeCell ref="BL1481:BL1492"/>
    <mergeCell ref="BM1481:BM1492"/>
    <mergeCell ref="V1485:V1487"/>
    <mergeCell ref="AE1485:AE1487"/>
    <mergeCell ref="AF1485:AF1487"/>
    <mergeCell ref="AG1485:AG1487"/>
    <mergeCell ref="AI1485:AI1487"/>
    <mergeCell ref="AJ1485:AJ1487"/>
    <mergeCell ref="AK1485:AK1487"/>
    <mergeCell ref="AL1485:AL1487"/>
    <mergeCell ref="AM1485:AM1487"/>
    <mergeCell ref="AN1485:AN1487"/>
    <mergeCell ref="AP1485:AP1487"/>
    <mergeCell ref="AQ1485:AQ1487"/>
    <mergeCell ref="AR1485:AR1487"/>
    <mergeCell ref="BI1485:BI1488"/>
    <mergeCell ref="V1489:V1491"/>
    <mergeCell ref="AE1489:AE1491"/>
    <mergeCell ref="AF1489:AF1491"/>
    <mergeCell ref="AG1489:AG1491"/>
    <mergeCell ref="AI1489:AI1491"/>
    <mergeCell ref="AJ1489:AJ1491"/>
    <mergeCell ref="AK1489:AK1491"/>
    <mergeCell ref="AL1489:AL1491"/>
    <mergeCell ref="AM1489:AM1491"/>
    <mergeCell ref="AN1489:AN1491"/>
    <mergeCell ref="AP1489:AP1491"/>
    <mergeCell ref="AB1481:AB1492"/>
    <mergeCell ref="AC1481:AC1492"/>
    <mergeCell ref="AD1481:AD1492"/>
    <mergeCell ref="AE1481:AE1483"/>
    <mergeCell ref="AF1481:AF1483"/>
    <mergeCell ref="AG1481:AG1483"/>
    <mergeCell ref="AH1481:AH1492"/>
    <mergeCell ref="AI1481:AI1483"/>
    <mergeCell ref="AJ1481:AJ1483"/>
    <mergeCell ref="AK1481:AK1483"/>
    <mergeCell ref="AL1481:AL1483"/>
    <mergeCell ref="AM1481:AM1483"/>
    <mergeCell ref="AN1481:AN1483"/>
    <mergeCell ref="AO1481:AO1492"/>
    <mergeCell ref="AP1481:AP1483"/>
    <mergeCell ref="AQ1481:AQ1483"/>
    <mergeCell ref="AR1481:AR1483"/>
    <mergeCell ref="AQ1489:AQ1491"/>
    <mergeCell ref="AR1489:AR1491"/>
    <mergeCell ref="BI1489:BI1492"/>
    <mergeCell ref="BI1481:BI1484"/>
    <mergeCell ref="V1481:V1483"/>
    <mergeCell ref="W1481:W1492"/>
    <mergeCell ref="X1481:X1492"/>
    <mergeCell ref="Y1481:Y1492"/>
    <mergeCell ref="Z1481:Z1492"/>
    <mergeCell ref="AA1481:AA1492"/>
    <mergeCell ref="A1493:A1504"/>
    <mergeCell ref="B1493:B1504"/>
    <mergeCell ref="C1493:C1504"/>
    <mergeCell ref="D1493:D1504"/>
    <mergeCell ref="E1493:E1504"/>
    <mergeCell ref="F1493:F1504"/>
    <mergeCell ref="G1493:G1504"/>
    <mergeCell ref="H1493:H1504"/>
    <mergeCell ref="I1493:I1504"/>
    <mergeCell ref="J1493:J1504"/>
    <mergeCell ref="K1493:K1504"/>
    <mergeCell ref="L1493:L1504"/>
    <mergeCell ref="M1493:M1504"/>
    <mergeCell ref="N1493:N1504"/>
    <mergeCell ref="O1493:O1504"/>
    <mergeCell ref="P1493:P1504"/>
    <mergeCell ref="Q1493:Q1504"/>
    <mergeCell ref="R1493:R1504"/>
    <mergeCell ref="S1493:S1504"/>
    <mergeCell ref="T1493:T1504"/>
    <mergeCell ref="U1493:U1504"/>
    <mergeCell ref="V1493:V1495"/>
    <mergeCell ref="W1493:W1504"/>
    <mergeCell ref="X1493:X1504"/>
    <mergeCell ref="Y1493:Y1504"/>
    <mergeCell ref="Z1493:Z1504"/>
    <mergeCell ref="AA1493:AA1504"/>
    <mergeCell ref="AB1493:AB1504"/>
    <mergeCell ref="AC1493:AC1504"/>
    <mergeCell ref="AD1493:AD1504"/>
    <mergeCell ref="AE1493:AE1495"/>
    <mergeCell ref="BG1481:BG1492"/>
    <mergeCell ref="BH1481:BH1492"/>
    <mergeCell ref="A1481:A1492"/>
    <mergeCell ref="B1481:B1492"/>
    <mergeCell ref="C1481:C1492"/>
    <mergeCell ref="D1481:D1492"/>
    <mergeCell ref="E1481:E1492"/>
    <mergeCell ref="F1481:F1492"/>
    <mergeCell ref="G1481:G1492"/>
    <mergeCell ref="H1481:H1492"/>
    <mergeCell ref="I1481:I1492"/>
    <mergeCell ref="J1481:J1492"/>
    <mergeCell ref="K1481:K1492"/>
    <mergeCell ref="L1481:L1492"/>
    <mergeCell ref="M1481:M1492"/>
    <mergeCell ref="N1481:N1492"/>
    <mergeCell ref="O1481:O1492"/>
    <mergeCell ref="P1481:P1492"/>
    <mergeCell ref="Q1481:Q1492"/>
    <mergeCell ref="R1481:R1492"/>
    <mergeCell ref="S1481:S1492"/>
    <mergeCell ref="T1481:T1492"/>
    <mergeCell ref="U1481:U1492"/>
    <mergeCell ref="AR1513:AR1515"/>
    <mergeCell ref="BI1513:BI1516"/>
    <mergeCell ref="AO1505:AO1516"/>
    <mergeCell ref="AP1505:AP1507"/>
    <mergeCell ref="AQ1505:AQ1507"/>
    <mergeCell ref="AR1505:AR1507"/>
    <mergeCell ref="BG1505:BG1516"/>
    <mergeCell ref="BH1505:BH1516"/>
    <mergeCell ref="BI1505:BI1508"/>
    <mergeCell ref="BK1493:BK1504"/>
    <mergeCell ref="BL1493:BL1504"/>
    <mergeCell ref="BM1493:BM1504"/>
    <mergeCell ref="V1497:V1499"/>
    <mergeCell ref="AE1497:AE1499"/>
    <mergeCell ref="AF1497:AF1499"/>
    <mergeCell ref="AG1497:AG1499"/>
    <mergeCell ref="AI1497:AI1499"/>
    <mergeCell ref="AJ1497:AJ1499"/>
    <mergeCell ref="AK1497:AK1499"/>
    <mergeCell ref="AL1497:AL1499"/>
    <mergeCell ref="AM1497:AM1499"/>
    <mergeCell ref="AN1497:AN1499"/>
    <mergeCell ref="AP1497:AP1499"/>
    <mergeCell ref="AQ1497:AQ1499"/>
    <mergeCell ref="AR1497:AR1499"/>
    <mergeCell ref="BI1497:BI1500"/>
    <mergeCell ref="V1501:V1503"/>
    <mergeCell ref="AE1501:AE1503"/>
    <mergeCell ref="AF1501:AF1503"/>
    <mergeCell ref="AG1501:AG1503"/>
    <mergeCell ref="AI1501:AI1503"/>
    <mergeCell ref="AJ1501:AJ1503"/>
    <mergeCell ref="AK1501:AK1503"/>
    <mergeCell ref="AL1501:AL1503"/>
    <mergeCell ref="AM1501:AM1503"/>
    <mergeCell ref="AN1501:AN1503"/>
    <mergeCell ref="AP1501:AP1503"/>
    <mergeCell ref="AQ1501:AQ1503"/>
    <mergeCell ref="AR1501:AR1503"/>
    <mergeCell ref="BI1501:BI1504"/>
    <mergeCell ref="AF1493:AF1495"/>
    <mergeCell ref="AG1493:AG1495"/>
    <mergeCell ref="AH1493:AH1504"/>
    <mergeCell ref="AI1493:AI1495"/>
    <mergeCell ref="AJ1493:AJ1495"/>
    <mergeCell ref="AK1493:AK1495"/>
    <mergeCell ref="AL1493:AL1495"/>
    <mergeCell ref="AM1493:AM1495"/>
    <mergeCell ref="AN1493:AN1495"/>
    <mergeCell ref="AO1493:AO1504"/>
    <mergeCell ref="AP1493:AP1495"/>
    <mergeCell ref="AQ1493:AQ1495"/>
    <mergeCell ref="AR1493:AR1495"/>
    <mergeCell ref="BG1493:BG1504"/>
    <mergeCell ref="BH1493:BH1504"/>
    <mergeCell ref="BI1493:BI1496"/>
    <mergeCell ref="BJ1493:BJ1504"/>
    <mergeCell ref="AI1505:AI1507"/>
    <mergeCell ref="AJ1505:AJ1507"/>
    <mergeCell ref="AK1505:AK1507"/>
    <mergeCell ref="AL1505:AL1507"/>
    <mergeCell ref="AM1505:AM1507"/>
    <mergeCell ref="AN1505:AN1507"/>
    <mergeCell ref="A1505:A1516"/>
    <mergeCell ref="B1505:B1516"/>
    <mergeCell ref="C1505:C1516"/>
    <mergeCell ref="D1505:D1516"/>
    <mergeCell ref="E1505:E1516"/>
    <mergeCell ref="F1505:F1516"/>
    <mergeCell ref="G1505:G1516"/>
    <mergeCell ref="H1505:H1516"/>
    <mergeCell ref="I1505:I1516"/>
    <mergeCell ref="J1505:J1516"/>
    <mergeCell ref="K1505:K1516"/>
    <mergeCell ref="L1505:L1516"/>
    <mergeCell ref="M1505:M1516"/>
    <mergeCell ref="N1505:N1516"/>
    <mergeCell ref="O1505:O1516"/>
    <mergeCell ref="P1505:P1516"/>
    <mergeCell ref="Q1505:Q1516"/>
    <mergeCell ref="BJ1505:BJ1516"/>
    <mergeCell ref="BK1505:BK1516"/>
    <mergeCell ref="BL1505:BL1516"/>
    <mergeCell ref="BM1505:BM1516"/>
    <mergeCell ref="AI1509:AI1511"/>
    <mergeCell ref="AJ1509:AJ1511"/>
    <mergeCell ref="AK1509:AK1511"/>
    <mergeCell ref="AL1509:AL1511"/>
    <mergeCell ref="AM1509:AM1511"/>
    <mergeCell ref="AN1509:AN1511"/>
    <mergeCell ref="AP1509:AP1511"/>
    <mergeCell ref="AQ1509:AQ1511"/>
    <mergeCell ref="AR1509:AR1511"/>
    <mergeCell ref="BI1509:BI1512"/>
    <mergeCell ref="AI1513:AI1515"/>
    <mergeCell ref="AJ1513:AJ1515"/>
    <mergeCell ref="AK1513:AK1515"/>
    <mergeCell ref="AL1513:AL1515"/>
    <mergeCell ref="AM1513:AM1515"/>
    <mergeCell ref="R1505:R1516"/>
    <mergeCell ref="S1505:S1516"/>
    <mergeCell ref="T1505:T1516"/>
    <mergeCell ref="U1505:U1516"/>
    <mergeCell ref="V1505:V1507"/>
    <mergeCell ref="W1505:W1516"/>
    <mergeCell ref="X1505:X1516"/>
    <mergeCell ref="Y1505:Y1516"/>
    <mergeCell ref="Z1505:Z1516"/>
    <mergeCell ref="AA1505:AA1516"/>
    <mergeCell ref="AB1505:AB1516"/>
    <mergeCell ref="AC1505:AC1516"/>
    <mergeCell ref="AD1505:AD1516"/>
    <mergeCell ref="AE1505:AE1507"/>
    <mergeCell ref="AF1505:AF1507"/>
    <mergeCell ref="AG1505:AG1507"/>
    <mergeCell ref="AH1505:AH1516"/>
    <mergeCell ref="V1509:V1511"/>
    <mergeCell ref="AE1509:AE1511"/>
    <mergeCell ref="AF1509:AF1511"/>
    <mergeCell ref="AG1509:AG1511"/>
    <mergeCell ref="V1513:V1515"/>
    <mergeCell ref="AE1513:AE1515"/>
    <mergeCell ref="AF1513:AF1515"/>
    <mergeCell ref="AG1513:AG1515"/>
    <mergeCell ref="AN1513:AN1515"/>
    <mergeCell ref="AP1513:AP1515"/>
    <mergeCell ref="AQ1513:AQ1515"/>
    <mergeCell ref="BJ1517:BJ1528"/>
    <mergeCell ref="BK1517:BK1528"/>
    <mergeCell ref="BL1517:BL1528"/>
    <mergeCell ref="BM1517:BM1528"/>
    <mergeCell ref="V1521:V1523"/>
    <mergeCell ref="AE1521:AE1523"/>
    <mergeCell ref="AF1521:AF1523"/>
    <mergeCell ref="AG1521:AG1523"/>
    <mergeCell ref="AI1521:AI1523"/>
    <mergeCell ref="AJ1521:AJ1523"/>
    <mergeCell ref="AK1521:AK1523"/>
    <mergeCell ref="AL1521:AL1523"/>
    <mergeCell ref="AM1521:AM1523"/>
    <mergeCell ref="AN1521:AN1523"/>
    <mergeCell ref="AP1521:AP1523"/>
    <mergeCell ref="AQ1521:AQ1523"/>
    <mergeCell ref="AR1521:AR1523"/>
    <mergeCell ref="BI1521:BI1524"/>
    <mergeCell ref="V1525:V1527"/>
    <mergeCell ref="AE1525:AE1527"/>
    <mergeCell ref="AF1525:AF1527"/>
    <mergeCell ref="AG1525:AG1527"/>
    <mergeCell ref="AI1525:AI1527"/>
    <mergeCell ref="AJ1525:AJ1527"/>
    <mergeCell ref="AK1525:AK1527"/>
    <mergeCell ref="AL1525:AL1527"/>
    <mergeCell ref="AM1525:AM1527"/>
    <mergeCell ref="AN1525:AN1527"/>
    <mergeCell ref="AP1525:AP1527"/>
    <mergeCell ref="AB1517:AB1528"/>
    <mergeCell ref="AC1517:AC1528"/>
    <mergeCell ref="AD1517:AD1528"/>
    <mergeCell ref="AE1517:AE1519"/>
    <mergeCell ref="AF1517:AF1519"/>
    <mergeCell ref="AG1517:AG1519"/>
    <mergeCell ref="AH1517:AH1528"/>
    <mergeCell ref="AI1517:AI1519"/>
    <mergeCell ref="AJ1517:AJ1519"/>
    <mergeCell ref="AK1517:AK1519"/>
    <mergeCell ref="AL1517:AL1519"/>
    <mergeCell ref="AM1517:AM1519"/>
    <mergeCell ref="AN1517:AN1519"/>
    <mergeCell ref="AO1517:AO1528"/>
    <mergeCell ref="AP1517:AP1519"/>
    <mergeCell ref="AQ1517:AQ1519"/>
    <mergeCell ref="AR1517:AR1519"/>
    <mergeCell ref="AQ1525:AQ1527"/>
    <mergeCell ref="AR1525:AR1527"/>
    <mergeCell ref="BI1525:BI1528"/>
    <mergeCell ref="BI1517:BI1520"/>
    <mergeCell ref="V1517:V1519"/>
    <mergeCell ref="W1517:W1528"/>
    <mergeCell ref="X1517:X1528"/>
    <mergeCell ref="Y1517:Y1528"/>
    <mergeCell ref="Z1517:Z1528"/>
    <mergeCell ref="AA1517:AA1528"/>
    <mergeCell ref="A1529:A1540"/>
    <mergeCell ref="B1529:B1540"/>
    <mergeCell ref="C1529:C1540"/>
    <mergeCell ref="D1529:D1540"/>
    <mergeCell ref="E1529:E1540"/>
    <mergeCell ref="F1529:F1540"/>
    <mergeCell ref="G1529:G1540"/>
    <mergeCell ref="H1529:H1540"/>
    <mergeCell ref="I1529:I1540"/>
    <mergeCell ref="J1529:J1540"/>
    <mergeCell ref="K1529:K1540"/>
    <mergeCell ref="L1529:L1540"/>
    <mergeCell ref="M1529:M1540"/>
    <mergeCell ref="N1529:N1540"/>
    <mergeCell ref="O1529:O1540"/>
    <mergeCell ref="P1529:P1540"/>
    <mergeCell ref="Q1529:Q1540"/>
    <mergeCell ref="R1529:R1540"/>
    <mergeCell ref="S1529:S1540"/>
    <mergeCell ref="T1529:T1540"/>
    <mergeCell ref="U1529:U1540"/>
    <mergeCell ref="V1529:V1531"/>
    <mergeCell ref="W1529:W1540"/>
    <mergeCell ref="X1529:X1540"/>
    <mergeCell ref="Y1529:Y1540"/>
    <mergeCell ref="Z1529:Z1540"/>
    <mergeCell ref="AA1529:AA1540"/>
    <mergeCell ref="AB1529:AB1540"/>
    <mergeCell ref="AC1529:AC1540"/>
    <mergeCell ref="AD1529:AD1540"/>
    <mergeCell ref="AE1529:AE1531"/>
    <mergeCell ref="BG1517:BG1528"/>
    <mergeCell ref="BH1517:BH1528"/>
    <mergeCell ref="A1517:A1528"/>
    <mergeCell ref="B1517:B1528"/>
    <mergeCell ref="C1517:C1528"/>
    <mergeCell ref="D1517:D1528"/>
    <mergeCell ref="E1517:E1528"/>
    <mergeCell ref="F1517:F1528"/>
    <mergeCell ref="G1517:G1528"/>
    <mergeCell ref="H1517:H1528"/>
    <mergeCell ref="I1517:I1528"/>
    <mergeCell ref="J1517:J1528"/>
    <mergeCell ref="K1517:K1528"/>
    <mergeCell ref="L1517:L1528"/>
    <mergeCell ref="M1517:M1528"/>
    <mergeCell ref="N1517:N1528"/>
    <mergeCell ref="O1517:O1528"/>
    <mergeCell ref="P1517:P1528"/>
    <mergeCell ref="Q1517:Q1528"/>
    <mergeCell ref="R1517:R1528"/>
    <mergeCell ref="S1517:S1528"/>
    <mergeCell ref="T1517:T1528"/>
    <mergeCell ref="U1517:U1528"/>
    <mergeCell ref="AR1549:AR1551"/>
    <mergeCell ref="BI1549:BI1552"/>
    <mergeCell ref="AO1541:AO1552"/>
    <mergeCell ref="AP1541:AP1543"/>
    <mergeCell ref="AQ1541:AQ1543"/>
    <mergeCell ref="AR1541:AR1543"/>
    <mergeCell ref="BG1541:BG1552"/>
    <mergeCell ref="BH1541:BH1552"/>
    <mergeCell ref="BI1541:BI1544"/>
    <mergeCell ref="BK1529:BK1540"/>
    <mergeCell ref="BL1529:BL1540"/>
    <mergeCell ref="BM1529:BM1540"/>
    <mergeCell ref="V1533:V1535"/>
    <mergeCell ref="AE1533:AE1535"/>
    <mergeCell ref="AF1533:AF1535"/>
    <mergeCell ref="AG1533:AG1535"/>
    <mergeCell ref="AI1533:AI1535"/>
    <mergeCell ref="AJ1533:AJ1535"/>
    <mergeCell ref="AK1533:AK1535"/>
    <mergeCell ref="AL1533:AL1535"/>
    <mergeCell ref="AM1533:AM1535"/>
    <mergeCell ref="AN1533:AN1535"/>
    <mergeCell ref="AP1533:AP1535"/>
    <mergeCell ref="AQ1533:AQ1535"/>
    <mergeCell ref="AR1533:AR1535"/>
    <mergeCell ref="BI1533:BI1536"/>
    <mergeCell ref="V1537:V1539"/>
    <mergeCell ref="AE1537:AE1539"/>
    <mergeCell ref="AF1537:AF1539"/>
    <mergeCell ref="AG1537:AG1539"/>
    <mergeCell ref="AI1537:AI1539"/>
    <mergeCell ref="AJ1537:AJ1539"/>
    <mergeCell ref="AK1537:AK1539"/>
    <mergeCell ref="AL1537:AL1539"/>
    <mergeCell ref="AM1537:AM1539"/>
    <mergeCell ref="AN1537:AN1539"/>
    <mergeCell ref="AP1537:AP1539"/>
    <mergeCell ref="AQ1537:AQ1539"/>
    <mergeCell ref="AR1537:AR1539"/>
    <mergeCell ref="BI1537:BI1540"/>
    <mergeCell ref="AF1529:AF1531"/>
    <mergeCell ref="AG1529:AG1531"/>
    <mergeCell ref="AH1529:AH1540"/>
    <mergeCell ref="AI1529:AI1531"/>
    <mergeCell ref="AJ1529:AJ1531"/>
    <mergeCell ref="AK1529:AK1531"/>
    <mergeCell ref="AL1529:AL1531"/>
    <mergeCell ref="AM1529:AM1531"/>
    <mergeCell ref="AN1529:AN1531"/>
    <mergeCell ref="AO1529:AO1540"/>
    <mergeCell ref="AP1529:AP1531"/>
    <mergeCell ref="AQ1529:AQ1531"/>
    <mergeCell ref="AR1529:AR1531"/>
    <mergeCell ref="BG1529:BG1540"/>
    <mergeCell ref="BH1529:BH1540"/>
    <mergeCell ref="BI1529:BI1532"/>
    <mergeCell ref="BJ1529:BJ1540"/>
    <mergeCell ref="AI1541:AI1543"/>
    <mergeCell ref="AJ1541:AJ1543"/>
    <mergeCell ref="AK1541:AK1543"/>
    <mergeCell ref="AL1541:AL1543"/>
    <mergeCell ref="AM1541:AM1543"/>
    <mergeCell ref="AN1541:AN1543"/>
    <mergeCell ref="A1541:A1552"/>
    <mergeCell ref="B1541:B1552"/>
    <mergeCell ref="C1541:C1552"/>
    <mergeCell ref="D1541:D1552"/>
    <mergeCell ref="E1541:E1552"/>
    <mergeCell ref="F1541:F1552"/>
    <mergeCell ref="G1541:G1552"/>
    <mergeCell ref="H1541:H1552"/>
    <mergeCell ref="I1541:I1552"/>
    <mergeCell ref="J1541:J1552"/>
    <mergeCell ref="K1541:K1552"/>
    <mergeCell ref="L1541:L1552"/>
    <mergeCell ref="M1541:M1552"/>
    <mergeCell ref="N1541:N1552"/>
    <mergeCell ref="O1541:O1552"/>
    <mergeCell ref="P1541:P1552"/>
    <mergeCell ref="Q1541:Q1552"/>
    <mergeCell ref="BJ1541:BJ1552"/>
    <mergeCell ref="BK1541:BK1552"/>
    <mergeCell ref="BL1541:BL1552"/>
    <mergeCell ref="BM1541:BM1552"/>
    <mergeCell ref="AI1545:AI1547"/>
    <mergeCell ref="AJ1545:AJ1547"/>
    <mergeCell ref="AK1545:AK1547"/>
    <mergeCell ref="AL1545:AL1547"/>
    <mergeCell ref="AM1545:AM1547"/>
    <mergeCell ref="AN1545:AN1547"/>
    <mergeCell ref="AP1545:AP1547"/>
    <mergeCell ref="AQ1545:AQ1547"/>
    <mergeCell ref="AR1545:AR1547"/>
    <mergeCell ref="BI1545:BI1548"/>
    <mergeCell ref="AI1549:AI1551"/>
    <mergeCell ref="AJ1549:AJ1551"/>
    <mergeCell ref="AK1549:AK1551"/>
    <mergeCell ref="AL1549:AL1551"/>
    <mergeCell ref="AM1549:AM1551"/>
    <mergeCell ref="R1541:R1552"/>
    <mergeCell ref="S1541:S1552"/>
    <mergeCell ref="T1541:T1552"/>
    <mergeCell ref="U1541:U1552"/>
    <mergeCell ref="V1541:V1543"/>
    <mergeCell ref="W1541:W1552"/>
    <mergeCell ref="X1541:X1552"/>
    <mergeCell ref="Y1541:Y1552"/>
    <mergeCell ref="Z1541:Z1552"/>
    <mergeCell ref="AA1541:AA1552"/>
    <mergeCell ref="AB1541:AB1552"/>
    <mergeCell ref="AC1541:AC1552"/>
    <mergeCell ref="AD1541:AD1552"/>
    <mergeCell ref="AE1541:AE1543"/>
    <mergeCell ref="AF1541:AF1543"/>
    <mergeCell ref="AG1541:AG1543"/>
    <mergeCell ref="AH1541:AH1552"/>
    <mergeCell ref="V1545:V1547"/>
    <mergeCell ref="AE1545:AE1547"/>
    <mergeCell ref="AF1545:AF1547"/>
    <mergeCell ref="AG1545:AG1547"/>
    <mergeCell ref="V1549:V1551"/>
    <mergeCell ref="AE1549:AE1551"/>
    <mergeCell ref="AF1549:AF1551"/>
    <mergeCell ref="AG1549:AG1551"/>
    <mergeCell ref="AN1549:AN1551"/>
    <mergeCell ref="AP1549:AP1551"/>
    <mergeCell ref="AQ1549:AQ1551"/>
    <mergeCell ref="BJ1553:BJ1564"/>
    <mergeCell ref="BK1553:BK1564"/>
    <mergeCell ref="BL1553:BL1564"/>
    <mergeCell ref="BM1553:BM1564"/>
    <mergeCell ref="V1557:V1559"/>
    <mergeCell ref="AE1557:AE1559"/>
    <mergeCell ref="AF1557:AF1559"/>
    <mergeCell ref="AG1557:AG1559"/>
    <mergeCell ref="AI1557:AI1559"/>
    <mergeCell ref="AJ1557:AJ1559"/>
    <mergeCell ref="AK1557:AK1559"/>
    <mergeCell ref="AL1557:AL1559"/>
    <mergeCell ref="AM1557:AM1559"/>
    <mergeCell ref="AN1557:AN1559"/>
    <mergeCell ref="AP1557:AP1559"/>
    <mergeCell ref="AQ1557:AQ1559"/>
    <mergeCell ref="AR1557:AR1559"/>
    <mergeCell ref="BI1557:BI1560"/>
    <mergeCell ref="V1561:V1563"/>
    <mergeCell ref="AE1561:AE1563"/>
    <mergeCell ref="AF1561:AF1563"/>
    <mergeCell ref="AG1561:AG1563"/>
    <mergeCell ref="AI1561:AI1563"/>
    <mergeCell ref="AJ1561:AJ1563"/>
    <mergeCell ref="AK1561:AK1563"/>
    <mergeCell ref="AL1561:AL1563"/>
    <mergeCell ref="AM1561:AM1563"/>
    <mergeCell ref="AN1561:AN1563"/>
    <mergeCell ref="AP1561:AP1563"/>
    <mergeCell ref="AB1553:AB1564"/>
    <mergeCell ref="AC1553:AC1564"/>
    <mergeCell ref="AD1553:AD1564"/>
    <mergeCell ref="AE1553:AE1555"/>
    <mergeCell ref="AF1553:AF1555"/>
    <mergeCell ref="AG1553:AG1555"/>
    <mergeCell ref="AH1553:AH1564"/>
    <mergeCell ref="AI1553:AI1555"/>
    <mergeCell ref="AJ1553:AJ1555"/>
    <mergeCell ref="AK1553:AK1555"/>
    <mergeCell ref="AL1553:AL1555"/>
    <mergeCell ref="AM1553:AM1555"/>
    <mergeCell ref="AN1553:AN1555"/>
    <mergeCell ref="AO1553:AO1564"/>
    <mergeCell ref="AP1553:AP1555"/>
    <mergeCell ref="AQ1553:AQ1555"/>
    <mergeCell ref="AR1553:AR1555"/>
    <mergeCell ref="AQ1561:AQ1563"/>
    <mergeCell ref="AR1561:AR1563"/>
    <mergeCell ref="BI1561:BI1564"/>
    <mergeCell ref="BI1553:BI1556"/>
    <mergeCell ref="V1553:V1555"/>
    <mergeCell ref="W1553:W1564"/>
    <mergeCell ref="X1553:X1564"/>
    <mergeCell ref="Y1553:Y1564"/>
    <mergeCell ref="Z1553:Z1564"/>
    <mergeCell ref="AA1553:AA1564"/>
    <mergeCell ref="A1565:A1576"/>
    <mergeCell ref="B1565:B1576"/>
    <mergeCell ref="C1565:C1576"/>
    <mergeCell ref="D1565:D1576"/>
    <mergeCell ref="E1565:E1576"/>
    <mergeCell ref="F1565:F1576"/>
    <mergeCell ref="G1565:G1576"/>
    <mergeCell ref="H1565:H1576"/>
    <mergeCell ref="I1565:I1576"/>
    <mergeCell ref="J1565:J1576"/>
    <mergeCell ref="K1565:K1576"/>
    <mergeCell ref="L1565:L1576"/>
    <mergeCell ref="M1565:M1576"/>
    <mergeCell ref="N1565:N1576"/>
    <mergeCell ref="O1565:O1576"/>
    <mergeCell ref="P1565:P1576"/>
    <mergeCell ref="Q1565:Q1576"/>
    <mergeCell ref="R1565:R1576"/>
    <mergeCell ref="S1565:S1576"/>
    <mergeCell ref="T1565:T1576"/>
    <mergeCell ref="U1565:U1576"/>
    <mergeCell ref="V1565:V1567"/>
    <mergeCell ref="W1565:W1576"/>
    <mergeCell ref="X1565:X1576"/>
    <mergeCell ref="Y1565:Y1576"/>
    <mergeCell ref="Z1565:Z1576"/>
    <mergeCell ref="AA1565:AA1576"/>
    <mergeCell ref="AB1565:AB1576"/>
    <mergeCell ref="AC1565:AC1576"/>
    <mergeCell ref="AD1565:AD1576"/>
    <mergeCell ref="AE1565:AE1567"/>
    <mergeCell ref="BG1553:BG1564"/>
    <mergeCell ref="BH1553:BH1564"/>
    <mergeCell ref="A1553:A1564"/>
    <mergeCell ref="B1553:B1564"/>
    <mergeCell ref="C1553:C1564"/>
    <mergeCell ref="D1553:D1564"/>
    <mergeCell ref="E1553:E1564"/>
    <mergeCell ref="F1553:F1564"/>
    <mergeCell ref="G1553:G1564"/>
    <mergeCell ref="H1553:H1564"/>
    <mergeCell ref="I1553:I1564"/>
    <mergeCell ref="J1553:J1564"/>
    <mergeCell ref="K1553:K1564"/>
    <mergeCell ref="L1553:L1564"/>
    <mergeCell ref="M1553:M1564"/>
    <mergeCell ref="N1553:N1564"/>
    <mergeCell ref="O1553:O1564"/>
    <mergeCell ref="P1553:P1564"/>
    <mergeCell ref="Q1553:Q1564"/>
    <mergeCell ref="R1553:R1564"/>
    <mergeCell ref="S1553:S1564"/>
    <mergeCell ref="T1553:T1564"/>
    <mergeCell ref="U1553:U1564"/>
    <mergeCell ref="AR1585:AR1587"/>
    <mergeCell ref="BI1585:BI1588"/>
    <mergeCell ref="AO1577:AO1588"/>
    <mergeCell ref="AP1577:AP1579"/>
    <mergeCell ref="AQ1577:AQ1579"/>
    <mergeCell ref="AR1577:AR1579"/>
    <mergeCell ref="BG1577:BG1588"/>
    <mergeCell ref="BH1577:BH1588"/>
    <mergeCell ref="BI1577:BI1580"/>
    <mergeCell ref="BK1565:BK1576"/>
    <mergeCell ref="BL1565:BL1576"/>
    <mergeCell ref="BM1565:BM1576"/>
    <mergeCell ref="V1569:V1571"/>
    <mergeCell ref="AE1569:AE1571"/>
    <mergeCell ref="AF1569:AF1571"/>
    <mergeCell ref="AG1569:AG1571"/>
    <mergeCell ref="AI1569:AI1571"/>
    <mergeCell ref="AJ1569:AJ1571"/>
    <mergeCell ref="AK1569:AK1571"/>
    <mergeCell ref="AL1569:AL1571"/>
    <mergeCell ref="AM1569:AM1571"/>
    <mergeCell ref="AN1569:AN1571"/>
    <mergeCell ref="AP1569:AP1571"/>
    <mergeCell ref="AQ1569:AQ1571"/>
    <mergeCell ref="AR1569:AR1571"/>
    <mergeCell ref="BI1569:BI1572"/>
    <mergeCell ref="V1573:V1575"/>
    <mergeCell ref="AE1573:AE1575"/>
    <mergeCell ref="AF1573:AF1575"/>
    <mergeCell ref="AG1573:AG1575"/>
    <mergeCell ref="AI1573:AI1575"/>
    <mergeCell ref="AJ1573:AJ1575"/>
    <mergeCell ref="AK1573:AK1575"/>
    <mergeCell ref="AL1573:AL1575"/>
    <mergeCell ref="AM1573:AM1575"/>
    <mergeCell ref="AN1573:AN1575"/>
    <mergeCell ref="AP1573:AP1575"/>
    <mergeCell ref="AQ1573:AQ1575"/>
    <mergeCell ref="AR1573:AR1575"/>
    <mergeCell ref="BI1573:BI1576"/>
    <mergeCell ref="AF1565:AF1567"/>
    <mergeCell ref="AG1565:AG1567"/>
    <mergeCell ref="AH1565:AH1576"/>
    <mergeCell ref="AI1565:AI1567"/>
    <mergeCell ref="AJ1565:AJ1567"/>
    <mergeCell ref="AK1565:AK1567"/>
    <mergeCell ref="AL1565:AL1567"/>
    <mergeCell ref="AM1565:AM1567"/>
    <mergeCell ref="AN1565:AN1567"/>
    <mergeCell ref="AO1565:AO1576"/>
    <mergeCell ref="AP1565:AP1567"/>
    <mergeCell ref="AQ1565:AQ1567"/>
    <mergeCell ref="AR1565:AR1567"/>
    <mergeCell ref="BG1565:BG1576"/>
    <mergeCell ref="BH1565:BH1576"/>
    <mergeCell ref="BI1565:BI1568"/>
    <mergeCell ref="BJ1565:BJ1576"/>
    <mergeCell ref="AI1577:AI1579"/>
    <mergeCell ref="AJ1577:AJ1579"/>
    <mergeCell ref="AK1577:AK1579"/>
    <mergeCell ref="AL1577:AL1579"/>
    <mergeCell ref="AM1577:AM1579"/>
    <mergeCell ref="AN1577:AN1579"/>
    <mergeCell ref="A1577:A1588"/>
    <mergeCell ref="B1577:B1588"/>
    <mergeCell ref="C1577:C1588"/>
    <mergeCell ref="D1577:D1588"/>
    <mergeCell ref="E1577:E1588"/>
    <mergeCell ref="F1577:F1588"/>
    <mergeCell ref="G1577:G1588"/>
    <mergeCell ref="H1577:H1588"/>
    <mergeCell ref="I1577:I1588"/>
    <mergeCell ref="J1577:J1588"/>
    <mergeCell ref="K1577:K1588"/>
    <mergeCell ref="L1577:L1588"/>
    <mergeCell ref="M1577:M1588"/>
    <mergeCell ref="N1577:N1588"/>
    <mergeCell ref="O1577:O1588"/>
    <mergeCell ref="P1577:P1588"/>
    <mergeCell ref="Q1577:Q1588"/>
    <mergeCell ref="BJ1577:BJ1588"/>
    <mergeCell ref="BK1577:BK1588"/>
    <mergeCell ref="BL1577:BL1588"/>
    <mergeCell ref="BM1577:BM1588"/>
    <mergeCell ref="AI1581:AI1583"/>
    <mergeCell ref="AJ1581:AJ1583"/>
    <mergeCell ref="AK1581:AK1583"/>
    <mergeCell ref="AL1581:AL1583"/>
    <mergeCell ref="AM1581:AM1583"/>
    <mergeCell ref="AN1581:AN1583"/>
    <mergeCell ref="AP1581:AP1583"/>
    <mergeCell ref="AQ1581:AQ1583"/>
    <mergeCell ref="AR1581:AR1583"/>
    <mergeCell ref="BI1581:BI1584"/>
    <mergeCell ref="AI1585:AI1587"/>
    <mergeCell ref="AJ1585:AJ1587"/>
    <mergeCell ref="AK1585:AK1587"/>
    <mergeCell ref="AL1585:AL1587"/>
    <mergeCell ref="AM1585:AM1587"/>
    <mergeCell ref="R1577:R1588"/>
    <mergeCell ref="S1577:S1588"/>
    <mergeCell ref="T1577:T1588"/>
    <mergeCell ref="U1577:U1588"/>
    <mergeCell ref="V1577:V1579"/>
    <mergeCell ref="W1577:W1588"/>
    <mergeCell ref="X1577:X1588"/>
    <mergeCell ref="Y1577:Y1588"/>
    <mergeCell ref="Z1577:Z1588"/>
    <mergeCell ref="AA1577:AA1588"/>
    <mergeCell ref="AB1577:AB1588"/>
    <mergeCell ref="AC1577:AC1588"/>
    <mergeCell ref="AD1577:AD1588"/>
    <mergeCell ref="AE1577:AE1579"/>
    <mergeCell ref="AF1577:AF1579"/>
    <mergeCell ref="AG1577:AG1579"/>
    <mergeCell ref="AH1577:AH1588"/>
    <mergeCell ref="V1581:V1583"/>
    <mergeCell ref="AE1581:AE1583"/>
    <mergeCell ref="AF1581:AF1583"/>
    <mergeCell ref="AG1581:AG1583"/>
    <mergeCell ref="V1585:V1587"/>
    <mergeCell ref="AE1585:AE1587"/>
    <mergeCell ref="AF1585:AF1587"/>
    <mergeCell ref="AG1585:AG1587"/>
    <mergeCell ref="AN1585:AN1587"/>
    <mergeCell ref="AP1585:AP1587"/>
    <mergeCell ref="AQ1585:AQ1587"/>
    <mergeCell ref="BJ1589:BJ1600"/>
    <mergeCell ref="BK1589:BK1600"/>
    <mergeCell ref="BL1589:BL1600"/>
    <mergeCell ref="BM1589:BM1600"/>
    <mergeCell ref="V1593:V1595"/>
    <mergeCell ref="AE1593:AE1595"/>
    <mergeCell ref="AF1593:AF1595"/>
    <mergeCell ref="AG1593:AG1595"/>
    <mergeCell ref="AI1593:AI1595"/>
    <mergeCell ref="AJ1593:AJ1595"/>
    <mergeCell ref="AK1593:AK1595"/>
    <mergeCell ref="AL1593:AL1595"/>
    <mergeCell ref="AM1593:AM1595"/>
    <mergeCell ref="AN1593:AN1595"/>
    <mergeCell ref="AP1593:AP1595"/>
    <mergeCell ref="AQ1593:AQ1595"/>
    <mergeCell ref="AR1593:AR1595"/>
    <mergeCell ref="BI1593:BI1596"/>
    <mergeCell ref="V1597:V1599"/>
    <mergeCell ref="AE1597:AE1599"/>
    <mergeCell ref="AF1597:AF1599"/>
    <mergeCell ref="AG1597:AG1599"/>
    <mergeCell ref="AI1597:AI1599"/>
    <mergeCell ref="AJ1597:AJ1599"/>
    <mergeCell ref="AK1597:AK1599"/>
    <mergeCell ref="AL1597:AL1599"/>
    <mergeCell ref="AM1597:AM1599"/>
    <mergeCell ref="AN1597:AN1599"/>
    <mergeCell ref="AP1597:AP1599"/>
    <mergeCell ref="AB1589:AB1600"/>
    <mergeCell ref="AC1589:AC1600"/>
    <mergeCell ref="AD1589:AD1600"/>
    <mergeCell ref="AE1589:AE1591"/>
    <mergeCell ref="AF1589:AF1591"/>
    <mergeCell ref="AG1589:AG1591"/>
    <mergeCell ref="AH1589:AH1600"/>
    <mergeCell ref="AI1589:AI1591"/>
    <mergeCell ref="AJ1589:AJ1591"/>
    <mergeCell ref="AK1589:AK1591"/>
    <mergeCell ref="AL1589:AL1591"/>
    <mergeCell ref="AM1589:AM1591"/>
    <mergeCell ref="AN1589:AN1591"/>
    <mergeCell ref="AO1589:AO1600"/>
    <mergeCell ref="AP1589:AP1591"/>
    <mergeCell ref="AQ1589:AQ1591"/>
    <mergeCell ref="AR1589:AR1591"/>
    <mergeCell ref="AQ1597:AQ1599"/>
    <mergeCell ref="AR1597:AR1599"/>
    <mergeCell ref="BI1597:BI1600"/>
    <mergeCell ref="BI1589:BI1592"/>
    <mergeCell ref="V1589:V1591"/>
    <mergeCell ref="W1589:W1600"/>
    <mergeCell ref="X1589:X1600"/>
    <mergeCell ref="Y1589:Y1600"/>
    <mergeCell ref="Z1589:Z1600"/>
    <mergeCell ref="AA1589:AA1600"/>
    <mergeCell ref="A1601:A1612"/>
    <mergeCell ref="B1601:B1612"/>
    <mergeCell ref="C1601:C1612"/>
    <mergeCell ref="D1601:D1612"/>
    <mergeCell ref="E1601:E1612"/>
    <mergeCell ref="F1601:F1612"/>
    <mergeCell ref="G1601:G1612"/>
    <mergeCell ref="H1601:H1612"/>
    <mergeCell ref="I1601:I1612"/>
    <mergeCell ref="J1601:J1612"/>
    <mergeCell ref="K1601:K1612"/>
    <mergeCell ref="L1601:L1612"/>
    <mergeCell ref="M1601:M1612"/>
    <mergeCell ref="N1601:N1612"/>
    <mergeCell ref="O1601:O1612"/>
    <mergeCell ref="P1601:P1612"/>
    <mergeCell ref="Q1601:Q1612"/>
    <mergeCell ref="R1601:R1612"/>
    <mergeCell ref="S1601:S1612"/>
    <mergeCell ref="T1601:T1612"/>
    <mergeCell ref="U1601:U1612"/>
    <mergeCell ref="V1601:V1603"/>
    <mergeCell ref="W1601:W1612"/>
    <mergeCell ref="X1601:X1612"/>
    <mergeCell ref="Y1601:Y1612"/>
    <mergeCell ref="Z1601:Z1612"/>
    <mergeCell ref="AA1601:AA1612"/>
    <mergeCell ref="AB1601:AB1612"/>
    <mergeCell ref="AC1601:AC1612"/>
    <mergeCell ref="AD1601:AD1612"/>
    <mergeCell ref="AE1601:AE1603"/>
    <mergeCell ref="BG1589:BG1600"/>
    <mergeCell ref="BH1589:BH1600"/>
    <mergeCell ref="A1589:A1600"/>
    <mergeCell ref="B1589:B1600"/>
    <mergeCell ref="C1589:C1600"/>
    <mergeCell ref="D1589:D1600"/>
    <mergeCell ref="E1589:E1600"/>
    <mergeCell ref="F1589:F1600"/>
    <mergeCell ref="G1589:G1600"/>
    <mergeCell ref="H1589:H1600"/>
    <mergeCell ref="I1589:I1600"/>
    <mergeCell ref="J1589:J1600"/>
    <mergeCell ref="K1589:K1600"/>
    <mergeCell ref="L1589:L1600"/>
    <mergeCell ref="M1589:M1600"/>
    <mergeCell ref="N1589:N1600"/>
    <mergeCell ref="O1589:O1600"/>
    <mergeCell ref="P1589:P1600"/>
    <mergeCell ref="Q1589:Q1600"/>
    <mergeCell ref="R1589:R1600"/>
    <mergeCell ref="S1589:S1600"/>
    <mergeCell ref="T1589:T1600"/>
    <mergeCell ref="U1589:U1600"/>
    <mergeCell ref="AR1621:AR1623"/>
    <mergeCell ref="BI1621:BI1624"/>
    <mergeCell ref="AO1613:AO1624"/>
    <mergeCell ref="AP1613:AP1615"/>
    <mergeCell ref="AQ1613:AQ1615"/>
    <mergeCell ref="AR1613:AR1615"/>
    <mergeCell ref="BG1613:BG1624"/>
    <mergeCell ref="BH1613:BH1624"/>
    <mergeCell ref="BI1613:BI1616"/>
    <mergeCell ref="BK1601:BK1612"/>
    <mergeCell ref="BL1601:BL1612"/>
    <mergeCell ref="BM1601:BM1612"/>
    <mergeCell ref="V1605:V1607"/>
    <mergeCell ref="AE1605:AE1607"/>
    <mergeCell ref="AF1605:AF1607"/>
    <mergeCell ref="AG1605:AG1607"/>
    <mergeCell ref="AI1605:AI1607"/>
    <mergeCell ref="AJ1605:AJ1607"/>
    <mergeCell ref="AK1605:AK1607"/>
    <mergeCell ref="AL1605:AL1607"/>
    <mergeCell ref="AM1605:AM1607"/>
    <mergeCell ref="AN1605:AN1607"/>
    <mergeCell ref="AP1605:AP1607"/>
    <mergeCell ref="AQ1605:AQ1607"/>
    <mergeCell ref="AR1605:AR1607"/>
    <mergeCell ref="BI1605:BI1608"/>
    <mergeCell ref="V1609:V1611"/>
    <mergeCell ref="AE1609:AE1611"/>
    <mergeCell ref="AF1609:AF1611"/>
    <mergeCell ref="AG1609:AG1611"/>
    <mergeCell ref="AI1609:AI1611"/>
    <mergeCell ref="AJ1609:AJ1611"/>
    <mergeCell ref="AK1609:AK1611"/>
    <mergeCell ref="AL1609:AL1611"/>
    <mergeCell ref="AM1609:AM1611"/>
    <mergeCell ref="AN1609:AN1611"/>
    <mergeCell ref="AP1609:AP1611"/>
    <mergeCell ref="AQ1609:AQ1611"/>
    <mergeCell ref="AR1609:AR1611"/>
    <mergeCell ref="BI1609:BI1612"/>
    <mergeCell ref="AF1601:AF1603"/>
    <mergeCell ref="AG1601:AG1603"/>
    <mergeCell ref="AH1601:AH1612"/>
    <mergeCell ref="AI1601:AI1603"/>
    <mergeCell ref="AJ1601:AJ1603"/>
    <mergeCell ref="AK1601:AK1603"/>
    <mergeCell ref="AL1601:AL1603"/>
    <mergeCell ref="AM1601:AM1603"/>
    <mergeCell ref="AN1601:AN1603"/>
    <mergeCell ref="AO1601:AO1612"/>
    <mergeCell ref="AP1601:AP1603"/>
    <mergeCell ref="AQ1601:AQ1603"/>
    <mergeCell ref="AR1601:AR1603"/>
    <mergeCell ref="BG1601:BG1612"/>
    <mergeCell ref="BH1601:BH1612"/>
    <mergeCell ref="BI1601:BI1604"/>
    <mergeCell ref="BJ1601:BJ1612"/>
    <mergeCell ref="AI1613:AI1615"/>
    <mergeCell ref="AJ1613:AJ1615"/>
    <mergeCell ref="AK1613:AK1615"/>
    <mergeCell ref="AL1613:AL1615"/>
    <mergeCell ref="AM1613:AM1615"/>
    <mergeCell ref="AN1613:AN1615"/>
    <mergeCell ref="A1613:A1624"/>
    <mergeCell ref="B1613:B1624"/>
    <mergeCell ref="C1613:C1624"/>
    <mergeCell ref="D1613:D1624"/>
    <mergeCell ref="E1613:E1624"/>
    <mergeCell ref="F1613:F1624"/>
    <mergeCell ref="G1613:G1624"/>
    <mergeCell ref="H1613:H1624"/>
    <mergeCell ref="I1613:I1624"/>
    <mergeCell ref="J1613:J1624"/>
    <mergeCell ref="K1613:K1624"/>
    <mergeCell ref="L1613:L1624"/>
    <mergeCell ref="M1613:M1624"/>
    <mergeCell ref="N1613:N1624"/>
    <mergeCell ref="O1613:O1624"/>
    <mergeCell ref="P1613:P1624"/>
    <mergeCell ref="Q1613:Q1624"/>
    <mergeCell ref="BJ1613:BJ1624"/>
    <mergeCell ref="BK1613:BK1624"/>
    <mergeCell ref="BL1613:BL1624"/>
    <mergeCell ref="BM1613:BM1624"/>
    <mergeCell ref="AI1617:AI1619"/>
    <mergeCell ref="AJ1617:AJ1619"/>
    <mergeCell ref="AK1617:AK1619"/>
    <mergeCell ref="AL1617:AL1619"/>
    <mergeCell ref="AM1617:AM1619"/>
    <mergeCell ref="AN1617:AN1619"/>
    <mergeCell ref="AP1617:AP1619"/>
    <mergeCell ref="AQ1617:AQ1619"/>
    <mergeCell ref="AR1617:AR1619"/>
    <mergeCell ref="BI1617:BI1620"/>
    <mergeCell ref="AI1621:AI1623"/>
    <mergeCell ref="AJ1621:AJ1623"/>
    <mergeCell ref="AK1621:AK1623"/>
    <mergeCell ref="AL1621:AL1623"/>
    <mergeCell ref="AM1621:AM1623"/>
    <mergeCell ref="R1613:R1624"/>
    <mergeCell ref="S1613:S1624"/>
    <mergeCell ref="T1613:T1624"/>
    <mergeCell ref="U1613:U1624"/>
    <mergeCell ref="V1613:V1615"/>
    <mergeCell ref="W1613:W1624"/>
    <mergeCell ref="X1613:X1624"/>
    <mergeCell ref="Y1613:Y1624"/>
    <mergeCell ref="Z1613:Z1624"/>
    <mergeCell ref="AA1613:AA1624"/>
    <mergeCell ref="AB1613:AB1624"/>
    <mergeCell ref="AC1613:AC1624"/>
    <mergeCell ref="AD1613:AD1624"/>
    <mergeCell ref="AE1613:AE1615"/>
    <mergeCell ref="AF1613:AF1615"/>
    <mergeCell ref="AG1613:AG1615"/>
    <mergeCell ref="AH1613:AH1624"/>
    <mergeCell ref="V1617:V1619"/>
    <mergeCell ref="AE1617:AE1619"/>
    <mergeCell ref="AF1617:AF1619"/>
    <mergeCell ref="AG1617:AG1619"/>
    <mergeCell ref="V1621:V1623"/>
    <mergeCell ref="AE1621:AE1623"/>
    <mergeCell ref="AF1621:AF1623"/>
    <mergeCell ref="AG1621:AG1623"/>
    <mergeCell ref="AN1621:AN1623"/>
    <mergeCell ref="AP1621:AP1623"/>
    <mergeCell ref="AQ1621:AQ1623"/>
    <mergeCell ref="BJ1625:BJ1636"/>
    <mergeCell ref="BK1625:BK1636"/>
    <mergeCell ref="BL1625:BL1636"/>
    <mergeCell ref="BM1625:BM1636"/>
    <mergeCell ref="V1629:V1631"/>
    <mergeCell ref="AE1629:AE1631"/>
    <mergeCell ref="AF1629:AF1631"/>
    <mergeCell ref="AG1629:AG1631"/>
    <mergeCell ref="AI1629:AI1631"/>
    <mergeCell ref="AJ1629:AJ1631"/>
    <mergeCell ref="AK1629:AK1631"/>
    <mergeCell ref="AL1629:AL1631"/>
    <mergeCell ref="AM1629:AM1631"/>
    <mergeCell ref="AN1629:AN1631"/>
    <mergeCell ref="AP1629:AP1631"/>
    <mergeCell ref="AQ1629:AQ1631"/>
    <mergeCell ref="AR1629:AR1631"/>
    <mergeCell ref="BI1629:BI1632"/>
    <mergeCell ref="V1633:V1635"/>
    <mergeCell ref="AE1633:AE1635"/>
    <mergeCell ref="AF1633:AF1635"/>
    <mergeCell ref="AG1633:AG1635"/>
    <mergeCell ref="AI1633:AI1635"/>
    <mergeCell ref="AJ1633:AJ1635"/>
    <mergeCell ref="AK1633:AK1635"/>
    <mergeCell ref="AL1633:AL1635"/>
    <mergeCell ref="AM1633:AM1635"/>
    <mergeCell ref="AN1633:AN1635"/>
    <mergeCell ref="AP1633:AP1635"/>
    <mergeCell ref="AB1625:AB1636"/>
    <mergeCell ref="AC1625:AC1636"/>
    <mergeCell ref="AD1625:AD1636"/>
    <mergeCell ref="AE1625:AE1627"/>
    <mergeCell ref="AF1625:AF1627"/>
    <mergeCell ref="AG1625:AG1627"/>
    <mergeCell ref="AH1625:AH1636"/>
    <mergeCell ref="AI1625:AI1627"/>
    <mergeCell ref="AJ1625:AJ1627"/>
    <mergeCell ref="AK1625:AK1627"/>
    <mergeCell ref="AL1625:AL1627"/>
    <mergeCell ref="AM1625:AM1627"/>
    <mergeCell ref="AN1625:AN1627"/>
    <mergeCell ref="AO1625:AO1636"/>
    <mergeCell ref="AP1625:AP1627"/>
    <mergeCell ref="AQ1625:AQ1627"/>
    <mergeCell ref="AR1625:AR1627"/>
    <mergeCell ref="AQ1633:AQ1635"/>
    <mergeCell ref="AR1633:AR1635"/>
    <mergeCell ref="BI1633:BI1636"/>
    <mergeCell ref="BI1625:BI1628"/>
    <mergeCell ref="V1625:V1627"/>
    <mergeCell ref="W1625:W1636"/>
    <mergeCell ref="X1625:X1636"/>
    <mergeCell ref="Y1625:Y1636"/>
    <mergeCell ref="Z1625:Z1636"/>
    <mergeCell ref="AA1625:AA1636"/>
    <mergeCell ref="A1637:A1648"/>
    <mergeCell ref="B1637:B1648"/>
    <mergeCell ref="C1637:C1648"/>
    <mergeCell ref="D1637:D1648"/>
    <mergeCell ref="E1637:E1648"/>
    <mergeCell ref="F1637:F1648"/>
    <mergeCell ref="G1637:G1648"/>
    <mergeCell ref="H1637:H1648"/>
    <mergeCell ref="I1637:I1648"/>
    <mergeCell ref="J1637:J1648"/>
    <mergeCell ref="K1637:K1648"/>
    <mergeCell ref="L1637:L1648"/>
    <mergeCell ref="M1637:M1648"/>
    <mergeCell ref="N1637:N1648"/>
    <mergeCell ref="O1637:O1648"/>
    <mergeCell ref="P1637:P1648"/>
    <mergeCell ref="Q1637:Q1648"/>
    <mergeCell ref="R1637:R1648"/>
    <mergeCell ref="S1637:S1648"/>
    <mergeCell ref="T1637:T1648"/>
    <mergeCell ref="U1637:U1648"/>
    <mergeCell ref="V1637:V1639"/>
    <mergeCell ref="W1637:W1648"/>
    <mergeCell ref="X1637:X1648"/>
    <mergeCell ref="Y1637:Y1648"/>
    <mergeCell ref="Z1637:Z1648"/>
    <mergeCell ref="AA1637:AA1648"/>
    <mergeCell ref="AB1637:AB1648"/>
    <mergeCell ref="AC1637:AC1648"/>
    <mergeCell ref="AD1637:AD1648"/>
    <mergeCell ref="AE1637:AE1639"/>
    <mergeCell ref="BG1625:BG1636"/>
    <mergeCell ref="BH1625:BH1636"/>
    <mergeCell ref="A1625:A1636"/>
    <mergeCell ref="B1625:B1636"/>
    <mergeCell ref="C1625:C1636"/>
    <mergeCell ref="D1625:D1636"/>
    <mergeCell ref="E1625:E1636"/>
    <mergeCell ref="F1625:F1636"/>
    <mergeCell ref="G1625:G1636"/>
    <mergeCell ref="H1625:H1636"/>
    <mergeCell ref="I1625:I1636"/>
    <mergeCell ref="J1625:J1636"/>
    <mergeCell ref="K1625:K1636"/>
    <mergeCell ref="L1625:L1636"/>
    <mergeCell ref="M1625:M1636"/>
    <mergeCell ref="N1625:N1636"/>
    <mergeCell ref="O1625:O1636"/>
    <mergeCell ref="P1625:P1636"/>
    <mergeCell ref="Q1625:Q1636"/>
    <mergeCell ref="R1625:R1636"/>
    <mergeCell ref="S1625:S1636"/>
    <mergeCell ref="T1625:T1636"/>
    <mergeCell ref="U1625:U1636"/>
    <mergeCell ref="BK1637:BK1648"/>
    <mergeCell ref="BL1637:BL1648"/>
    <mergeCell ref="BM1637:BM1648"/>
    <mergeCell ref="V1641:V1643"/>
    <mergeCell ref="AE1641:AE1643"/>
    <mergeCell ref="AF1641:AF1643"/>
    <mergeCell ref="AG1641:AG1643"/>
    <mergeCell ref="AI1641:AI1643"/>
    <mergeCell ref="AJ1641:AJ1643"/>
    <mergeCell ref="AK1641:AK1643"/>
    <mergeCell ref="AL1641:AL1643"/>
    <mergeCell ref="AM1641:AM1643"/>
    <mergeCell ref="AN1641:AN1643"/>
    <mergeCell ref="AP1641:AP1643"/>
    <mergeCell ref="AQ1641:AQ1643"/>
    <mergeCell ref="AR1641:AR1643"/>
    <mergeCell ref="BI1641:BI1644"/>
    <mergeCell ref="V1645:V1647"/>
    <mergeCell ref="AE1645:AE1647"/>
    <mergeCell ref="AF1645:AF1647"/>
    <mergeCell ref="AG1645:AG1647"/>
    <mergeCell ref="AI1645:AI1647"/>
    <mergeCell ref="AJ1645:AJ1647"/>
    <mergeCell ref="AK1645:AK1647"/>
    <mergeCell ref="AL1645:AL1647"/>
    <mergeCell ref="AM1645:AM1647"/>
    <mergeCell ref="AN1645:AN1647"/>
    <mergeCell ref="AP1645:AP1647"/>
    <mergeCell ref="AQ1645:AQ1647"/>
    <mergeCell ref="AR1645:AR1647"/>
    <mergeCell ref="BI1645:BI1648"/>
    <mergeCell ref="AF1637:AF1639"/>
    <mergeCell ref="AG1637:AG1639"/>
    <mergeCell ref="AH1637:AH1648"/>
    <mergeCell ref="AI1637:AI1639"/>
    <mergeCell ref="AJ1637:AJ1639"/>
    <mergeCell ref="AK1637:AK1639"/>
    <mergeCell ref="AL1637:AL1639"/>
    <mergeCell ref="AM1637:AM1639"/>
    <mergeCell ref="AN1637:AN1639"/>
    <mergeCell ref="AO1637:AO1648"/>
    <mergeCell ref="AP1637:AP1639"/>
    <mergeCell ref="AQ1637:AQ1639"/>
    <mergeCell ref="AR1637:AR1639"/>
    <mergeCell ref="BG1637:BG1648"/>
    <mergeCell ref="BH1637:BH1648"/>
    <mergeCell ref="BI1637:BI1640"/>
    <mergeCell ref="BJ1637:BJ1648"/>
  </mergeCells>
  <phoneticPr fontId="16" type="noConversion"/>
  <dataValidations count="1">
    <dataValidation allowBlank="1" showInputMessage="1" showErrorMessage="1" error="VERIFIQUE QUE SEA UN PROCEDIMIENTO" prompt="INGRESE PROCEDIMIENTO APLICADO" sqref="AQ5:AQ7 AQ9:AQ11 AQ13:AQ15 AQ17:AQ19 AQ21:AQ23 AQ25:AQ27 AQ29:AQ31 AQ33:AQ35 AQ37:AQ39 AQ41:AQ43 AQ45:AQ47 AQ49:AQ51 AQ53:AQ55 AQ57:AQ59 AQ61:AQ63 AQ65:AQ67 AQ69:AQ71 AQ73:AQ75 AQ77:AQ79 AQ81:AQ83 AQ85:AQ87 AQ89:AQ91 AQ93:AQ95 AQ97:AQ99 AQ101:AQ103 AQ105:AQ107 AQ109:AQ111 AQ113:AQ115 AQ117:AQ119 AQ121:AQ123 AQ125:AQ127 AQ129:AQ131 AQ133:AQ135 AQ137:AQ139 AQ141:AQ143 AQ145:AQ147 AQ149:AQ151 AQ153:AQ155 AQ157:AQ159 AQ161:AQ163 AQ165:AQ167 AQ169:AQ171 AQ173:AQ175 AQ177:AQ179 AQ181:AQ183 AQ185:AQ187 AQ189:AQ191 AQ193:AQ195 AQ197:AQ199 AQ201:AQ203 AQ205:AQ207 AQ209:AQ211 AQ213:AQ215 AQ217:AQ219 AQ221:AQ223 AQ225:AQ227 AQ229:AQ231 AQ233:AQ235 AQ237:AQ239 AQ241:AQ243 AQ245:AQ247 AQ249:AQ251 AQ253:AQ255 AQ257:AQ259 AQ261:AQ263 AQ265:AQ267 AQ269:AQ271 AQ273:AQ275 AQ277:AQ279 AQ281:AQ283 AQ285:AQ287 AQ289:AQ291 AQ293:AQ295 AQ297:AQ299 AQ301:AQ303 AQ305:AQ307 AQ309:AQ311 AQ313:AQ315 AQ317:AQ319 AQ321:AQ323 AQ325:AQ327 AQ329:AQ331 AQ333:AQ335 AQ337:AQ339 AQ341:AQ343 AQ345:AQ347 AQ349:AQ351 AQ353:AQ355 AQ357:AQ359 AQ361:AQ363 AQ365:AQ367 AQ369:AQ371 AQ373:AQ375 AQ377:AQ379 AQ381:AQ383 AQ385:AQ387 AQ389:AQ391 AQ393:AQ395 AQ397:AQ399 AQ401:AQ403 AQ405:AQ407 AQ409:AQ411 AQ413:AQ415 AQ417:AQ419 AQ421:AQ423 AQ425:AQ427 AQ429:AQ431 AQ433:AQ435 AQ437:AQ439 AQ441:AQ443 AQ445:AQ447 AQ449:AQ451 AQ453:AQ455 AQ457:AQ459 AQ461:AQ463 AQ465:AQ467 AQ469:AQ471 AQ473:AQ475 AQ477:AQ479 AQ481:AQ483 AQ485:AQ487 AQ489:AQ491 AQ493:AQ495 AQ497:AQ499 AQ501:AQ503 AQ505:AQ507 AQ509:AQ511 AQ513:AQ515 AQ517:AQ519 AQ521:AQ523 AQ525:AQ527 AQ529:AQ531 AQ533:AQ535 AQ537:AQ539 AQ541:AQ543 AQ545:AQ547 AQ549:AQ551 AQ553:AQ555 AQ557:AQ559 AQ561:AQ563 AQ565:AQ567 AQ569:AQ571 AQ573:AQ575 AQ577:AQ579 AQ581:AQ583 AQ585:AQ587 AQ589:AQ591 AQ593:AQ595 AQ597:AQ599 AQ601:AQ603 AQ605:AQ607 AQ609:AQ611 AQ613:AQ615 AQ617:AQ619 AQ621:AQ623 AQ625:AQ627 AQ629:AQ631 AQ633:AQ635 AQ637:AQ639 AQ641:AQ643 AQ645:AQ647 AQ649:AQ651 AQ653:AQ655 AQ657:AQ659 AQ661:AQ663 AQ665:AQ667 AQ669:AQ671 AQ673:AQ675 AQ677:AQ679 AQ681:AQ683 AQ685:AQ687 AQ689:AQ691 AQ693:AQ695 AQ697:AQ699 AQ701:AQ703 AQ705:AQ707 AQ709:AQ711 AQ713:AQ715 AQ717:AQ719 AQ721:AQ723 AQ725:AQ727 AQ729:AQ731 AQ733:AQ735 AQ737:AQ739 AQ741:AQ743 AQ745:AQ747 AQ749:AQ751 AQ753:AQ755 AQ757:AQ759 AQ761:AQ763 AQ765:AQ767 AQ769:AQ771 AQ773:AQ775 AQ777:AQ779 AQ781:AQ783 AQ785:AQ787 AQ789:AQ791 AQ793:AQ795 AQ797:AQ799 AQ801:AQ803 AQ805:AQ807 AQ809:AQ811 AQ813:AQ815 AQ817:AQ819 AQ821:AQ823 AQ825:AQ827 AQ829:AQ831 AQ833:AQ835 AQ837:AQ839 AQ841:AQ843 AQ845:AQ847 AQ849:AQ851 AQ853:AQ855 AQ857:AQ859 AQ861:AQ863 AQ865:AQ867 AQ869:AQ871 AQ873:AQ875 AQ877:AQ879 AQ881:AQ883 AQ885:AQ887 AQ889:AQ891 AQ893:AQ895 AQ897:AQ899 AQ901:AQ903 AQ905:AQ907 AQ909:AQ911 AQ913:AQ915 AQ917:AQ919 AQ921:AQ923 AQ925:AQ927 AQ929:AQ931 AQ933:AQ935 AQ937:AQ939 AQ941:AQ943 AQ945:AQ947 AQ949:AQ951 AQ953:AQ955 AQ957:AQ959 AQ961:AQ963 AQ965:AQ967 AQ969:AQ971 AQ973:AQ975 AQ977:AQ979 AQ981:AQ983 AQ985:AQ987 AQ989:AQ991 AQ993:AQ995 AQ997:AQ999 AQ1001:AQ1003 AQ1005:AQ1007 AQ1009:AQ1011 AQ1013:AQ1015 AQ1017:AQ1019 AQ1021:AQ1023 AQ1025:AQ1027 AQ1029:AQ1031 AQ1033:AQ1035 AQ1037:AQ1039 AQ1041:AQ1043 AQ1045:AQ1047 AQ1049:AQ1051 AQ1053:AQ1055 AQ1057:AQ1059 AQ1061:AQ1063 AQ1065:AQ1067 AQ1069:AQ1071 AQ1073:AQ1075 AQ1077:AQ1079 AQ1081:AQ1083 AQ1085:AQ1087 AQ1089:AQ1091 AQ1093:AQ1095 AQ1097:AQ1099 AQ1101:AQ1103 AQ1105:AQ1107 AQ1109:AQ1111 AQ1113:AQ1115 AQ1117:AQ1119 AQ1121:AQ1123 AQ1125:AQ1127 AQ1129:AQ1131 AQ1133:AQ1135 AQ1137:AQ1139 AQ1141:AQ1143 AQ1145:AQ1147 AQ1149:AQ1151 AQ1153:AQ1155 AQ1157:AQ1159 AQ1161:AQ1163 AQ1165:AQ1167 AQ1169:AQ1171 AQ1173:AQ1175 AQ1177:AQ1179 AQ1181:AQ1183 AQ1185:AQ1187 AQ1189:AQ1191 AQ1193:AQ1195 AQ1197:AQ1199 AQ1201:AQ1203 AQ1205:AQ1207 AQ1209:AQ1211 AQ1213:AQ1215 AQ1217:AQ1219 AQ1221:AQ1223 AQ1225:AQ1227 AQ1229:AQ1231 AQ1233:AQ1235 AQ1237:AQ1239 AQ1241:AQ1243 AQ1245:AQ1247 AQ1249:AQ1251 AQ1253:AQ1255 AQ1257:AQ1259 AQ1261:AQ1263 AQ1265:AQ1267 AQ1269:AQ1271 AQ1273:AQ1275 AQ1277:AQ1279 AQ1281:AQ1283 AQ1285:AQ1287 AQ1289:AQ1291 AQ1293:AQ1295 AQ1297:AQ1299 AQ1301:AQ1303 AQ1305:AQ1307 AQ1309:AQ1311 AQ1313:AQ1315 AQ1317:AQ1319 AQ1321:AQ1323 AQ1325:AQ1327 AQ1329:AQ1331 AQ1333:AQ1335 AQ1337:AQ1339 AQ1341:AQ1343 AQ1345:AQ1347 AQ1349:AQ1351 AQ1353:AQ1355 AQ1357:AQ1359 AQ1361:AQ1363 AQ1365:AQ1367 AQ1369:AQ1371 AQ1373:AQ1375 AQ1377:AQ1379 AQ1381:AQ1383 AQ1385:AQ1387 AQ1389:AQ1391 AQ1393:AQ1395 AQ1397:AQ1399 AQ1401:AQ1403 AQ1405:AQ1407 AQ1409:AQ1411 AQ1413:AQ1415 AQ1417:AQ1419 AQ1421:AQ1423 AQ1425:AQ1427 AQ1429:AQ1431 AQ1433:AQ1435 AQ1437:AQ1439 AQ1441:AQ1443 AQ1445:AQ1447 AQ1449:AQ1451 AQ1453:AQ1455 AQ1457:AQ1459 AQ1461:AQ1463 AQ1465:AQ1467 AQ1469:AQ1471 AQ1473:AQ1475 AQ1477:AQ1479 AQ1481:AQ1483 AQ1485:AQ1487 AQ1489:AQ1491 AQ1493:AQ1495 AQ1497:AQ1499 AQ1501:AQ1503 AQ1505:AQ1507 AQ1509:AQ1511 AQ1513:AQ1515 AQ1517:AQ1519 AQ1521:AQ1523 AQ1525:AQ1527 AQ1529:AQ1531 AQ1533:AQ1535 AQ1537:AQ1539 AQ1541:AQ1543 AQ1545:AQ1547 AQ1549:AQ1551 AQ1553:AQ1555 AQ1557:AQ1559 AQ1561:AQ1563 AQ1565:AQ1567 AQ1569:AQ1571 AQ1573:AQ1575 AQ1577:AQ1579 AQ1581:AQ1583 AQ1585:AQ1587 AQ1589:AQ1591 AQ1593:AQ1595 AQ1597:AQ1599 AQ1601:AQ1603 AQ1605:AQ1607 AQ1609:AQ1611 AQ1613:AQ1615 AQ1617:AQ1619 AQ1621:AQ1623 AQ1625:AQ1627 AQ1629:AQ1631 AQ1633:AQ1635 AQ1637:AQ1639 AQ1641:AQ1643 AQ1645:AQ1647" xr:uid="{00000000-0002-0000-0000-000000000000}"/>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27">
        <x14:dataValidation type="list" allowBlank="1" showInputMessage="1" showErrorMessage="1" xr:uid="{00000000-0002-0000-0000-000001000000}">
          <x14:formula1>
            <xm:f>'COSTOS CTO 495-2025'!$B$15:$B$17</xm:f>
          </x14:formula1>
          <xm:sqref>AP12 AP16 AP8 AP24 AP28 AP20 AP36 AP40 AP32 AP48 AP52 AP44 AP60 AP64 AP56 AP72 AP76 AP68 AP84 AP88 AP80 AP96 AP100 AP92 AP108 AP112 AP104 AP120 AP124 AP116 AP132 AP136 AP128 AP144 AP148 AP140 AP156 AP160 AP152 AP168 AP172 AP164 AP180 AP184 AP176 AP192 AP196 AP188 AP204 AP208 AP200 AP216 AP220 AP212 AP228 AP232 AP224 AP240 AP244 AP236 AP252 AP256 AP248 AP264 AP268 AP260 AP276 AP280 AP272 AP288 AP292 AP284 AP300 AP304 AP296 AP312 AP316 AP308 AP324 AP328 AP320 AP336 AP340 AP332 AP348 AP352 AP344 AP360 AP364 AP356 AP372 AP376 AP368 AP384 AP388 AP380 AP396 AP400 AP392 AP408 AP412 AP404 AP420 AP424 AP416 AP432 AP436 AP428 AP444 AP448 AP440 AP456 AP460 AP452 AP468 AP472 AP464 AP480 AP484 AP476 AP492 AP496 AP488 AP504 AP508 AP500 AP516 AP520 AP512 AP528 AP532 AP524 AP540 AP544 AP536 AP552 AP556 AP548 AP564 AP568 AP560 AP576 AP580 AP572 AP588 AP592 AP584 AP600 AP604 AP596 AP612 AP616 AP608 AP624 AP628 AP620 AP636 AP640 AP632 AP648 AP652 AP644 AP660 AP664 AP656 AP672 AP676 AP668 AP684 AP688 AP680 AP696 AP700 AP692 AP708 AP712 AP704 AP720 AP724 AP716 AP732 AP736 AP728 AP744 AP748 AP740 AP756 AP760 AP752 AP768 AP772 AP764 AP780 AP784 AP776 AP792 AP796 AP788 AP804 AP808 AP800 AP816 AP820 AP812 AP828 AP832 AP824 AP840 AP844 AP836 AP852 AP856 AP848 AP864 AP868 AP860 AP876 AP880 AP872 AP888 AP892 AP884 AP900 AP904 AP896 AP912 AP916 AP908 AP924 AP928 AP920 AP936 AP940 AP932 AP948 AP952 AP944 AP960 AP964 AP956 AP972 AP976 AP968 AP984 AP988 AP980 AP996 AP1000 AP992 AP1008 AP1012 AP1004 AP1020 AP1024 AP1016 AP1032 AP1036 AP1028 AP1044 AP1048 AP1040 AP1056 AP1060 AP1052 AP1068 AP1072 AP1064 AP1080 AP1084 AP1076 AP1092 AP1096 AP1088 AP1104 AP1108 AP1100 AP1116 AP1120 AP1112 AP1128 AP1132 AP1124 AP1140 AP1144 AP1136 AP1152 AP1156 AP1148 AP1164 AP1168 AP1160 AP1176 AP1180 AP1172 AP1188 AP1192 AP1184 AP1200 AP1204 AP1196 AP1212 AP1216 AP1208 AP1224 AP1228 AP1220 AP1236 AP1240 AP1232 AP1248 AP1252 AP1244 AP1260 AP1264 AP1256 AP1272 AP1276 AP1268 AP1284 AP1288 AP1280 AP1296 AP1300 AP1292 AP1308 AP1312 AP1304 AP1320 AP1324 AP1316 AP1332 AP1336 AP1328 AP1344 AP1348 AP1340 AP1356 AP1360 AP1352 AP1368 AP1372 AP1364 AP1380 AP1384 AP1376 AP1392 AP1396 AP1388 AP1404 AP1408 AP1400 AP1416 AP1420 AP1412 AP1428 AP1432 AP1424 AP1440 AP1444 AP1436 AP1452 AP1456 AP1448 AP1464 AP1468 AP1460 AP1476 AP1480 AP1472 AP1488 AP1492 AP1484 AP1500 AP1504 AP1496 AP1512 AP1516 AP1508 AP1524 AP1528 AP1520 AP1536 AP1540 AP1532 AP1548 AP1552 AP1544 AP1560 AP1564 AP1556 AP1572 AP1576 AP1568 AP1584 AP1588 AP1580 AP1596 AP1600 AP1592 AP1608 AP1612 AP1604 AP1620 AP1624 AP1616 AP1632 AP1636 AP1628 AP1644 AP1648 AP1640</xm:sqref>
        </x14:dataValidation>
        <x14:dataValidation type="list" allowBlank="1" showInputMessage="1" showErrorMessage="1" xr:uid="{00000000-0002-0000-0000-000002000000}">
          <x14:formula1>
            <xm:f>'COSTOS CTO 495-2025'!$B$102:$B$180</xm:f>
          </x14:formula1>
          <xm:sqref>AY1:AY3</xm:sqref>
        </x14:dataValidation>
        <x14:dataValidation type="list" allowBlank="1" showInputMessage="1" showErrorMessage="1" xr:uid="{00000000-0002-0000-0000-000003000000}">
          <x14:formula1>
            <xm:f>'COSTOS CTO 495-2025'!#REF!</xm:f>
          </x14:formula1>
          <xm:sqref>AI16 AI8 AI12 AI28 AI20 AI24 AI40 AI32 AI36 AI52 AI44 AI48 AI64 AI56 AI60 AI76 AI68 AI72 AI88 AI80 AI84 AI100 AI92 AI96 AI112 AI104 AI108 AI124 AI116 AI120 AI136 AI128 AI132 AI148 AI140 AI144 AI160 AI152 AI156 AI172 AI164 AI168 AI184 AI176 AI180 AI196 AI188 AI192 AI208 AI200 AI204 AI220 AI212 AI216 AI232 AI224 AI228 AI244 AI236 AI240 AI256 AI248 AI252 AI268 AI260 AI264 AI280 AI272 AI276 AI292 AI284 AI288 AI304 AI296 AI300 AI316 AI308 AI312 AI328 AI320 AI324 AI340 AI332 AI336 AI352 AI344 AI348 AI364 AI356 AI360 AI376 AI368 AI372 AI388 AI380 AI384 AI400 AI392 AI396 AI412 AI404 AI408 AI424 AI416 AI420 AI436 AI428 AI432 AI448 AI440 AI444 AI460 AI452 AI456 AI472 AI464 AI468 AI484 AI476 AI480 AI496 AI488 AI492 AI508 AI500 AI504 AI520 AI512 AI516 AI532 AI524 AI528 AI544 AI536 AI540 AI556 AI548 AI552 AI568 AI560 AI564 AI580 AI572 AI576 AI592 AI584 AI588 AI604 AI596 AI600 AI616 AI608 AI612 AI628 AI620 AI624 AI640 AI632 AI636 AI652 AI644 AI648 AI664 AI656 AI660 AI676 AI668 AI672 AI688 AI680 AI684 AI700 AI692 AI696 AI712 AI704 AI708 AI724 AI716 AI720 AI736 AI728 AI732 AI748 AI740 AI744 AI760 AI752 AI756 AI772 AI764 AI768 AI784 AI776 AI780 AI796 AI788 AI792 AI808 AI800 AI804 AI820 AI812 AI816 AI832 AI824 AI828 AI844 AI836 AI840 AI856 AI848 AI852 AI868 AI860 AI864 AI880 AI872 AI876 AI892 AI884 AI888 AI904 AI896 AI900 AI916 AI908 AI912 AI928 AI920 AI924 AI940 AI932 AI936 AI952 AI944 AI948 AI964 AI956 AI960 AI976 AI968 AI972 AI988 AI980 AI984 AI1000 AI992 AI996 AI1012 AI1004 AI1008 AI1024 AI1016 AI1020 AI1036 AI1028 AI1032 AI1048 AI1040 AI1044 AI1060 AI1052 AI1056 AI1072 AI1064 AI1068 AI1084 AI1076 AI1080 AI1096 AI1088 AI1092 AI1108 AI1100 AI1104 AI1120 AI1112 AI1116 AI1132 AI1124 AI1128 AI1144 AI1136 AI1140 AI1156 AI1148 AI1152 AI1168 AI1160 AI1164 AI1180 AI1172 AI1176 AI1192 AI1184 AI1188 AI1204 AI1196 AI1200 AI1216 AI1208 AI1212 AI1228 AI1220 AI1224 AI1240 AI1232 AI1236 AI1252 AI1244 AI1248 AI1264 AI1256 AI1260 AI1276 AI1268 AI1272 AI1288 AI1280 AI1284 AI1300 AI1292 AI1296 AI1312 AI1304 AI1308 AI1324 AI1316 AI1320 AI1336 AI1328 AI1332 AI1348 AI1340 AI1344 AI1360 AI1352 AI1356 AI1372 AI1364 AI1368 AI1384 AI1376 AI1380 AI1396 AI1388 AI1392 AI1408 AI1400 AI1404 AI1420 AI1412 AI1416 AI1432 AI1424 AI1428 AI1444 AI1436 AI1440 AI1456 AI1448 AI1452 AI1468 AI1460 AI1464 AI1480 AI1472 AI1476 AI1492 AI1484 AI1488 AI1504 AI1496 AI1500 AI1516 AI1508 AI1512 AI1528 AI1520 AI1524 AI1540 AI1532 AI1536 AI1552 AI1544 AI1548 AI1564 AI1556 AI1560 AI1576 AI1568 AI1572 AI1588 AI1580 AI1584 AI1600 AI1592 AI1596 AI1612 AI1604 AI1608 AI1624 AI1616 AI1620 AI1636 AI1628 AI1632 AI1648 AI1640 AI1644</xm:sqref>
        </x14:dataValidation>
        <x14:dataValidation type="list" allowBlank="1" showInputMessage="1" showErrorMessage="1" xr:uid="{00000000-0002-0000-0000-000014000000}">
          <x14:formula1>
            <xm:f>'COSTOS CTO 495-2025'!$B$25:$B$28</xm:f>
          </x14:formula1>
          <xm:sqref>AI5:AI7 AI13:AI15 AI9:AI11 AI17:AI19 AI25:AI27 AI21:AI23 AI29:AI31 AI37:AI39 AI33:AI35 AI41:AI43 AI49:AI51 AI45:AI47 AI53:AI55 AI61:AI63 AI57:AI59 AI65:AI67 AI73:AI75 AI69:AI71 AI77:AI79 AI85:AI87 AI81:AI83 AI89:AI91 AI97:AI99 AI93:AI95 AI101:AI103 AI109:AI111 AI105:AI107 AI113:AI115 AI121:AI123 AI117:AI119 AI125:AI127 AI133:AI135 AI129:AI131 AI137:AI139 AI145:AI147 AI141:AI143 AI149:AI151 AI157:AI159 AI153:AI155 AI161:AI163 AI169:AI171 AI165:AI167 AI173:AI175 AI181:AI183 AI177:AI179 AI185:AI187 AI193:AI195 AI189:AI191 AI197:AI199 AI205:AI207 AI201:AI203 AI209:AI211 AI217:AI219 AI213:AI215 AI221:AI223 AI229:AI231 AI225:AI227 AI233:AI235 AI241:AI243 AI237:AI239 AI245:AI247 AI253:AI255 AI249:AI251 AI257:AI259 AI265:AI267 AI261:AI263 AI269:AI271 AI277:AI279 AI273:AI275 AI281:AI283 AI289:AI291 AI285:AI287 AI293:AI295 AI301:AI303 AI297:AI299 AI305:AI307 AI313:AI315 AI309:AI311 AI317:AI319 AI325:AI327 AI321:AI323 AI329:AI331 AI337:AI339 AI333:AI335 AI341:AI343 AI349:AI351 AI345:AI347 AI353:AI355 AI361:AI363 AI357:AI359 AI365:AI367 AI373:AI375 AI369:AI371 AI377:AI379 AI385:AI387 AI381:AI383 AI389:AI391 AI397:AI399 AI393:AI395 AI401:AI403 AI409:AI411 AI405:AI407 AI413:AI415 AI421:AI423 AI417:AI419 AI425:AI427 AI433:AI435 AI429:AI431 AI437:AI439 AI445:AI447 AI441:AI443 AI449:AI451 AI457:AI459 AI453:AI455 AI461:AI463 AI469:AI471 AI465:AI467 AI473:AI475 AI481:AI483 AI477:AI479 AI485:AI487 AI493:AI495 AI489:AI491 AI497:AI499 AI505:AI507 AI501:AI503 AI509:AI511 AI517:AI519 AI513:AI515 AI521:AI523 AI529:AI531 AI525:AI527 AI533:AI535 AI541:AI543 AI537:AI539 AI545:AI547 AI553:AI555 AI549:AI551 AI557:AI559 AI565:AI567 AI561:AI563 AI569:AI571 AI577:AI579 AI573:AI575 AI581:AI583 AI589:AI591 AI585:AI587 AI593:AI595 AI601:AI603 AI597:AI599 AI605:AI607 AI613:AI615 AI609:AI611 AI617:AI619 AI625:AI627 AI621:AI623 AI629:AI631 AI637:AI639 AI633:AI635 AI641:AI643 AI649:AI651 AI645:AI647 AI653:AI655 AI661:AI663 AI657:AI659 AI665:AI667 AI673:AI675 AI669:AI671 AI677:AI679 AI685:AI687 AI681:AI683 AI689:AI691 AI697:AI699 AI693:AI695 AI701:AI703 AI709:AI711 AI705:AI707 AI713:AI715 AI721:AI723 AI717:AI719 AI725:AI727 AI733:AI735 AI729:AI731 AI737:AI739 AI745:AI747 AI741:AI743 AI749:AI751 AI757:AI759 AI753:AI755 AI761:AI763 AI769:AI771 AI765:AI767 AI773:AI775 AI781:AI783 AI777:AI779 AI785:AI787 AI793:AI795 AI789:AI791 AI797:AI799 AI805:AI807 AI801:AI803 AI809:AI811 AI817:AI819 AI813:AI815 AI821:AI823 AI829:AI831 AI825:AI827 AI833:AI835 AI841:AI843 AI837:AI839 AI845:AI847 AI853:AI855 AI849:AI851 AI857:AI859 AI865:AI867 AI861:AI863 AI869:AI871 AI877:AI879 AI873:AI875 AI881:AI883 AI889:AI891 AI885:AI887 AI893:AI895 AI901:AI903 AI897:AI899 AI905:AI907 AI913:AI915 AI909:AI911 AI917:AI919 AI925:AI927 AI921:AI923 AI929:AI931 AI937:AI939 AI933:AI935 AI941:AI943 AI949:AI951 AI945:AI947 AI953:AI955 AI961:AI963 AI957:AI959 AI965:AI967 AI973:AI975 AI969:AI971 AI977:AI979 AI985:AI987 AI981:AI983 AI989:AI991 AI997:AI999 AI993:AI995 AI1001:AI1003 AI1009:AI1011 AI1005:AI1007 AI1013:AI1015 AI1021:AI1023 AI1017:AI1019 AI1025:AI1027 AI1033:AI1035 AI1029:AI1031 AI1037:AI1039 AI1045:AI1047 AI1041:AI1043 AI1049:AI1051 AI1057:AI1059 AI1053:AI1055 AI1061:AI1063 AI1069:AI1071 AI1065:AI1067 AI1073:AI1075 AI1081:AI1083 AI1077:AI1079 AI1085:AI1087 AI1093:AI1095 AI1089:AI1091 AI1097:AI1099 AI1105:AI1107 AI1101:AI1103 AI1109:AI1111 AI1117:AI1119 AI1113:AI1115 AI1121:AI1123 AI1129:AI1131 AI1125:AI1127 AI1133:AI1135 AI1141:AI1143 AI1137:AI1139 AI1145:AI1147 AI1153:AI1155 AI1149:AI1151 AI1157:AI1159 AI1165:AI1167 AI1161:AI1163 AI1169:AI1171 AI1177:AI1179 AI1173:AI1175 AI1181:AI1183 AI1189:AI1191 AI1185:AI1187 AI1193:AI1195 AI1201:AI1203 AI1197:AI1199 AI1205:AI1207 AI1213:AI1215 AI1209:AI1211 AI1217:AI1219 AI1225:AI1227 AI1221:AI1223 AI1229:AI1231 AI1237:AI1239 AI1233:AI1235 AI1241:AI1243 AI1249:AI1251 AI1245:AI1247 AI1253:AI1255 AI1261:AI1263 AI1257:AI1259 AI1265:AI1267 AI1273:AI1275 AI1269:AI1271 AI1277:AI1279 AI1285:AI1287 AI1281:AI1283 AI1289:AI1291 AI1297:AI1299 AI1293:AI1295 AI1301:AI1303 AI1309:AI1311 AI1305:AI1307 AI1313:AI1315 AI1321:AI1323 AI1317:AI1319 AI1325:AI1327 AI1333:AI1335 AI1329:AI1331 AI1337:AI1339 AI1345:AI1347 AI1341:AI1343 AI1349:AI1351 AI1357:AI1359 AI1353:AI1355 AI1361:AI1363 AI1369:AI1371 AI1365:AI1367 AI1373:AI1375 AI1381:AI1383 AI1377:AI1379 AI1385:AI1387 AI1393:AI1395 AI1389:AI1391 AI1397:AI1399 AI1405:AI1407 AI1401:AI1403 AI1409:AI1411 AI1417:AI1419 AI1413:AI1415 AI1421:AI1423 AI1429:AI1431 AI1425:AI1427 AI1433:AI1435 AI1441:AI1443 AI1437:AI1439 AI1445:AI1447 AI1453:AI1455 AI1449:AI1451 AI1457:AI1459 AI1465:AI1467 AI1461:AI1463 AI1469:AI1471 AI1477:AI1479 AI1473:AI1475 AI1481:AI1483 AI1489:AI1491 AI1485:AI1487 AI1493:AI1495 AI1501:AI1503 AI1497:AI1499 AI1505:AI1507 AI1513:AI1515 AI1509:AI1511 AI1517:AI1519 AI1525:AI1527 AI1521:AI1523 AI1529:AI1531 AI1537:AI1539 AI1533:AI1535 AI1541:AI1543 AI1549:AI1551 AI1545:AI1547 AI1553:AI1555 AI1561:AI1563 AI1557:AI1559 AI1565:AI1567 AI1573:AI1575 AI1569:AI1571 AI1577:AI1579 AI1585:AI1587 AI1581:AI1583 AI1589:AI1591 AI1597:AI1599 AI1593:AI1595 AI1601:AI1603 AI1609:AI1611 AI1605:AI1607 AI1613:AI1615 AI1621:AI1623 AI1617:AI1619 AI1625:AI1627 AI1633:AI1635 AI1629:AI1631 AI1637:AI1639 AI1645:AI1647 AI1641:AI1643</xm:sqref>
        </x14:dataValidation>
        <x14:dataValidation type="list" allowBlank="1" showInputMessage="1" showErrorMessage="1" xr:uid="{00000000-0002-0000-0000-000015000000}">
          <x14:formula1>
            <xm:f>'COSTOS CTO 495-2025'!$B$17:$B$24</xm:f>
          </x14:formula1>
          <xm:sqref>AP5:AP7 AP13:AP15 AP9:AP11 AP17:AP19 AP25:AP27 AP21:AP23 AP29:AP31 AP37:AP39 AP33:AP35 AP41:AP43 AP49:AP51 AP45:AP47 AP53:AP55 AP61:AP63 AP57:AP59 AP65:AP67 AP73:AP75 AP69:AP71 AP77:AP79 AP85:AP87 AP81:AP83 AP89:AP91 AP97:AP99 AP93:AP95 AP101:AP103 AP109:AP111 AP105:AP107 AP113:AP115 AP121:AP123 AP117:AP119 AP125:AP127 AP133:AP135 AP129:AP131 AP137:AP139 AP145:AP147 AP141:AP143 AP149:AP151 AP157:AP159 AP153:AP155 AP161:AP163 AP169:AP171 AP165:AP167 AP173:AP175 AP181:AP183 AP177:AP179 AP185:AP187 AP193:AP195 AP189:AP191 AP197:AP199 AP205:AP207 AP201:AP203 AP209:AP211 AP217:AP219 AP213:AP215 AP221:AP223 AP229:AP231 AP225:AP227 AP233:AP235 AP241:AP243 AP237:AP239 AP245:AP247 AP253:AP255 AP249:AP251 AP257:AP259 AP265:AP267 AP261:AP263 AP269:AP271 AP277:AP279 AP273:AP275 AP281:AP283 AP289:AP291 AP285:AP287 AP293:AP295 AP301:AP303 AP297:AP299 AP305:AP307 AP313:AP315 AP309:AP311 AP317:AP319 AP325:AP327 AP321:AP323 AP329:AP331 AP337:AP339 AP333:AP335 AP341:AP343 AP349:AP351 AP345:AP347 AP353:AP355 AP361:AP363 AP357:AP359 AP365:AP367 AP373:AP375 AP369:AP371 AP377:AP379 AP385:AP387 AP381:AP383 AP389:AP391 AP397:AP399 AP393:AP395 AP401:AP403 AP409:AP411 AP405:AP407 AP413:AP415 AP421:AP423 AP417:AP419 AP425:AP427 AP433:AP435 AP429:AP431 AP437:AP439 AP445:AP447 AP441:AP443 AP449:AP451 AP457:AP459 AP453:AP455 AP461:AP463 AP469:AP471 AP465:AP467 AP473:AP475 AP481:AP483 AP477:AP479 AP485:AP487 AP493:AP495 AP489:AP491 AP497:AP499 AP505:AP507 AP501:AP503 AP509:AP511 AP517:AP519 AP513:AP515 AP521:AP523 AP529:AP531 AP525:AP527 AP533:AP535 AP541:AP543 AP537:AP539 AP545:AP547 AP553:AP555 AP549:AP551 AP557:AP559 AP565:AP567 AP561:AP563 AP569:AP571 AP577:AP579 AP573:AP575 AP581:AP583 AP589:AP591 AP585:AP587 AP593:AP595 AP601:AP603 AP597:AP599 AP605:AP607 AP613:AP615 AP609:AP611 AP617:AP619 AP625:AP627 AP621:AP623 AP629:AP631 AP637:AP639 AP633:AP635 AP641:AP643 AP649:AP651 AP645:AP647 AP653:AP655 AP661:AP663 AP657:AP659 AP665:AP667 AP673:AP675 AP669:AP671 AP677:AP679 AP685:AP687 AP681:AP683 AP689:AP691 AP697:AP699 AP693:AP695 AP701:AP703 AP709:AP711 AP705:AP707 AP713:AP715 AP721:AP723 AP717:AP719 AP725:AP727 AP733:AP735 AP729:AP731 AP737:AP739 AP745:AP747 AP741:AP743 AP749:AP751 AP757:AP759 AP753:AP755 AP761:AP763 AP769:AP771 AP765:AP767 AP773:AP775 AP781:AP783 AP777:AP779 AP785:AP787 AP793:AP795 AP789:AP791 AP797:AP799 AP805:AP807 AP801:AP803 AP809:AP811 AP817:AP819 AP813:AP815 AP821:AP823 AP829:AP831 AP825:AP827 AP833:AP835 AP841:AP843 AP837:AP839 AP845:AP847 AP853:AP855 AP849:AP851 AP857:AP859 AP865:AP867 AP861:AP863 AP869:AP871 AP877:AP879 AP873:AP875 AP881:AP883 AP889:AP891 AP885:AP887 AP893:AP895 AP901:AP903 AP897:AP899 AP905:AP907 AP913:AP915 AP909:AP911 AP917:AP919 AP925:AP927 AP921:AP923 AP929:AP931 AP937:AP939 AP933:AP935 AP941:AP943 AP949:AP951 AP945:AP947 AP953:AP955 AP961:AP963 AP957:AP959 AP965:AP967 AP973:AP975 AP969:AP971 AP977:AP979 AP985:AP987 AP981:AP983 AP989:AP991 AP997:AP999 AP993:AP995 AP1001:AP1003 AP1009:AP1011 AP1005:AP1007 AP1013:AP1015 AP1021:AP1023 AP1017:AP1019 AP1025:AP1027 AP1033:AP1035 AP1029:AP1031 AP1037:AP1039 AP1045:AP1047 AP1041:AP1043 AP1049:AP1051 AP1057:AP1059 AP1053:AP1055 AP1061:AP1063 AP1069:AP1071 AP1065:AP1067 AP1073:AP1075 AP1081:AP1083 AP1077:AP1079 AP1085:AP1087 AP1093:AP1095 AP1089:AP1091 AP1097:AP1099 AP1105:AP1107 AP1101:AP1103 AP1109:AP1111 AP1117:AP1119 AP1113:AP1115 AP1121:AP1123 AP1129:AP1131 AP1125:AP1127 AP1133:AP1135 AP1141:AP1143 AP1137:AP1139 AP1145:AP1147 AP1153:AP1155 AP1149:AP1151 AP1157:AP1159 AP1165:AP1167 AP1161:AP1163 AP1169:AP1171 AP1177:AP1179 AP1173:AP1175 AP1181:AP1183 AP1189:AP1191 AP1185:AP1187 AP1193:AP1195 AP1201:AP1203 AP1197:AP1199 AP1205:AP1207 AP1213:AP1215 AP1209:AP1211 AP1217:AP1219 AP1225:AP1227 AP1221:AP1223 AP1229:AP1231 AP1237:AP1239 AP1233:AP1235 AP1241:AP1243 AP1249:AP1251 AP1245:AP1247 AP1253:AP1255 AP1261:AP1263 AP1257:AP1259 AP1265:AP1267 AP1273:AP1275 AP1269:AP1271 AP1277:AP1279 AP1285:AP1287 AP1281:AP1283 AP1289:AP1291 AP1297:AP1299 AP1293:AP1295 AP1301:AP1303 AP1309:AP1311 AP1305:AP1307 AP1313:AP1315 AP1321:AP1323 AP1317:AP1319 AP1325:AP1327 AP1333:AP1335 AP1329:AP1331 AP1337:AP1339 AP1345:AP1347 AP1341:AP1343 AP1349:AP1351 AP1357:AP1359 AP1353:AP1355 AP1361:AP1363 AP1369:AP1371 AP1365:AP1367 AP1373:AP1375 AP1381:AP1383 AP1377:AP1379 AP1385:AP1387 AP1393:AP1395 AP1389:AP1391 AP1397:AP1399 AP1405:AP1407 AP1401:AP1403 AP1409:AP1411 AP1417:AP1419 AP1413:AP1415 AP1421:AP1423 AP1429:AP1431 AP1425:AP1427 AP1433:AP1435 AP1441:AP1443 AP1437:AP1439 AP1445:AP1447 AP1453:AP1455 AP1449:AP1451 AP1457:AP1459 AP1465:AP1467 AP1461:AP1463 AP1469:AP1471 AP1477:AP1479 AP1473:AP1475 AP1481:AP1483 AP1489:AP1491 AP1485:AP1487 AP1493:AP1495 AP1501:AP1503 AP1497:AP1499 AP1505:AP1507 AP1513:AP1515 AP1509:AP1511 AP1517:AP1519 AP1525:AP1527 AP1521:AP1523 AP1529:AP1531 AP1537:AP1539 AP1533:AP1535 AP1541:AP1543 AP1549:AP1551 AP1545:AP1547 AP1553:AP1555 AP1561:AP1563 AP1557:AP1559 AP1565:AP1567 AP1573:AP1575 AP1569:AP1571 AP1577:AP1579 AP1585:AP1587 AP1581:AP1583 AP1589:AP1591 AP1597:AP1599 AP1593:AP1595 AP1601:AP1603 AP1609:AP1611 AP1605:AP1607 AP1613:AP1615 AP1621:AP1623 AP1617:AP1619 AP1625:AP1627 AP1633:AP1635 AP1629:AP1631 AP1637:AP1639 AP1645:AP1647 AP1641:AP1643</xm:sqref>
        </x14:dataValidation>
        <x14:dataValidation type="list" allowBlank="1" showInputMessage="1" showErrorMessage="1" xr:uid="{00000000-0002-0000-0000-000016000000}">
          <x14:formula1>
            <xm:f>'COSTOS CTO 495-2025'!$B$6:$B$11</xm:f>
          </x14:formula1>
          <xm:sqref>AS5:AS7 AS13:AS15 AS9:AS11 AS17:AS19 AS25:AS27 AS21:AS23 AS29:AS31 AS37:AS39 AS33:AS35 AS41:AS43 AS49:AS51 AS45:AS47 AS53:AS55 AS61:AS63 AS57:AS59 AS65:AS67 AS73:AS75 AS69:AS71 AS77:AS79 AS85:AS87 AS81:AS83 AS89:AS91 AS97:AS99 AS93:AS95 AS101:AS103 AS109:AS111 AS105:AS107 AS113:AS115 AS121:AS123 AS117:AS119 AS125:AS127 AS133:AS135 AS129:AS131 AS137:AS139 AS145:AS147 AS141:AS143 AS149:AS151 AS157:AS159 AS153:AS155 AS161:AS163 AS169:AS171 AS165:AS167 AS173:AS175 AS181:AS183 AS177:AS179 AS185:AS187 AS193:AS195 AS189:AS191 AS197:AS199 AS205:AS207 AS201:AS203 AS209:AS211 AS217:AS219 AS213:AS215 AS221:AS223 AS229:AS231 AS225:AS227 AS233:AS235 AS241:AS243 AS237:AS239 AS245:AS247 AS253:AS255 AS249:AS251 AS257:AS259 AS265:AS267 AS261:AS263 AS269:AS271 AS277:AS279 AS273:AS275 AS281:AS283 AS289:AS291 AS285:AS287 AS293:AS295 AS301:AS303 AS297:AS299 AS305:AS307 AS313:AS315 AS309:AS311 AS317:AS319 AS325:AS327 AS321:AS323 AS329:AS331 AS337:AS339 AS333:AS335 AS341:AS343 AS349:AS351 AS345:AS347 AS353:AS355 AS361:AS363 AS357:AS359 AS365:AS367 AS373:AS375 AS369:AS371 AS377:AS379 AS385:AS387 AS381:AS383 AS389:AS391 AS397:AS399 AS393:AS395 AS401:AS403 AS409:AS411 AS405:AS407 AS413:AS415 AS421:AS423 AS417:AS419 AS425:AS427 AS433:AS435 AS429:AS431 AS437:AS439 AS445:AS447 AS441:AS443 AS449:AS451 AS457:AS459 AS453:AS455 AS461:AS463 AS469:AS471 AS465:AS467 AS473:AS475 AS481:AS483 AS477:AS479 AS485:AS487 AS493:AS495 AS489:AS491 AS497:AS499 AS505:AS507 AS501:AS503 AS509:AS511 AS517:AS519 AS513:AS515 AS521:AS523 AS529:AS531 AS525:AS527 AS533:AS535 AS541:AS543 AS537:AS539 AS545:AS547 AS553:AS555 AS549:AS551 AS557:AS559 AS565:AS567 AS561:AS563 AS569:AS571 AS577:AS579 AS573:AS575 AS581:AS583 AS589:AS591 AS585:AS587 AS593:AS595 AS601:AS603 AS597:AS599 AS605:AS607 AS613:AS615 AS609:AS611 AS617:AS619 AS625:AS627 AS621:AS623 AS629:AS631 AS637:AS639 AS633:AS635 AS641:AS643 AS649:AS651 AS645:AS647 AS653:AS655 AS661:AS663 AS657:AS659 AS665:AS667 AS673:AS675 AS669:AS671 AS677:AS679 AS685:AS687 AS681:AS683 AS689:AS691 AS697:AS699 AS693:AS695 AS701:AS703 AS709:AS711 AS705:AS707 AS713:AS715 AS721:AS723 AS717:AS719 AS725:AS727 AS733:AS735 AS729:AS731 AS737:AS739 AS745:AS747 AS741:AS743 AS749:AS751 AS757:AS759 AS753:AS755 AS761:AS763 AS769:AS771 AS765:AS767 AS773:AS775 AS781:AS783 AS777:AS779 AS785:AS787 AS793:AS795 AS789:AS791 AS797:AS799 AS805:AS807 AS801:AS803 AS809:AS811 AS817:AS819 AS813:AS815 AS821:AS823 AS829:AS831 AS825:AS827 AS833:AS835 AS841:AS843 AS837:AS839 AS845:AS847 AS853:AS855 AS849:AS851 AS857:AS859 AS865:AS867 AS861:AS863 AS869:AS871 AS877:AS879 AS873:AS875 AS881:AS883 AS889:AS891 AS885:AS887 AS893:AS895 AS901:AS903 AS897:AS899 AS905:AS907 AS913:AS915 AS909:AS911 AS917:AS919 AS925:AS927 AS921:AS923 AS929:AS931 AS937:AS939 AS933:AS935 AS941:AS943 AS949:AS951 AS945:AS947 AS953:AS955 AS961:AS963 AS957:AS959 AS965:AS967 AS973:AS975 AS969:AS971 AS977:AS979 AS985:AS987 AS981:AS983 AS989:AS991 AS997:AS999 AS993:AS995 AS1001:AS1003 AS1009:AS1011 AS1005:AS1007 AS1013:AS1015 AS1021:AS1023 AS1017:AS1019 AS1025:AS1027 AS1033:AS1035 AS1029:AS1031 AS1037:AS1039 AS1045:AS1047 AS1041:AS1043 AS1049:AS1051 AS1057:AS1059 AS1053:AS1055 AS1061:AS1063 AS1069:AS1071 AS1065:AS1067 AS1073:AS1075 AS1081:AS1083 AS1077:AS1079 AS1085:AS1087 AS1093:AS1095 AS1089:AS1091 AS1097:AS1099 AS1105:AS1107 AS1101:AS1103 AS1109:AS1111 AS1117:AS1119 AS1113:AS1115 AS1121:AS1123 AS1129:AS1131 AS1125:AS1127 AS1133:AS1135 AS1141:AS1143 AS1137:AS1139 AS1145:AS1147 AS1153:AS1155 AS1149:AS1151 AS1157:AS1159 AS1165:AS1167 AS1161:AS1163 AS1169:AS1171 AS1177:AS1179 AS1173:AS1175 AS1181:AS1183 AS1189:AS1191 AS1185:AS1187 AS1193:AS1195 AS1201:AS1203 AS1197:AS1199 AS1205:AS1207 AS1213:AS1215 AS1209:AS1211 AS1217:AS1219 AS1225:AS1227 AS1221:AS1223 AS1229:AS1231 AS1237:AS1239 AS1233:AS1235 AS1241:AS1243 AS1249:AS1251 AS1245:AS1247 AS1253:AS1255 AS1261:AS1263 AS1257:AS1259 AS1265:AS1267 AS1273:AS1275 AS1269:AS1271 AS1277:AS1279 AS1285:AS1287 AS1281:AS1283 AS1289:AS1291 AS1297:AS1299 AS1293:AS1295 AS1301:AS1303 AS1309:AS1311 AS1305:AS1307 AS1313:AS1315 AS1321:AS1323 AS1317:AS1319 AS1325:AS1327 AS1333:AS1335 AS1329:AS1331 AS1337:AS1339 AS1345:AS1347 AS1341:AS1343 AS1349:AS1351 AS1357:AS1359 AS1353:AS1355 AS1361:AS1363 AS1369:AS1371 AS1365:AS1367 AS1373:AS1375 AS1381:AS1383 AS1377:AS1379 AS1385:AS1387 AS1393:AS1395 AS1389:AS1391 AS1397:AS1399 AS1405:AS1407 AS1401:AS1403 AS1409:AS1411 AS1417:AS1419 AS1413:AS1415 AS1421:AS1423 AS1429:AS1431 AS1425:AS1427 AS1433:AS1435 AS1441:AS1443 AS1437:AS1439 AS1445:AS1447 AS1453:AS1455 AS1449:AS1451 AS1457:AS1459 AS1465:AS1467 AS1461:AS1463 AS1469:AS1471 AS1477:AS1479 AS1473:AS1475 AS1481:AS1483 AS1489:AS1491 AS1485:AS1487 AS1493:AS1495 AS1501:AS1503 AS1497:AS1499 AS1505:AS1507 AS1513:AS1515 AS1509:AS1511 AS1517:AS1519 AS1525:AS1527 AS1521:AS1523 AS1529:AS1531 AS1537:AS1539 AS1533:AS1535 AS1541:AS1543 AS1549:AS1551 AS1545:AS1547 AS1553:AS1555 AS1561:AS1563 AS1557:AS1559 AS1565:AS1567 AS1573:AS1575 AS1569:AS1571 AS1577:AS1579 AS1585:AS1587 AS1581:AS1583 AS1589:AS1591 AS1597:AS1599 AS1593:AS1595 AS1601:AS1603 AS1609:AS1611 AS1605:AS1607 AS1613:AS1615 AS1621:AS1623 AS1617:AS1619 AS1625:AS1627 AS1633:AS1635 AS1629:AS1631 AS1637:AS1639 AS1645:AS1647 AS1641:AS1643</xm:sqref>
        </x14:dataValidation>
        <x14:dataValidation type="list" allowBlank="1" showInputMessage="1" showErrorMessage="1" xr:uid="{00000000-0002-0000-0000-000017000000}">
          <x14:formula1>
            <xm:f>'COSTOS CTO 495-2025'!$B$126:$B$136</xm:f>
          </x14:formula1>
          <xm:sqref>AU5:AU7 AU13:AU15 AU9:AU11 AU17:AU19 AU25:AU27 AU21:AU23 AU29:AU31 AU37:AU39 AU33:AU35 AU41:AU43 AU49:AU51 AU45:AU47 AU53:AU55 AU61:AU63 AU57:AU59 AU65:AU67 AU73:AU75 AU69:AU71 AU77:AU79 AU85:AU87 AU81:AU83 AU89:AU91 AU97:AU99 AU93:AU95 AU101:AU103 AU109:AU111 AU105:AU107 AU113:AU115 AU121:AU123 AU117:AU119 AU125:AU127 AU133:AU135 AU129:AU131 AU137:AU139 AU145:AU147 AU141:AU143 AU149:AU151 AU157:AU159 AU153:AU155 AU161:AU163 AU169:AU171 AU165:AU167 AU173:AU175 AU181:AU183 AU177:AU179 AU185:AU187 AU193:AU195 AU189:AU191 AU197:AU199 AU205:AU207 AU201:AU203 AU209:AU211 AU217:AU219 AU213:AU215 AU221:AU223 AU229:AU231 AU225:AU227 AU233:AU235 AU241:AU243 AU237:AU239 AU245:AU247 AU253:AU255 AU249:AU251 AU257:AU259 AU265:AU267 AU261:AU263 AU269:AU271 AU277:AU279 AU273:AU275 AU281:AU283 AU289:AU291 AU285:AU287 AU293:AU295 AU301:AU303 AU297:AU299 AU305:AU307 AU313:AU315 AU309:AU311 AU317:AU319 AU325:AU327 AU321:AU323 AU329:AU331 AU337:AU339 AU333:AU335 AU341:AU343 AU349:AU351 AU345:AU347 AU353:AU355 AU361:AU363 AU357:AU359 AU365:AU367 AU373:AU375 AU369:AU371 AU377:AU379 AU385:AU387 AU381:AU383 AU389:AU391 AU397:AU399 AU393:AU395 AU401:AU403 AU409:AU411 AU405:AU407 AU413:AU415 AU421:AU423 AU417:AU419 AU425:AU427 AU433:AU435 AU429:AU431 AU437:AU439 AU445:AU447 AU441:AU443 AU449:AU451 AU457:AU459 AU453:AU455 AU461:AU463 AU469:AU471 AU465:AU467 AU473:AU475 AU481:AU483 AU477:AU479 AU485:AU487 AU493:AU495 AU489:AU491 AU497:AU499 AU505:AU507 AU501:AU503 AU509:AU511 AU517:AU519 AU513:AU515 AU521:AU523 AU529:AU531 AU525:AU527 AU533:AU535 AU541:AU543 AU537:AU539 AU545:AU547 AU553:AU555 AU549:AU551 AU557:AU559 AU565:AU567 AU561:AU563 AU569:AU571 AU577:AU579 AU573:AU575 AU581:AU583 AU589:AU591 AU585:AU587 AU593:AU595 AU601:AU603 AU597:AU599 AU605:AU607 AU613:AU615 AU609:AU611 AU617:AU619 AU625:AU627 AU621:AU623 AU629:AU631 AU637:AU639 AU633:AU635 AU641:AU643 AU649:AU651 AU645:AU647 AU653:AU655 AU661:AU663 AU657:AU659 AU665:AU667 AU673:AU675 AU669:AU671 AU677:AU679 AU685:AU687 AU681:AU683 AU689:AU691 AU697:AU699 AU693:AU695 AU701:AU703 AU709:AU711 AU705:AU707 AU713:AU715 AU721:AU723 AU717:AU719 AU725:AU727 AU733:AU735 AU729:AU731 AU737:AU739 AU745:AU747 AU741:AU743 AU749:AU751 AU757:AU759 AU753:AU755 AU761:AU763 AU769:AU771 AU765:AU767 AU773:AU775 AU781:AU783 AU777:AU779 AU785:AU787 AU793:AU795 AU789:AU791 AU797:AU799 AU805:AU807 AU801:AU803 AU809:AU811 AU817:AU819 AU813:AU815 AU821:AU823 AU829:AU831 AU825:AU827 AU833:AU835 AU841:AU843 AU837:AU839 AU845:AU847 AU853:AU855 AU849:AU851 AU857:AU859 AU865:AU867 AU861:AU863 AU869:AU871 AU877:AU879 AU873:AU875 AU881:AU883 AU889:AU891 AU885:AU887 AU893:AU895 AU901:AU903 AU897:AU899 AU905:AU907 AU913:AU915 AU909:AU911 AU917:AU919 AU925:AU927 AU921:AU923 AU929:AU931 AU937:AU939 AU933:AU935 AU941:AU943 AU949:AU951 AU945:AU947 AU953:AU955 AU961:AU963 AU957:AU959 AU965:AU967 AU973:AU975 AU969:AU971 AU977:AU979 AU985:AU987 AU981:AU983 AU989:AU991 AU997:AU999 AU993:AU995 AU1001:AU1003 AU1009:AU1011 AU1005:AU1007 AU1013:AU1015 AU1021:AU1023 AU1017:AU1019 AU1025:AU1027 AU1033:AU1035 AU1029:AU1031 AU1037:AU1039 AU1045:AU1047 AU1041:AU1043 AU1049:AU1051 AU1057:AU1059 AU1053:AU1055 AU1061:AU1063 AU1069:AU1071 AU1065:AU1067 AU1073:AU1075 AU1081:AU1083 AU1077:AU1079 AU1085:AU1087 AU1093:AU1095 AU1089:AU1091 AU1097:AU1099 AU1105:AU1107 AU1101:AU1103 AU1109:AU1111 AU1117:AU1119 AU1113:AU1115 AU1121:AU1123 AU1129:AU1131 AU1125:AU1127 AU1133:AU1135 AU1141:AU1143 AU1137:AU1139 AU1145:AU1147 AU1153:AU1155 AU1149:AU1151 AU1157:AU1159 AU1165:AU1167 AU1161:AU1163 AU1169:AU1171 AU1177:AU1179 AU1173:AU1175 AU1181:AU1183 AU1189:AU1191 AU1185:AU1187 AU1193:AU1195 AU1201:AU1203 AU1197:AU1199 AU1205:AU1207 AU1213:AU1215 AU1209:AU1211 AU1217:AU1219 AU1225:AU1227 AU1221:AU1223 AU1229:AU1231 AU1237:AU1239 AU1233:AU1235 AU1241:AU1243 AU1249:AU1251 AU1245:AU1247 AU1253:AU1255 AU1261:AU1263 AU1257:AU1259 AU1265:AU1267 AU1273:AU1275 AU1269:AU1271 AU1277:AU1279 AU1285:AU1287 AU1281:AU1283 AU1289:AU1291 AU1297:AU1299 AU1293:AU1295 AU1301:AU1303 AU1309:AU1311 AU1305:AU1307 AU1313:AU1315 AU1321:AU1323 AU1317:AU1319 AU1325:AU1327 AU1333:AU1335 AU1329:AU1331 AU1337:AU1339 AU1345:AU1347 AU1341:AU1343 AU1349:AU1351 AU1357:AU1359 AU1353:AU1355 AU1361:AU1363 AU1369:AU1371 AU1365:AU1367 AU1373:AU1375 AU1381:AU1383 AU1377:AU1379 AU1385:AU1387 AU1393:AU1395 AU1389:AU1391 AU1397:AU1399 AU1405:AU1407 AU1401:AU1403 AU1409:AU1411 AU1417:AU1419 AU1413:AU1415 AU1421:AU1423 AU1429:AU1431 AU1425:AU1427 AU1433:AU1435 AU1441:AU1443 AU1437:AU1439 AU1445:AU1447 AU1453:AU1455 AU1449:AU1451 AU1457:AU1459 AU1465:AU1467 AU1461:AU1463 AU1469:AU1471 AU1477:AU1479 AU1473:AU1475 AU1481:AU1483 AU1489:AU1491 AU1485:AU1487 AU1493:AU1495 AU1501:AU1503 AU1497:AU1499 AU1505:AU1507 AU1513:AU1515 AU1509:AU1511 AU1517:AU1519 AU1525:AU1527 AU1521:AU1523 AU1529:AU1531 AU1537:AU1539 AU1533:AU1535 AU1541:AU1543 AU1549:AU1551 AU1545:AU1547 AU1553:AU1555 AU1561:AU1563 AU1557:AU1559 AU1565:AU1567 AU1573:AU1575 AU1569:AU1571 AU1577:AU1579 AU1585:AU1587 AU1581:AU1583 AU1589:AU1591 AU1597:AU1599 AU1593:AU1595 AU1601:AU1603 AU1609:AU1611 AU1605:AU1607 AU1613:AU1615 AU1621:AU1623 AU1617:AU1619 AU1625:AU1627 AU1633:AU1635 AU1629:AU1631 AU1637:AU1639 AU1645:AU1647 AU1641:AU1643</xm:sqref>
        </x14:dataValidation>
        <x14:dataValidation type="list" allowBlank="1" showInputMessage="1" showErrorMessage="1" xr:uid="{00000000-0002-0000-0000-000018000000}">
          <x14:formula1>
            <xm:f>'COSTOS CTO 495-2025'!$B$42:$B$125</xm:f>
          </x14:formula1>
          <xm:sqref>AW13:AW15 AW5:AW7 AW9:AW11 AW25:AW27 AW17:AW19 AW21:AW23 AW37:AW39 AW29:AW31 AW33:AW35 AW49:AW51 AW41:AW43 AW45:AW47 AW61:AW63 AW53:AW55 AW57:AW59 AW73:AW75 AW65:AW67 AW69:AW71 AW85:AW87 AW77:AW79 AW81:AW83 AW97:AW99 AW89:AW91 AW93:AW95 AW109:AW111 AW101:AW103 AW105:AW107 AW121:AW123 AW113:AW115 AW117:AW119 AW133:AW135 AW125:AW127 AW129:AW131 AW145:AW147 AW137:AW139 AW141:AW143 AW157:AW159 AW149:AW151 AW153:AW155 AW169:AW171 AW161:AW163 AW165:AW167 AW181:AW183 AW173:AW175 AW177:AW179 AW193:AW195 AW185:AW187 AW189:AW191 AW205:AW207 AW197:AW199 AW201:AW203 AW217:AW219 AW209:AW211 AW213:AW215 AW229:AW231 AW221:AW223 AW225:AW227 AW241:AW243 AW233:AW235 AW237:AW239 AW253:AW255 AW245:AW247 AW249:AW251 AW265:AW267 AW257:AW259 AW261:AW263 AW277:AW279 AW269:AW271 AW273:AW275 AW289:AW291 AW281:AW283 AW285:AW287 AW301:AW303 AW293:AW295 AW297:AW299 AW313:AW315 AW305:AW307 AW309:AW311 AW325:AW327 AW317:AW319 AW321:AW323 AW337:AW339 AW329:AW331 AW333:AW335 AW349:AW351 AW341:AW343 AW345:AW347 AW361:AW363 AW353:AW355 AW357:AW359 AW373:AW375 AW365:AW367 AW369:AW371 AW385:AW387 AW377:AW379 AW381:AW383 AW397:AW399 AW389:AW391 AW393:AW395 AW409:AW411 AW401:AW403 AW405:AW407 AW421:AW423 AW413:AW415 AW417:AW419 AW433:AW435 AW425:AW427 AW429:AW431 AW445:AW447 AW437:AW439 AW441:AW443 AW457:AW459 AW449:AW451 AW453:AW455 AW469:AW471 AW461:AW463 AW465:AW467 AW481:AW483 AW473:AW475 AW477:AW479 AW493:AW495 AW485:AW487 AW489:AW491 AW505:AW507 AW497:AW499 AW501:AW503 AW517:AW519 AW509:AW511 AW513:AW515 AW529:AW531 AW521:AW523 AW525:AW527 AW541:AW543 AW533:AW535 AW537:AW539 AW553:AW555 AW545:AW547 AW549:AW551 AW565:AW567 AW557:AW559 AW561:AW563 AW577:AW579 AW569:AW571 AW573:AW575 AW589:AW591 AW581:AW583 AW585:AW587 AW601:AW603 AW593:AW595 AW597:AW599 AW613:AW615 AW605:AW607 AW609:AW611 AW625:AW627 AW617:AW619 AW621:AW623 AW637:AW639 AW629:AW631 AW633:AW635 AW649:AW651 AW641:AW643 AW645:AW647 AW661:AW663 AW653:AW655 AW657:AW659 AW673:AW675 AW665:AW667 AW669:AW671 AW685:AW687 AW677:AW679 AW681:AW683 AW697:AW699 AW689:AW691 AW693:AW695 AW709:AW711 AW701:AW703 AW705:AW707 AW721:AW723 AW713:AW715 AW717:AW719 AW733:AW735 AW725:AW727 AW729:AW731 AW745:AW747 AW737:AW739 AW741:AW743 AW757:AW759 AW749:AW751 AW753:AW755 AW769:AW771 AW761:AW763 AW765:AW767 AW781:AW783 AW773:AW775 AW777:AW779 AW793:AW795 AW785:AW787 AW789:AW791 AW805:AW807 AW797:AW799 AW801:AW803 AW817:AW819 AW809:AW811 AW813:AW815 AW829:AW831 AW821:AW823 AW825:AW827 AW841:AW843 AW833:AW835 AW837:AW839 AW853:AW855 AW845:AW847 AW849:AW851 AW865:AW867 AW857:AW859 AW861:AW863 AW877:AW879 AW869:AW871 AW873:AW875 AW889:AW891 AW881:AW883 AW885:AW887 AW901:AW903 AW893:AW895 AW897:AW899 AW913:AW915 AW905:AW907 AW909:AW911 AW925:AW927 AW917:AW919 AW921:AW923 AW937:AW939 AW929:AW931 AW933:AW935 AW949:AW951 AW941:AW943 AW945:AW947 AW961:AW963 AW953:AW955 AW957:AW959 AW973:AW975 AW965:AW967 AW969:AW971 AW985:AW987 AW977:AW979 AW981:AW983 AW997:AW999 AW989:AW991 AW993:AW995 AW1009:AW1011 AW1001:AW1003 AW1005:AW1007 AW1021:AW1023 AW1013:AW1015 AW1017:AW1019 AW1033:AW1035 AW1025:AW1027 AW1029:AW1031 AW1045:AW1047 AW1037:AW1039 AW1041:AW1043 AW1057:AW1059 AW1049:AW1051 AW1053:AW1055 AW1069:AW1071 AW1061:AW1063 AW1065:AW1067 AW1081:AW1083 AW1073:AW1075 AW1077:AW1079 AW1093:AW1095 AW1085:AW1087 AW1089:AW1091 AW1105:AW1107 AW1097:AW1099 AW1101:AW1103 AW1117:AW1119 AW1109:AW1111 AW1113:AW1115 AW1129:AW1131 AW1121:AW1123 AW1125:AW1127 AW1141:AW1143 AW1133:AW1135 AW1137:AW1139 AW1153:AW1155 AW1145:AW1147 AW1149:AW1151 AW1165:AW1167 AW1157:AW1159 AW1161:AW1163 AW1177:AW1179 AW1169:AW1171 AW1173:AW1175 AW1189:AW1191 AW1181:AW1183 AW1185:AW1187 AW1201:AW1203 AW1193:AW1195 AW1197:AW1199 AW1213:AW1215 AW1205:AW1207 AW1209:AW1211 AW1225:AW1227 AW1217:AW1219 AW1221:AW1223 AW1237:AW1239 AW1229:AW1231 AW1233:AW1235 AW1249:AW1251 AW1241:AW1243 AW1245:AW1247 AW1261:AW1263 AW1253:AW1255 AW1257:AW1259 AW1273:AW1275 AW1265:AW1267 AW1269:AW1271 AW1285:AW1287 AW1277:AW1279 AW1281:AW1283 AW1297:AW1299 AW1289:AW1291 AW1293:AW1295 AW1309:AW1311 AW1301:AW1303 AW1305:AW1307 AW1321:AW1323 AW1313:AW1315 AW1317:AW1319 AW1333:AW1335 AW1325:AW1327 AW1329:AW1331 AW1345:AW1347 AW1337:AW1339 AW1341:AW1343 AW1357:AW1359 AW1349:AW1351 AW1353:AW1355 AW1369:AW1371 AW1361:AW1363 AW1365:AW1367 AW1381:AW1383 AW1373:AW1375 AW1377:AW1379 AW1393:AW1395 AW1385:AW1387 AW1389:AW1391 AW1405:AW1407 AW1397:AW1399 AW1401:AW1403 AW1417:AW1419 AW1409:AW1411 AW1413:AW1415 AW1429:AW1431 AW1421:AW1423 AW1425:AW1427 AW1441:AW1443 AW1433:AW1435 AW1437:AW1439 AW1453:AW1455 AW1445:AW1447 AW1449:AW1451 AW1465:AW1467 AW1457:AW1459 AW1461:AW1463 AW1477:AW1479 AW1469:AW1471 AW1473:AW1475 AW1489:AW1491 AW1481:AW1483 AW1485:AW1487 AW1501:AW1503 AW1493:AW1495 AW1497:AW1499 AW1513:AW1515 AW1505:AW1507 AW1509:AW1511 AW1525:AW1527 AW1517:AW1519 AW1521:AW1523 AW1537:AW1539 AW1529:AW1531 AW1533:AW1535 AW1549:AW1551 AW1541:AW1543 AW1545:AW1547 AW1561:AW1563 AW1553:AW1555 AW1557:AW1559 AW1573:AW1575 AW1565:AW1567 AW1569:AW1571 AW1585:AW1587 AW1577:AW1579 AW1581:AW1583 AW1597:AW1599 AW1589:AW1591 AW1593:AW1595 AW1609:AW1611 AW1601:AW1603 AW1605:AW1607 AW1621:AW1623 AW1613:AW1615 AW1617:AW1619 AW1633:AW1635 AW1625:AW1627 AW1629:AW1631 AW1645:AW1647 AW1637:AW1639 AW1641:AW1643</xm:sqref>
        </x14:dataValidation>
        <x14:dataValidation type="list" allowBlank="1" showInputMessage="1" showErrorMessage="1" xr:uid="{00000000-0002-0000-0000-000019000000}">
          <x14:formula1>
            <xm:f>'COSTOS CTO 495-2025'!$B$137:$B$215</xm:f>
          </x14:formula1>
          <xm:sqref>AY5:AY7 AY9:AY11 AY13:AY15 AY17:AY19 AY21:AY23 AY25:AY27 AY29:AY31 AY33:AY35 AY37:AY39 AY41:AY43 AY45:AY47 AY49:AY51 AY53:AY55 AY57:AY59 AY61:AY63 AY65:AY67 AY69:AY71 AY73:AY75 AY77:AY79 AY81:AY83 AY85:AY87 AY89:AY91 AY93:AY95 AY97:AY99 AY101:AY103 AY105:AY107 AY109:AY111 AY113:AY115 AY117:AY119 AY121:AY123 AY125:AY127 AY129:AY131 AY133:AY135 AY137:AY139 AY141:AY143 AY145:AY147 AY149:AY151 AY153:AY155 AY157:AY159 AY161:AY163 AY165:AY167 AY169:AY171 AY173:AY175 AY177:AY179 AY181:AY183 AY185:AY187 AY189:AY191 AY193:AY195 AY197:AY199 AY201:AY203 AY205:AY207 AY209:AY211 AY213:AY215 AY217:AY219 AY221:AY223 AY225:AY227 AY229:AY231 AY233:AY235 AY237:AY239 AY241:AY243 AY245:AY247 AY249:AY251 AY253:AY255 AY257:AY259 AY261:AY263 AY265:AY267 AY269:AY271 AY273:AY275 AY277:AY279 AY281:AY283 AY285:AY287 AY289:AY291 AY293:AY295 AY297:AY299 AY301:AY303 AY305:AY307 AY309:AY311 AY313:AY315 AY317:AY319 AY321:AY323 AY325:AY327 AY329:AY331 AY333:AY335 AY337:AY339 AY341:AY343 AY345:AY347 AY349:AY351 AY353:AY355 AY357:AY359 AY361:AY363 AY365:AY367 AY369:AY371 AY373:AY375 AY377:AY379 AY381:AY383 AY385:AY387 AY389:AY391 AY393:AY395 AY397:AY399 AY401:AY403 AY405:AY407 AY409:AY411 AY413:AY415 AY417:AY419 AY421:AY423 AY425:AY427 AY429:AY431 AY433:AY435 AY437:AY439 AY441:AY443 AY445:AY447 AY449:AY451 AY453:AY455 AY457:AY459 AY461:AY463 AY465:AY467 AY469:AY471 AY473:AY475 AY477:AY479 AY481:AY483 AY485:AY487 AY489:AY491 AY493:AY495 AY497:AY499 AY501:AY503 AY505:AY507 AY509:AY511 AY513:AY515 AY517:AY519 AY521:AY523 AY525:AY527 AY529:AY531 AY533:AY535 AY537:AY539 AY541:AY543 AY545:AY547 AY549:AY551 AY553:AY555 AY557:AY559 AY561:AY563 AY565:AY567 AY569:AY571 AY573:AY575 AY577:AY579 AY581:AY583 AY585:AY587 AY589:AY591 AY593:AY595 AY597:AY599 AY601:AY603 AY605:AY607 AY609:AY611 AY613:AY615 AY617:AY619 AY621:AY623 AY625:AY627 AY629:AY631 AY633:AY635 AY637:AY639 AY641:AY643 AY645:AY647 AY649:AY651 AY653:AY655 AY657:AY659 AY661:AY663 AY665:AY667 AY669:AY671 AY673:AY675 AY677:AY679 AY681:AY683 AY685:AY687 AY689:AY691 AY693:AY695 AY697:AY699 AY701:AY703 AY705:AY707 AY709:AY711 AY713:AY715 AY717:AY719 AY721:AY723 AY725:AY727 AY729:AY731 AY733:AY735 AY737:AY739 AY741:AY743 AY745:AY747 AY749:AY751 AY753:AY755 AY757:AY759 AY761:AY763 AY765:AY767 AY769:AY771 AY773:AY775 AY777:AY779 AY781:AY783 AY785:AY787 AY789:AY791 AY793:AY795 AY797:AY799 AY801:AY803 AY805:AY807 AY809:AY811 AY813:AY815 AY817:AY819 AY821:AY823 AY825:AY827 AY829:AY831 AY833:AY835 AY837:AY839 AY841:AY843 AY845:AY847 AY849:AY851 AY853:AY855 AY857:AY859 AY861:AY863 AY865:AY867 AY869:AY871 AY873:AY875 AY877:AY879 AY881:AY883 AY885:AY887 AY889:AY891 AY893:AY895 AY897:AY899 AY901:AY903 AY905:AY907 AY909:AY911 AY913:AY915 AY917:AY919 AY921:AY923 AY925:AY927 AY929:AY931 AY933:AY935 AY937:AY939 AY941:AY943 AY945:AY947 AY949:AY951 AY953:AY955 AY957:AY959 AY961:AY963 AY965:AY967 AY969:AY971 AY973:AY975 AY977:AY979 AY981:AY983 AY985:AY987 AY989:AY991 AY993:AY995 AY997:AY999 AY1001:AY1003 AY1005:AY1007 AY1009:AY1011 AY1013:AY1015 AY1017:AY1019 AY1021:AY1023 AY1025:AY1027 AY1029:AY1031 AY1033:AY1035 AY1037:AY1039 AY1041:AY1043 AY1045:AY1047 AY1049:AY1051 AY1053:AY1055 AY1057:AY1059 AY1061:AY1063 AY1065:AY1067 AY1069:AY1071 AY1073:AY1075 AY1077:AY1079 AY1081:AY1083 AY1085:AY1087 AY1089:AY1091 AY1093:AY1095 AY1097:AY1099 AY1101:AY1103 AY1105:AY1107 AY1109:AY1111 AY1113:AY1115 AY1117:AY1119 AY1121:AY1123 AY1125:AY1127 AY1129:AY1131 AY1133:AY1135 AY1137:AY1139 AY1141:AY1143 AY1145:AY1147 AY1149:AY1151 AY1153:AY1155 AY1157:AY1159 AY1161:AY1163 AY1165:AY1167 AY1169:AY1171 AY1173:AY1175 AY1177:AY1179 AY1181:AY1183 AY1185:AY1187 AY1189:AY1191 AY1193:AY1195 AY1197:AY1199 AY1201:AY1203 AY1205:AY1207 AY1209:AY1211 AY1213:AY1215 AY1217:AY1219 AY1221:AY1223 AY1225:AY1227 AY1229:AY1231 AY1233:AY1235 AY1237:AY1239 AY1241:AY1243 AY1245:AY1247 AY1249:AY1251 AY1253:AY1255 AY1257:AY1259 AY1261:AY1263 AY1265:AY1267 AY1269:AY1271 AY1273:AY1275 AY1277:AY1279 AY1281:AY1283 AY1285:AY1287 AY1289:AY1291 AY1293:AY1295 AY1297:AY1299 AY1301:AY1303 AY1305:AY1307 AY1309:AY1311 AY1313:AY1315 AY1317:AY1319 AY1321:AY1323 AY1325:AY1327 AY1329:AY1331 AY1333:AY1335 AY1337:AY1339 AY1341:AY1343 AY1345:AY1347 AY1349:AY1351 AY1353:AY1355 AY1357:AY1359 AY1361:AY1363 AY1365:AY1367 AY1369:AY1371 AY1373:AY1375 AY1377:AY1379 AY1381:AY1383 AY1385:AY1387 AY1389:AY1391 AY1393:AY1395 AY1397:AY1399 AY1401:AY1403 AY1405:AY1407 AY1409:AY1411 AY1413:AY1415 AY1417:AY1419 AY1421:AY1423 AY1425:AY1427 AY1429:AY1431 AY1433:AY1435 AY1437:AY1439 AY1441:AY1443 AY1445:AY1447 AY1449:AY1451 AY1453:AY1455 AY1457:AY1459 AY1461:AY1463 AY1465:AY1467 AY1469:AY1471 AY1473:AY1475 AY1477:AY1479 AY1481:AY1483 AY1485:AY1487 AY1489:AY1491 AY1493:AY1495 AY1497:AY1499 AY1501:AY1503 AY1505:AY1507 AY1509:AY1511 AY1513:AY1515 AY1517:AY1519 AY1521:AY1523 AY1525:AY1527 AY1529:AY1531 AY1533:AY1535 AY1537:AY1539 AY1541:AY1543 AY1545:AY1547 AY1549:AY1551 AY1553:AY1555 AY1557:AY1559 AY1561:AY1563 AY1565:AY1567 AY1569:AY1571 AY1573:AY1575 AY1577:AY1579 AY1581:AY1583 AY1585:AY1587 AY1589:AY1591 AY1593:AY1595 AY1597:AY1599 AY1601:AY1603 AY1605:AY1607 AY1609:AY1611 AY1613:AY1615 AY1617:AY1619 AY1621:AY1623 AY1625:AY1627 AY1629:AY1631 AY1633:AY1635 AY1637:AY1639 AY1641:AY1643 AY1645:AY1647</xm:sqref>
        </x14:dataValidation>
        <x14:dataValidation type="list" allowBlank="1" showInputMessage="1" showErrorMessage="1" xr:uid="{00000000-0002-0000-0000-00001A000000}">
          <x14:formula1>
            <xm:f>'COSTOS CTO 495-2025'!$B$29:$B$41</xm:f>
          </x14:formula1>
          <xm:sqref>BC13:BC15 BC5:BC7 BC9:BC11 BC25:BC27 BC17:BC19 BC21:BC23 BC37:BC39 BC29:BC31 BC33:BC35 BC49:BC51 BC41:BC43 BC45:BC47 BC61:BC63 BC53:BC55 BC57:BC59 BC73:BC75 BC65:BC67 BC69:BC71 BC85:BC87 BC77:BC79 BC81:BC83 BC97:BC99 BC89:BC91 BC93:BC95 BC109:BC111 BC101:BC103 BC105:BC107 BC121:BC123 BC113:BC115 BC117:BC119 BC133:BC135 BC125:BC127 BC129:BC131 BC145:BC147 BC137:BC139 BC141:BC143 BC157:BC159 BC149:BC151 BC153:BC155 BC169:BC171 BC161:BC163 BC165:BC167 BC181:BC183 BC173:BC175 BC177:BC179 BC193:BC195 BC185:BC187 BC189:BC191 BC205:BC207 BC197:BC199 BC201:BC203 BC217:BC219 BC209:BC211 BC213:BC215 BC229:BC231 BC221:BC223 BC225:BC227 BC241:BC243 BC233:BC235 BC237:BC239 BC253:BC255 BC245:BC247 BC249:BC251 BC265:BC267 BC257:BC259 BC261:BC263 BC277:BC279 BC269:BC271 BC273:BC275 BC289:BC291 BC281:BC283 BC285:BC287 BC301:BC303 BC293:BC295 BC297:BC299 BC313:BC315 BC305:BC307 BC309:BC311 BC325:BC327 BC317:BC319 BC321:BC323 BC337:BC339 BC329:BC331 BC333:BC335 BC349:BC351 BC341:BC343 BC345:BC347 BC361:BC363 BC353:BC355 BC357:BC359 BC373:BC375 BC365:BC367 BC369:BC371 BC385:BC387 BC377:BC379 BC381:BC383 BC397:BC399 BC389:BC391 BC393:BC395 BC409:BC411 BC401:BC403 BC405:BC407 BC421:BC423 BC413:BC415 BC417:BC419 BC433:BC435 BC425:BC427 BC429:BC431 BC445:BC447 BC437:BC439 BC441:BC443 BC457:BC459 BC449:BC451 BC453:BC455 BC469:BC471 BC461:BC463 BC465:BC467 BC481:BC483 BC473:BC475 BC477:BC479 BC493:BC495 BC485:BC487 BC489:BC491 BC505:BC507 BC497:BC499 BC501:BC503 BC517:BC519 BC509:BC511 BC513:BC515 BC529:BC531 BC521:BC523 BC525:BC527 BC541:BC543 BC533:BC535 BC537:BC539 BC553:BC555 BC545:BC547 BC549:BC551 BC565:BC567 BC557:BC559 BC561:BC563 BC577:BC579 BC569:BC571 BC573:BC575 BC589:BC591 BC581:BC583 BC585:BC587 BC601:BC603 BC593:BC595 BC597:BC599 BC613:BC615 BC605:BC607 BC609:BC611 BC625:BC627 BC617:BC619 BC621:BC623 BC637:BC639 BC629:BC631 BC633:BC635 BC649:BC651 BC641:BC643 BC645:BC647 BC661:BC663 BC653:BC655 BC657:BC659 BC673:BC675 BC665:BC667 BC669:BC671 BC685:BC687 BC677:BC679 BC681:BC683 BC697:BC699 BC689:BC691 BC693:BC695 BC709:BC711 BC701:BC703 BC705:BC707 BC721:BC723 BC713:BC715 BC717:BC719 BC733:BC735 BC725:BC727 BC729:BC731 BC745:BC747 BC737:BC739 BC741:BC743 BC757:BC759 BC749:BC751 BC753:BC755 BC769:BC771 BC761:BC763 BC765:BC767 BC781:BC783 BC773:BC775 BC777:BC779 BC793:BC795 BC785:BC787 BC789:BC791 BC805:BC807 BC797:BC799 BC801:BC803 BC817:BC819 BC809:BC811 BC813:BC815 BC829:BC831 BC821:BC823 BC825:BC827 BC841:BC843 BC833:BC835 BC837:BC839 BC853:BC855 BC845:BC847 BC849:BC851 BC865:BC867 BC857:BC859 BC861:BC863 BC877:BC879 BC869:BC871 BC873:BC875 BC889:BC891 BC881:BC883 BC885:BC887 BC901:BC903 BC893:BC895 BC897:BC899 BC913:BC915 BC905:BC907 BC909:BC911 BC925:BC927 BC917:BC919 BC921:BC923 BC937:BC939 BC929:BC931 BC933:BC935 BC949:BC951 BC941:BC943 BC945:BC947 BC961:BC963 BC953:BC955 BC957:BC959 BC973:BC975 BC965:BC967 BC969:BC971 BC985:BC987 BC977:BC979 BC981:BC983 BC997:BC999 BC989:BC991 BC993:BC995 BC1009:BC1011 BC1001:BC1003 BC1005:BC1007 BC1021:BC1023 BC1013:BC1015 BC1017:BC1019 BC1033:BC1035 BC1025:BC1027 BC1029:BC1031 BC1045:BC1047 BC1037:BC1039 BC1041:BC1043 BC1057:BC1059 BC1049:BC1051 BC1053:BC1055 BC1069:BC1071 BC1061:BC1063 BC1065:BC1067 BC1081:BC1083 BC1073:BC1075 BC1077:BC1079 BC1093:BC1095 BC1085:BC1087 BC1089:BC1091 BC1105:BC1107 BC1097:BC1099 BC1101:BC1103 BC1117:BC1119 BC1109:BC1111 BC1113:BC1115 BC1129:BC1131 BC1121:BC1123 BC1125:BC1127 BC1141:BC1143 BC1133:BC1135 BC1137:BC1139 BC1153:BC1155 BC1145:BC1147 BC1149:BC1151 BC1165:BC1167 BC1157:BC1159 BC1161:BC1163 BC1177:BC1179 BC1169:BC1171 BC1173:BC1175 BC1189:BC1191 BC1181:BC1183 BC1185:BC1187 BC1201:BC1203 BC1193:BC1195 BC1197:BC1199 BC1213:BC1215 BC1205:BC1207 BC1209:BC1211 BC1225:BC1227 BC1217:BC1219 BC1221:BC1223 BC1237:BC1239 BC1229:BC1231 BC1233:BC1235 BC1249:BC1251 BC1241:BC1243 BC1245:BC1247 BC1261:BC1263 BC1253:BC1255 BC1257:BC1259 BC1273:BC1275 BC1265:BC1267 BC1269:BC1271 BC1285:BC1287 BC1277:BC1279 BC1281:BC1283 BC1297:BC1299 BC1289:BC1291 BC1293:BC1295 BC1309:BC1311 BC1301:BC1303 BC1305:BC1307 BC1321:BC1323 BC1313:BC1315 BC1317:BC1319 BC1333:BC1335 BC1325:BC1327 BC1329:BC1331 BC1345:BC1347 BC1337:BC1339 BC1341:BC1343 BC1357:BC1359 BC1349:BC1351 BC1353:BC1355 BC1369:BC1371 BC1361:BC1363 BC1365:BC1367 BC1381:BC1383 BC1373:BC1375 BC1377:BC1379 BC1393:BC1395 BC1385:BC1387 BC1389:BC1391 BC1405:BC1407 BC1397:BC1399 BC1401:BC1403 BC1417:BC1419 BC1409:BC1411 BC1413:BC1415 BC1429:BC1431 BC1421:BC1423 BC1425:BC1427 BC1441:BC1443 BC1433:BC1435 BC1437:BC1439 BC1453:BC1455 BC1445:BC1447 BC1449:BC1451 BC1465:BC1467 BC1457:BC1459 BC1461:BC1463 BC1477:BC1479 BC1469:BC1471 BC1473:BC1475 BC1489:BC1491 BC1481:BC1483 BC1485:BC1487 BC1501:BC1503 BC1493:BC1495 BC1497:BC1499 BC1513:BC1515 BC1505:BC1507 BC1509:BC1511 BC1525:BC1527 BC1517:BC1519 BC1521:BC1523 BC1537:BC1539 BC1529:BC1531 BC1533:BC1535 BC1549:BC1551 BC1541:BC1543 BC1545:BC1547 BC1561:BC1563 BC1553:BC1555 BC1557:BC1559 BC1573:BC1575 BC1565:BC1567 BC1569:BC1571 BC1585:BC1587 BC1577:BC1579 BC1581:BC1583 BC1597:BC1599 BC1589:BC1591 BC1593:BC1595 BC1609:BC1611 BC1601:BC1603 BC1605:BC1607 BC1621:BC1623 BC1613:BC1615 BC1617:BC1619 BC1633:BC1635 BC1625:BC1627 BC1629:BC1631 BC1645:BC1647 BC1637:BC1639 BC1641:BC1643</xm:sqref>
        </x14:dataValidation>
        <x14:dataValidation type="list" allowBlank="1" showInputMessage="1" showErrorMessage="1" xr:uid="{00000000-0002-0000-0000-00001B000000}">
          <x14:formula1>
            <xm:f>'COSTOS CTO 495-2025'!$B$12:$B$15</xm:f>
          </x14:formula1>
          <xm:sqref>BE5:BE7 BE9:BE11 BE13:BE15 BE17:BE19 BE21:BE23 BE25:BE27 BE29:BE31 BE33:BE35 BE37:BE39 BE41:BE43 BE45:BE47 BE49:BE51 BE53:BE55 BE57:BE59 BE61:BE63 BE65:BE67 BE69:BE71 BE73:BE75 BE77:BE79 BE81:BE83 BE85:BE87 BE89:BE91 BE93:BE95 BE97:BE99 BE101:BE103 BE105:BE107 BE109:BE111 BE113:BE115 BE117:BE119 BE121:BE123 BE125:BE127 BE129:BE131 BE133:BE135 BE137:BE139 BE141:BE143 BE145:BE147 BE149:BE151 BE153:BE155 BE157:BE159 BE161:BE163 BE165:BE167 BE169:BE171 BE173:BE175 BE177:BE179 BE181:BE183 BE185:BE187 BE189:BE191 BE193:BE195 BE197:BE199 BE201:BE203 BE205:BE207 BE209:BE211 BE213:BE215 BE217:BE219 BE221:BE223 BE225:BE227 BE229:BE231 BE233:BE235 BE237:BE239 BE241:BE243 BE245:BE247 BE249:BE251 BE253:BE255 BE257:BE259 BE261:BE263 BE265:BE267 BE269:BE271 BE273:BE275 BE277:BE279 BE281:BE283 BE285:BE287 BE289:BE291 BE293:BE295 BE297:BE299 BE301:BE303 BE305:BE307 BE309:BE311 BE313:BE315 BE317:BE319 BE321:BE323 BE325:BE327 BE329:BE331 BE333:BE335 BE337:BE339 BE341:BE343 BE345:BE347 BE349:BE351 BE353:BE355 BE357:BE359 BE361:BE363 BE365:BE367 BE369:BE371 BE373:BE375 BE377:BE379 BE381:BE383 BE385:BE387 BE389:BE391 BE393:BE395 BE397:BE399 BE401:BE403 BE405:BE407 BE409:BE411 BE413:BE415 BE417:BE419 BE421:BE423 BE425:BE427 BE429:BE431 BE433:BE435 BE437:BE439 BE441:BE443 BE445:BE447 BE449:BE451 BE453:BE455 BE457:BE459 BE461:BE463 BE465:BE467 BE469:BE471 BE473:BE475 BE477:BE479 BE481:BE483 BE485:BE487 BE489:BE491 BE493:BE495 BE497:BE499 BE501:BE503 BE505:BE507 BE509:BE511 BE513:BE515 BE517:BE519 BE521:BE523 BE525:BE527 BE529:BE531 BE533:BE535 BE537:BE539 BE541:BE543 BE545:BE547 BE549:BE551 BE553:BE555 BE557:BE559 BE561:BE563 BE565:BE567 BE569:BE571 BE573:BE575 BE577:BE579 BE581:BE583 BE585:BE587 BE589:BE591 BE593:BE595 BE597:BE599 BE601:BE603 BE605:BE607 BE609:BE611 BE613:BE615 BE617:BE619 BE621:BE623 BE625:BE627 BE629:BE631 BE633:BE635 BE637:BE639 BE641:BE643 BE645:BE647 BE649:BE651 BE653:BE655 BE657:BE659 BE661:BE663 BE665:BE667 BE669:BE671 BE673:BE675 BE677:BE679 BE681:BE683 BE685:BE687 BE689:BE691 BE693:BE695 BE697:BE699 BE701:BE703 BE705:BE707 BE709:BE711 BE713:BE715 BE717:BE719 BE721:BE723 BE725:BE727 BE729:BE731 BE733:BE735 BE737:BE739 BE741:BE743 BE745:BE747 BE749:BE751 BE753:BE755 BE757:BE759 BE761:BE763 BE765:BE767 BE769:BE771 BE773:BE775 BE777:BE779 BE781:BE783 BE785:BE787 BE789:BE791 BE793:BE795 BE797:BE799 BE801:BE803 BE805:BE807 BE809:BE811 BE813:BE815 BE817:BE819 BE821:BE823 BE825:BE827 BE829:BE831 BE833:BE835 BE837:BE839 BE841:BE843 BE845:BE847 BE849:BE851 BE853:BE855 BE857:BE859 BE861:BE863 BE865:BE867 BE869:BE871 BE873:BE875 BE877:BE879 BE881:BE883 BE885:BE887 BE889:BE891 BE893:BE895 BE897:BE899 BE901:BE903 BE905:BE907 BE909:BE911 BE913:BE915 BE917:BE919 BE921:BE923 BE925:BE927 BE929:BE931 BE933:BE935 BE937:BE939 BE941:BE943 BE945:BE947 BE949:BE951 BE953:BE955 BE957:BE959 BE961:BE963 BE965:BE967 BE969:BE971 BE973:BE975 BE977:BE979 BE981:BE983 BE985:BE987 BE989:BE991 BE993:BE995 BE997:BE999 BE1001:BE1003 BE1005:BE1007 BE1009:BE1011 BE1013:BE1015 BE1017:BE1019 BE1021:BE1023 BE1025:BE1027 BE1029:BE1031 BE1033:BE1035 BE1037:BE1039 BE1041:BE1043 BE1045:BE1047 BE1049:BE1051 BE1053:BE1055 BE1057:BE1059 BE1061:BE1063 BE1065:BE1067 BE1069:BE1071 BE1073:BE1075 BE1077:BE1079 BE1081:BE1083 BE1085:BE1087 BE1089:BE1091 BE1093:BE1095 BE1097:BE1099 BE1101:BE1103 BE1105:BE1107 BE1109:BE1111 BE1113:BE1115 BE1117:BE1119 BE1121:BE1123 BE1125:BE1127 BE1129:BE1131 BE1133:BE1135 BE1137:BE1139 BE1141:BE1143 BE1145:BE1147 BE1149:BE1151 BE1153:BE1155 BE1157:BE1159 BE1161:BE1163 BE1165:BE1167 BE1169:BE1171 BE1173:BE1175 BE1177:BE1179 BE1181:BE1183 BE1185:BE1187 BE1189:BE1191 BE1193:BE1195 BE1197:BE1199 BE1201:BE1203 BE1205:BE1207 BE1209:BE1211 BE1213:BE1215 BE1217:BE1219 BE1221:BE1223 BE1225:BE1227 BE1229:BE1231 BE1233:BE1235 BE1237:BE1239 BE1241:BE1243 BE1245:BE1247 BE1249:BE1251 BE1253:BE1255 BE1257:BE1259 BE1261:BE1263 BE1265:BE1267 BE1269:BE1271 BE1273:BE1275 BE1277:BE1279 BE1281:BE1283 BE1285:BE1287 BE1289:BE1291 BE1293:BE1295 BE1297:BE1299 BE1301:BE1303 BE1305:BE1307 BE1309:BE1311 BE1313:BE1315 BE1317:BE1319 BE1321:BE1323 BE1325:BE1327 BE1329:BE1331 BE1333:BE1335 BE1337:BE1339 BE1341:BE1343 BE1345:BE1347 BE1349:BE1351 BE1353:BE1355 BE1357:BE1359 BE1361:BE1363 BE1365:BE1367 BE1369:BE1371 BE1373:BE1375 BE1377:BE1379 BE1381:BE1383 BE1385:BE1387 BE1389:BE1391 BE1393:BE1395 BE1397:BE1399 BE1401:BE1403 BE1405:BE1407 BE1409:BE1411 BE1413:BE1415 BE1417:BE1419 BE1421:BE1423 BE1425:BE1427 BE1429:BE1431 BE1433:BE1435 BE1437:BE1439 BE1441:BE1443 BE1445:BE1447 BE1449:BE1451 BE1453:BE1455 BE1457:BE1459 BE1461:BE1463 BE1465:BE1467 BE1469:BE1471 BE1473:BE1475 BE1477:BE1479 BE1481:BE1483 BE1485:BE1487 BE1489:BE1491 BE1493:BE1495 BE1497:BE1499 BE1501:BE1503 BE1505:BE1507 BE1509:BE1511 BE1513:BE1515 BE1517:BE1519 BE1521:BE1523 BE1525:BE1527 BE1529:BE1531 BE1533:BE1535 BE1537:BE1539 BE1541:BE1543 BE1545:BE1547 BE1549:BE1551 BE1553:BE1555 BE1557:BE1559 BE1561:BE1563 BE1565:BE1567 BE1569:BE1571 BE1573:BE1575 BE1577:BE1579 BE1581:BE1583 BE1585:BE1587 BE1589:BE1591 BE1593:BE1595 BE1597:BE1599 BE1601:BE1603 BE1605:BE1607 BE1609:BE1611 BE1613:BE1615 BE1617:BE1619 BE1621:BE1623 BE1625:BE1627 BE1629:BE1631 BE1633:BE1635 BE1637:BE1639 BE1641:BE1643 BE1645:BE1647 BG5:BG1648</xm:sqref>
        </x14:dataValidation>
        <x14:dataValidation type="list" allowBlank="1" showInputMessage="1" showErrorMessage="1" xr:uid="{00000000-0002-0000-0000-00001C000000}">
          <x14:formula1>
            <xm:f>'COSTOS CTO 495-2025'!$B$216:$B$239</xm:f>
          </x14:formula1>
          <xm:sqref>BA5:BA7 BA9:BA11 BA13:BA15 BA17:BA19 BA21:BA23 BA25:BA27 BA29:BA31 BA33:BA35 BA37:BA39 BA41:BA43 BA45:BA47 BA49:BA51 BA53:BA55 BA57:BA59 BA61:BA63 BA65:BA67 BA69:BA71 BA73:BA75 BA77:BA79 BA81:BA83 BA85:BA87 BA89:BA91 BA93:BA95 BA97:BA99 BA101:BA103 BA105:BA107 BA109:BA111 BA113:BA115 BA117:BA119 BA121:BA123 BA125:BA127 BA129:BA131 BA133:BA135 BA137:BA139 BA141:BA143 BA145:BA147 BA149:BA151 BA153:BA155 BA157:BA159 BA161:BA163 BA165:BA167 BA169:BA171 BA173:BA175 BA177:BA179 BA181:BA183 BA185:BA187 BA189:BA191 BA193:BA195 BA197:BA199 BA201:BA203 BA205:BA207 BA209:BA211 BA213:BA215 BA217:BA219 BA221:BA223 BA225:BA227 BA229:BA231 BA233:BA235 BA237:BA239 BA241:BA243 BA245:BA247 BA249:BA251 BA253:BA255 BA257:BA259 BA261:BA263 BA265:BA267 BA269:BA271 BA273:BA275 BA277:BA279 BA281:BA283 BA285:BA287 BA289:BA291 BA293:BA295 BA297:BA299 BA301:BA303 BA305:BA307 BA309:BA311 BA313:BA315 BA317:BA319 BA321:BA323 BA325:BA327 BA329:BA331 BA333:BA335 BA337:BA339 BA341:BA343 BA345:BA347 BA349:BA351 BA353:BA355 BA357:BA359 BA361:BA363 BA365:BA367 BA369:BA371 BA373:BA375 BA377:BA379 BA381:BA383 BA385:BA387 BA389:BA391 BA393:BA395 BA397:BA399 BA401:BA403 BA405:BA407 BA409:BA411 BA413:BA415 BA417:BA419 BA421:BA423 BA425:BA427 BA429:BA431 BA433:BA435 BA437:BA439 BA441:BA443 BA445:BA447 BA449:BA451 BA453:BA455 BA457:BA459 BA461:BA463 BA465:BA467 BA469:BA471 BA473:BA475 BA477:BA479 BA481:BA483 BA485:BA487 BA489:BA491 BA493:BA495 BA497:BA499 BA501:BA503 BA505:BA507 BA509:BA511 BA513:BA515 BA517:BA519 BA521:BA523 BA525:BA527 BA529:BA531 BA533:BA535 BA537:BA539 BA541:BA543 BA545:BA547 BA549:BA551 BA553:BA555 BA557:BA559 BA561:BA563 BA565:BA567 BA569:BA571 BA573:BA575 BA577:BA579 BA581:BA583 BA585:BA587 BA589:BA591 BA593:BA595 BA597:BA599 BA601:BA603 BA605:BA607 BA609:BA611 BA613:BA615 BA617:BA619 BA621:BA623 BA625:BA627 BA629:BA631 BA633:BA635 BA637:BA639 BA641:BA643 BA645:BA647 BA649:BA651 BA653:BA655 BA657:BA659 BA661:BA663 BA665:BA667 BA669:BA671 BA673:BA675 BA677:BA679 BA681:BA683 BA685:BA687 BA689:BA691 BA693:BA695 BA697:BA699 BA701:BA703 BA705:BA707 BA709:BA711 BA713:BA715 BA717:BA719 BA721:BA723 BA725:BA727 BA729:BA731 BA733:BA735 BA737:BA739 BA741:BA743 BA745:BA747 BA749:BA751 BA753:BA755 BA757:BA759 BA761:BA763 BA765:BA767 BA769:BA771 BA773:BA775 BA777:BA779 BA781:BA783 BA785:BA787 BA789:BA791 BA793:BA795 BA797:BA799 BA801:BA803 BA805:BA807 BA809:BA811 BA813:BA815 BA817:BA819 BA821:BA823 BA825:BA827 BA829:BA831 BA833:BA835 BA837:BA839 BA841:BA843 BA845:BA847 BA849:BA851 BA853:BA855 BA857:BA859 BA861:BA863 BA865:BA867 BA869:BA871 BA873:BA875 BA877:BA879 BA881:BA883 BA885:BA887 BA889:BA891 BA893:BA895 BA897:BA899 BA901:BA903 BA905:BA907 BA909:BA911 BA913:BA915 BA917:BA919 BA921:BA923 BA925:BA927 BA929:BA931 BA933:BA935 BA937:BA939 BA941:BA943 BA945:BA947 BA949:BA951 BA953:BA955 BA957:BA959 BA961:BA963 BA965:BA967 BA969:BA971 BA973:BA975 BA977:BA979 BA981:BA983 BA985:BA987 BA989:BA991 BA993:BA995 BA997:BA999 BA1001:BA1003 BA1005:BA1007 BA1009:BA1011 BA1013:BA1015 BA1017:BA1019 BA1021:BA1023 BA1025:BA1027 BA1029:BA1031 BA1033:BA1035 BA1037:BA1039 BA1041:BA1043 BA1045:BA1047 BA1049:BA1051 BA1053:BA1055 BA1057:BA1059 BA1061:BA1063 BA1065:BA1067 BA1069:BA1071 BA1073:BA1075 BA1077:BA1079 BA1081:BA1083 BA1085:BA1087 BA1089:BA1091 BA1093:BA1095 BA1097:BA1099 BA1101:BA1103 BA1105:BA1107 BA1109:BA1111 BA1113:BA1115 BA1117:BA1119 BA1121:BA1123 BA1125:BA1127 BA1129:BA1131 BA1133:BA1135 BA1137:BA1139 BA1141:BA1143 BA1145:BA1147 BA1149:BA1151 BA1153:BA1155 BA1157:BA1159 BA1161:BA1163 BA1165:BA1167 BA1169:BA1171 BA1173:BA1175 BA1177:BA1179 BA1181:BA1183 BA1185:BA1187 BA1189:BA1191 BA1193:BA1195 BA1197:BA1199 BA1201:BA1203 BA1205:BA1207 BA1209:BA1211 BA1213:BA1215 BA1217:BA1219 BA1221:BA1223 BA1225:BA1227 BA1229:BA1231 BA1233:BA1235 BA1237:BA1239 BA1241:BA1243 BA1245:BA1247 BA1249:BA1251 BA1253:BA1255 BA1257:BA1259 BA1261:BA1263 BA1265:BA1267 BA1269:BA1271 BA1273:BA1275 BA1277:BA1279 BA1281:BA1283 BA1285:BA1287 BA1289:BA1291 BA1293:BA1295 BA1297:BA1299 BA1301:BA1303 BA1305:BA1307 BA1309:BA1311 BA1313:BA1315 BA1317:BA1319 BA1321:BA1323 BA1325:BA1327 BA1329:BA1331 BA1333:BA1335 BA1337:BA1339 BA1341:BA1343 BA1345:BA1347 BA1349:BA1351 BA1353:BA1355 BA1357:BA1359 BA1361:BA1363 BA1365:BA1367 BA1369:BA1371 BA1373:BA1375 BA1377:BA1379 BA1381:BA1383 BA1385:BA1387 BA1389:BA1391 BA1393:BA1395 BA1397:BA1399 BA1401:BA1403 BA1405:BA1407 BA1409:BA1411 BA1413:BA1415 BA1417:BA1419 BA1421:BA1423 BA1425:BA1427 BA1429:BA1431 BA1433:BA1435 BA1437:BA1439 BA1441:BA1443 BA1445:BA1447 BA1449:BA1451 BA1453:BA1455 BA1457:BA1459 BA1461:BA1463 BA1465:BA1467 BA1469:BA1471 BA1473:BA1475 BA1477:BA1479 BA1481:BA1483 BA1485:BA1487 BA1489:BA1491 BA1493:BA1495 BA1497:BA1499 BA1501:BA1503 BA1505:BA1507 BA1509:BA1511 BA1513:BA1515 BA1517:BA1519 BA1521:BA1523 BA1525:BA1527 BA1529:BA1531 BA1533:BA1535 BA1537:BA1539 BA1541:BA1543 BA1545:BA1547 BA1549:BA1551 BA1553:BA1555 BA1557:BA1559 BA1561:BA1563 BA1565:BA1567 BA1569:BA1571 BA1573:BA1575 BA1577:BA1579 BA1581:BA1583 BA1585:BA1587 BA1589:BA1591 BA1593:BA1595 BA1597:BA1599 BA1601:BA1603 BA1605:BA1607 BA1609:BA1611 BA1613:BA1615 BA1617:BA1619 BA1621:BA1623 BA1625:BA1627 BA1629:BA1631 BA1633:BA1635 BA1637:BA1639 BA1641:BA1643 BA1645:BA1647</xm:sqref>
        </x14:dataValidation>
        <x14:dataValidation type="list" allowBlank="1" showInputMessage="1" showErrorMessage="1" xr:uid="{00000000-0002-0000-0000-000005000000}">
          <x14:formula1>
            <xm:f>'LISTAS DESPLEGABLES'!$A$3:$A$9</xm:f>
          </x14:formula1>
          <xm:sqref>C5:C1648</xm:sqref>
        </x14:dataValidation>
        <x14:dataValidation type="list" allowBlank="1" showInputMessage="1" showErrorMessage="1" xr:uid="{00000000-0002-0000-0000-000006000000}">
          <x14:formula1>
            <xm:f>'LISTAS DESPLEGABLES'!$B$3:$B$14</xm:f>
          </x14:formula1>
          <xm:sqref>D5:D1648</xm:sqref>
        </x14:dataValidation>
        <x14:dataValidation type="list" allowBlank="1" showInputMessage="1" showErrorMessage="1" xr:uid="{00000000-0002-0000-0000-000007000000}">
          <x14:formula1>
            <xm:f>'LISTAS DESPLEGABLES'!$D$3:$D$13</xm:f>
          </x14:formula1>
          <xm:sqref>H5:H1648</xm:sqref>
        </x14:dataValidation>
        <x14:dataValidation type="list" allowBlank="1" showInputMessage="1" showErrorMessage="1" xr:uid="{00000000-0002-0000-0000-000008000000}">
          <x14:formula1>
            <xm:f>'LISTAS DESPLEGABLES'!$O$3:$O$4</xm:f>
          </x14:formula1>
          <xm:sqref>I5:I1648</xm:sqref>
        </x14:dataValidation>
        <x14:dataValidation type="list" allowBlank="1" showInputMessage="1" showErrorMessage="1" xr:uid="{00000000-0002-0000-0000-000009000000}">
          <x14:formula1>
            <xm:f>'LISTAS DESPLEGABLES'!$F$3:$F$6</xm:f>
          </x14:formula1>
          <xm:sqref>J5:J1648</xm:sqref>
        </x14:dataValidation>
        <x14:dataValidation type="list" allowBlank="1" showInputMessage="1" showErrorMessage="1" xr:uid="{00000000-0002-0000-0000-00000A000000}">
          <x14:formula1>
            <xm:f>'LISTAS DESPLEGABLES'!$H$3:$H$22</xm:f>
          </x14:formula1>
          <xm:sqref>N5:N1648</xm:sqref>
        </x14:dataValidation>
        <x14:dataValidation type="list" allowBlank="1" showInputMessage="1" showErrorMessage="1" xr:uid="{00000000-0002-0000-0000-00000B000000}">
          <x14:formula1>
            <xm:f>'LISTAS DESPLEGABLES'!$I$3:$I$4</xm:f>
          </x14:formula1>
          <xm:sqref>Q5:Q1648</xm:sqref>
        </x14:dataValidation>
        <x14:dataValidation type="list" allowBlank="1" showInputMessage="1" showErrorMessage="1" xr:uid="{00000000-0002-0000-0000-00000C000000}">
          <x14:formula1>
            <xm:f>'LISTAS DESPLEGABLES'!$J$3:$J$5</xm:f>
          </x14:formula1>
          <xm:sqref>S5:S1648</xm:sqref>
        </x14:dataValidation>
        <x14:dataValidation type="list" allowBlank="1" showInputMessage="1" showErrorMessage="1" xr:uid="{00000000-0002-0000-0000-00000D000000}">
          <x14:formula1>
            <xm:f>'LISTAS DESPLEGABLES'!$W$3:$W$144</xm:f>
          </x14:formula1>
          <xm:sqref>T5:T1648</xm:sqref>
        </x14:dataValidation>
        <x14:dataValidation type="list" allowBlank="1" showInputMessage="1" showErrorMessage="1" xr:uid="{00000000-0002-0000-0000-00000E000000}">
          <x14:formula1>
            <xm:f>'LISTAS DESPLEGABLES'!$X$3:$X$144</xm:f>
          </x14:formula1>
          <xm:sqref>U5:U1648</xm:sqref>
        </x14:dataValidation>
        <x14:dataValidation type="list" allowBlank="1" showInputMessage="1" showErrorMessage="1" xr:uid="{00000000-0002-0000-0000-00000F000000}">
          <x14:formula1>
            <xm:f>'LISTAS DESPLEGABLES'!$K$3:$K$4</xm:f>
          </x14:formula1>
          <xm:sqref>W5:W1648</xm:sqref>
        </x14:dataValidation>
        <x14:dataValidation type="list" allowBlank="1" showInputMessage="1" showErrorMessage="1" xr:uid="{00000000-0002-0000-0000-000010000000}">
          <x14:formula1>
            <xm:f>'LISTAS DESPLEGABLES'!$N$3:$N$10</xm:f>
          </x14:formula1>
          <xm:sqref>BL5:BL1648</xm:sqref>
        </x14:dataValidation>
        <x14:dataValidation type="list" allowBlank="1" showInputMessage="1" showErrorMessage="1" xr:uid="{00000000-0002-0000-0000-000011000000}">
          <x14:formula1>
            <xm:f>'LISTAS DESPLEGABLES'!$L$3:$L$7</xm:f>
          </x14:formula1>
          <xm:sqref>AB5:AB1648</xm:sqref>
        </x14:dataValidation>
        <x14:dataValidation type="list" allowBlank="1" showInputMessage="1" showErrorMessage="1" xr:uid="{00000000-0002-0000-0000-000012000000}">
          <x14:formula1>
            <xm:f>'LISTAS DESPLEGABLES'!$G$3:$G$21</xm:f>
          </x14:formula1>
          <xm:sqref>AA5:AA1648</xm:sqref>
        </x14:dataValidation>
        <x14:dataValidation type="list" allowBlank="1" showInputMessage="1" showErrorMessage="1" xr:uid="{00000000-0002-0000-0000-000013000000}">
          <x14:formula1>
            <xm:f>'LISTAS DESPLEGABLES'!$M$3:$M$8</xm:f>
          </x14:formula1>
          <xm:sqref>AC5:AC1648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8EFD-9007-4292-9699-6B3F6247A38E}">
  <sheetPr>
    <tabColor rgb="FFFF81BD"/>
  </sheetPr>
  <dimension ref="A1:EL137"/>
  <sheetViews>
    <sheetView topLeftCell="C4" zoomScale="60" zoomScaleNormal="60" workbookViewId="0">
      <selection activeCell="N24" sqref="N24"/>
    </sheetView>
  </sheetViews>
  <sheetFormatPr baseColWidth="10" defaultColWidth="10.5546875" defaultRowHeight="14.4" x14ac:dyDescent="0.3"/>
  <cols>
    <col min="1" max="1" width="7.44140625" style="42" customWidth="1"/>
    <col min="2" max="2" width="42" style="42" customWidth="1"/>
    <col min="3" max="3" width="8.5546875" style="42" customWidth="1"/>
    <col min="4" max="5" width="8.44140625" style="42" customWidth="1"/>
    <col min="6" max="6" width="11.5546875" style="42" customWidth="1"/>
    <col min="7" max="7" width="12.5546875" style="42" customWidth="1"/>
    <col min="8" max="10" width="8.44140625" style="42" customWidth="1"/>
    <col min="11" max="11" width="7.44140625" style="42" customWidth="1"/>
    <col min="12" max="12" width="9" style="42" customWidth="1"/>
    <col min="13" max="13" width="14.5546875" style="42" customWidth="1"/>
    <col min="14" max="36" width="10.5546875" style="42" customWidth="1"/>
    <col min="37" max="37" width="9.44140625" style="42" customWidth="1"/>
    <col min="38" max="72" width="10.5546875" style="42" customWidth="1"/>
    <col min="73" max="73" width="9.44140625" style="42" customWidth="1"/>
    <col min="74" max="74" width="13.5546875" style="42" customWidth="1"/>
    <col min="75" max="76" width="10.5546875" style="42" customWidth="1"/>
    <col min="77" max="77" width="11.44140625" style="42" customWidth="1"/>
    <col min="78" max="103" width="10.5546875" style="42" customWidth="1"/>
    <col min="104" max="104" width="15.44140625" style="42" customWidth="1"/>
    <col min="105" max="122" width="10.5546875" style="42" customWidth="1"/>
    <col min="123" max="127" width="10.5546875" style="42"/>
    <col min="128" max="128" width="10.33203125" style="42" customWidth="1"/>
    <col min="129" max="129" width="4.5546875" style="42" customWidth="1"/>
    <col min="130" max="135" width="10.5546875" style="42"/>
    <col min="136" max="136" width="37.44140625" style="42" customWidth="1"/>
    <col min="137" max="137" width="31.5546875" style="42" customWidth="1"/>
    <col min="138" max="138" width="20.44140625" style="76" customWidth="1"/>
    <col min="139" max="16384" width="10.5546875" style="42"/>
  </cols>
  <sheetData>
    <row r="1" spans="1:142" ht="28.5" hidden="1" customHeight="1" x14ac:dyDescent="0.3">
      <c r="A1" s="544"/>
      <c r="B1" s="544"/>
      <c r="C1" s="546" t="s">
        <v>121</v>
      </c>
      <c r="D1" s="547"/>
      <c r="E1" s="547"/>
      <c r="F1" s="547"/>
      <c r="G1" s="547"/>
      <c r="H1" s="547"/>
      <c r="I1" s="547"/>
      <c r="J1" s="547"/>
      <c r="K1" s="547"/>
      <c r="L1" s="547"/>
      <c r="M1" s="548"/>
      <c r="N1" s="549"/>
      <c r="O1" s="550"/>
      <c r="P1" s="550"/>
      <c r="BK1" s="196"/>
      <c r="BL1" s="197"/>
      <c r="BM1" s="197"/>
      <c r="BN1" s="197"/>
      <c r="BO1" s="198"/>
    </row>
    <row r="2" spans="1:142" ht="30" hidden="1" customHeight="1" x14ac:dyDescent="0.3">
      <c r="A2" s="544"/>
      <c r="B2" s="544"/>
      <c r="C2" s="553" t="s">
        <v>122</v>
      </c>
      <c r="D2" s="554"/>
      <c r="E2" s="554"/>
      <c r="F2" s="554"/>
      <c r="G2" s="554"/>
      <c r="H2" s="554"/>
      <c r="I2" s="554"/>
      <c r="J2" s="554"/>
      <c r="K2" s="554"/>
      <c r="L2" s="554"/>
      <c r="M2" s="555"/>
      <c r="N2" s="549"/>
      <c r="O2" s="550"/>
      <c r="P2" s="550"/>
      <c r="BK2" s="199"/>
      <c r="BO2" s="200"/>
      <c r="EJ2" s="43"/>
      <c r="EK2" s="43"/>
      <c r="EL2" s="43"/>
    </row>
    <row r="3" spans="1:142" ht="25.5" hidden="1" customHeight="1" x14ac:dyDescent="0.3">
      <c r="A3" s="545"/>
      <c r="B3" s="545"/>
      <c r="C3" s="546" t="s">
        <v>123</v>
      </c>
      <c r="D3" s="547"/>
      <c r="E3" s="547"/>
      <c r="F3" s="547"/>
      <c r="G3" s="547"/>
      <c r="H3" s="547"/>
      <c r="I3" s="548"/>
      <c r="J3" s="556" t="s">
        <v>124</v>
      </c>
      <c r="K3" s="557"/>
      <c r="L3" s="557"/>
      <c r="M3" s="558"/>
      <c r="N3" s="551"/>
      <c r="O3" s="552"/>
      <c r="P3" s="552"/>
      <c r="W3" s="519"/>
      <c r="X3" s="519"/>
      <c r="Y3" s="519"/>
      <c r="Z3" s="519"/>
      <c r="AA3" s="519"/>
      <c r="AB3" s="519"/>
      <c r="AC3" s="519"/>
      <c r="AD3" s="519"/>
      <c r="AE3" s="519"/>
      <c r="AF3" s="519"/>
      <c r="BA3" s="43"/>
      <c r="BB3" s="43"/>
      <c r="BC3" s="43"/>
      <c r="BD3" s="43"/>
      <c r="BE3" s="43"/>
      <c r="BF3" s="43"/>
      <c r="BG3" s="43"/>
      <c r="BH3" s="43"/>
      <c r="BI3" s="43"/>
      <c r="BJ3" s="43"/>
      <c r="BK3" s="201"/>
      <c r="BL3" s="43"/>
      <c r="BM3" s="43"/>
      <c r="BN3" s="43"/>
      <c r="BO3" s="202"/>
      <c r="BP3" s="43"/>
      <c r="BQ3" s="43"/>
      <c r="BR3" s="43"/>
      <c r="BS3" s="43"/>
      <c r="BT3" s="43"/>
      <c r="BU3" s="43"/>
      <c r="BV3" s="43"/>
      <c r="BW3" s="43"/>
      <c r="BX3" s="43"/>
      <c r="BY3" s="43"/>
      <c r="EF3" s="161"/>
      <c r="EG3" s="161"/>
    </row>
    <row r="4" spans="1:142" ht="15.6" x14ac:dyDescent="0.3">
      <c r="A4" s="559" t="s">
        <v>125</v>
      </c>
      <c r="B4" s="561" t="s">
        <v>12</v>
      </c>
      <c r="C4" s="542">
        <v>46023</v>
      </c>
      <c r="D4" s="534"/>
      <c r="E4" s="534"/>
      <c r="F4" s="534"/>
      <c r="G4" s="539"/>
      <c r="H4" s="542">
        <v>46023</v>
      </c>
      <c r="I4" s="534"/>
      <c r="J4" s="534"/>
      <c r="K4" s="534"/>
      <c r="L4" s="539"/>
      <c r="M4" s="542">
        <v>45689</v>
      </c>
      <c r="N4" s="534"/>
      <c r="O4" s="534"/>
      <c r="P4" s="534"/>
      <c r="Q4" s="539"/>
      <c r="R4" s="534">
        <v>45689</v>
      </c>
      <c r="S4" s="534"/>
      <c r="T4" s="534"/>
      <c r="U4" s="534"/>
      <c r="V4" s="539"/>
      <c r="W4" s="542">
        <v>45352</v>
      </c>
      <c r="X4" s="534"/>
      <c r="Y4" s="534"/>
      <c r="Z4" s="534"/>
      <c r="AA4" s="534"/>
      <c r="AB4" s="542">
        <v>45352</v>
      </c>
      <c r="AC4" s="534"/>
      <c r="AD4" s="534"/>
      <c r="AE4" s="534"/>
      <c r="AF4" s="539"/>
      <c r="AG4" s="534">
        <v>45383</v>
      </c>
      <c r="AH4" s="534"/>
      <c r="AI4" s="534"/>
      <c r="AJ4" s="534"/>
      <c r="AK4" s="539"/>
      <c r="AL4" s="542">
        <v>45383</v>
      </c>
      <c r="AM4" s="534"/>
      <c r="AN4" s="534"/>
      <c r="AO4" s="534"/>
      <c r="AP4" s="539"/>
      <c r="AQ4" s="542">
        <v>45413</v>
      </c>
      <c r="AR4" s="534"/>
      <c r="AS4" s="534"/>
      <c r="AT4" s="534"/>
      <c r="AU4" s="539"/>
      <c r="AV4" s="542">
        <v>45413</v>
      </c>
      <c r="AW4" s="534"/>
      <c r="AX4" s="534"/>
      <c r="AY4" s="534"/>
      <c r="AZ4" s="539"/>
      <c r="BA4" s="542">
        <v>45444</v>
      </c>
      <c r="BB4" s="534"/>
      <c r="BC4" s="534"/>
      <c r="BD4" s="534"/>
      <c r="BE4" s="535"/>
      <c r="BF4" s="542">
        <v>45444</v>
      </c>
      <c r="BG4" s="534"/>
      <c r="BH4" s="534"/>
      <c r="BI4" s="534"/>
      <c r="BJ4" s="534"/>
      <c r="BK4" s="542">
        <v>45474</v>
      </c>
      <c r="BL4" s="534"/>
      <c r="BM4" s="534"/>
      <c r="BN4" s="534"/>
      <c r="BO4" s="539"/>
      <c r="BP4" s="534">
        <v>45474</v>
      </c>
      <c r="BQ4" s="534"/>
      <c r="BR4" s="534"/>
      <c r="BS4" s="534"/>
      <c r="BT4" s="539"/>
      <c r="BU4" s="534">
        <v>45505</v>
      </c>
      <c r="BV4" s="534"/>
      <c r="BW4" s="534"/>
      <c r="BX4" s="534"/>
      <c r="BY4" s="535"/>
      <c r="BZ4" s="533">
        <v>45505</v>
      </c>
      <c r="CA4" s="534"/>
      <c r="CB4" s="534"/>
      <c r="CC4" s="534"/>
      <c r="CD4" s="535"/>
      <c r="CE4" s="533">
        <v>45536</v>
      </c>
      <c r="CF4" s="534"/>
      <c r="CG4" s="534"/>
      <c r="CH4" s="534"/>
      <c r="CI4" s="535"/>
      <c r="CJ4" s="536">
        <v>45536</v>
      </c>
      <c r="CK4" s="537"/>
      <c r="CL4" s="537"/>
      <c r="CM4" s="537"/>
      <c r="CN4" s="538"/>
      <c r="CO4" s="533">
        <v>45566</v>
      </c>
      <c r="CP4" s="534"/>
      <c r="CQ4" s="534"/>
      <c r="CR4" s="534"/>
      <c r="CS4" s="535"/>
      <c r="CT4" s="536">
        <v>45566</v>
      </c>
      <c r="CU4" s="537"/>
      <c r="CV4" s="537"/>
      <c r="CW4" s="537"/>
      <c r="CX4" s="538"/>
      <c r="CY4" s="533">
        <v>45597</v>
      </c>
      <c r="CZ4" s="534"/>
      <c r="DA4" s="534"/>
      <c r="DB4" s="534"/>
      <c r="DC4" s="539"/>
      <c r="DD4" s="540">
        <v>45597</v>
      </c>
      <c r="DE4" s="537"/>
      <c r="DF4" s="537"/>
      <c r="DG4" s="537"/>
      <c r="DH4" s="541"/>
      <c r="DI4" s="533">
        <v>45627</v>
      </c>
      <c r="DJ4" s="534"/>
      <c r="DK4" s="534"/>
      <c r="DL4" s="534"/>
      <c r="DM4" s="534"/>
      <c r="DN4" s="540">
        <v>45627</v>
      </c>
      <c r="DO4" s="537"/>
      <c r="DP4" s="537"/>
      <c r="DQ4" s="537"/>
      <c r="DR4" s="541"/>
      <c r="DT4" s="520" t="s">
        <v>491</v>
      </c>
      <c r="DU4" s="521"/>
      <c r="DV4" s="521"/>
      <c r="DW4" s="521"/>
      <c r="DX4" s="522"/>
      <c r="DY4" s="44"/>
      <c r="DZ4" s="523" t="s">
        <v>490</v>
      </c>
      <c r="EA4" s="524"/>
      <c r="EB4" s="524"/>
      <c r="EC4" s="524"/>
      <c r="ED4" s="525"/>
      <c r="EF4" s="283"/>
      <c r="EG4" s="283"/>
      <c r="EH4" s="526"/>
    </row>
    <row r="5" spans="1:142" ht="15.6" x14ac:dyDescent="0.3">
      <c r="A5" s="560"/>
      <c r="B5" s="562"/>
      <c r="C5" s="527" t="s">
        <v>126</v>
      </c>
      <c r="D5" s="528"/>
      <c r="E5" s="528"/>
      <c r="F5" s="528"/>
      <c r="G5" s="529"/>
      <c r="H5" s="517" t="s">
        <v>127</v>
      </c>
      <c r="I5" s="508"/>
      <c r="J5" s="508"/>
      <c r="K5" s="508"/>
      <c r="L5" s="509"/>
      <c r="M5" s="510" t="s">
        <v>126</v>
      </c>
      <c r="N5" s="508"/>
      <c r="O5" s="508"/>
      <c r="P5" s="508"/>
      <c r="Q5" s="509"/>
      <c r="R5" s="517" t="s">
        <v>127</v>
      </c>
      <c r="S5" s="508"/>
      <c r="T5" s="508"/>
      <c r="U5" s="508"/>
      <c r="V5" s="508"/>
      <c r="W5" s="508" t="s">
        <v>126</v>
      </c>
      <c r="X5" s="508"/>
      <c r="Y5" s="508"/>
      <c r="Z5" s="508"/>
      <c r="AA5" s="511"/>
      <c r="AB5" s="518" t="s">
        <v>127</v>
      </c>
      <c r="AC5" s="515"/>
      <c r="AD5" s="515"/>
      <c r="AE5" s="515"/>
      <c r="AF5" s="516"/>
      <c r="AG5" s="530" t="s">
        <v>291</v>
      </c>
      <c r="AH5" s="531"/>
      <c r="AI5" s="531"/>
      <c r="AJ5" s="531"/>
      <c r="AK5" s="532"/>
      <c r="AL5" s="518" t="s">
        <v>127</v>
      </c>
      <c r="AM5" s="515"/>
      <c r="AN5" s="515"/>
      <c r="AO5" s="515"/>
      <c r="AP5" s="45"/>
      <c r="AQ5" s="515" t="s">
        <v>126</v>
      </c>
      <c r="AR5" s="515"/>
      <c r="AS5" s="515"/>
      <c r="AT5" s="515"/>
      <c r="AU5" s="515"/>
      <c r="AV5" s="518" t="s">
        <v>127</v>
      </c>
      <c r="AW5" s="515"/>
      <c r="AX5" s="515"/>
      <c r="AY5" s="515"/>
      <c r="AZ5" s="516"/>
      <c r="BA5" s="510" t="s">
        <v>126</v>
      </c>
      <c r="BB5" s="508"/>
      <c r="BC5" s="508"/>
      <c r="BD5" s="508"/>
      <c r="BE5" s="508"/>
      <c r="BF5" s="508" t="s">
        <v>127</v>
      </c>
      <c r="BG5" s="508"/>
      <c r="BH5" s="508"/>
      <c r="BI5" s="508"/>
      <c r="BJ5" s="511"/>
      <c r="BK5" s="518" t="s">
        <v>126</v>
      </c>
      <c r="BL5" s="515"/>
      <c r="BM5" s="515"/>
      <c r="BN5" s="515"/>
      <c r="BO5" s="516"/>
      <c r="BP5" s="515" t="s">
        <v>127</v>
      </c>
      <c r="BQ5" s="515"/>
      <c r="BR5" s="515"/>
      <c r="BS5" s="515"/>
      <c r="BT5" s="516"/>
      <c r="BU5" s="517" t="s">
        <v>126</v>
      </c>
      <c r="BV5" s="508"/>
      <c r="BW5" s="508"/>
      <c r="BX5" s="508"/>
      <c r="BY5" s="508"/>
      <c r="BZ5" s="508" t="s">
        <v>127</v>
      </c>
      <c r="CA5" s="508"/>
      <c r="CB5" s="508"/>
      <c r="CC5" s="508"/>
      <c r="CD5" s="508"/>
      <c r="CE5" s="508" t="s">
        <v>126</v>
      </c>
      <c r="CF5" s="508"/>
      <c r="CG5" s="508"/>
      <c r="CH5" s="508"/>
      <c r="CI5" s="508"/>
      <c r="CJ5" s="508" t="s">
        <v>127</v>
      </c>
      <c r="CK5" s="508"/>
      <c r="CL5" s="508"/>
      <c r="CM5" s="508"/>
      <c r="CN5" s="508"/>
      <c r="CO5" s="508" t="s">
        <v>126</v>
      </c>
      <c r="CP5" s="508"/>
      <c r="CQ5" s="508"/>
      <c r="CR5" s="508"/>
      <c r="CS5" s="508"/>
      <c r="CT5" s="508" t="s">
        <v>127</v>
      </c>
      <c r="CU5" s="508"/>
      <c r="CV5" s="508"/>
      <c r="CW5" s="508"/>
      <c r="CX5" s="508"/>
      <c r="CY5" s="508" t="s">
        <v>126</v>
      </c>
      <c r="CZ5" s="508"/>
      <c r="DA5" s="508"/>
      <c r="DB5" s="508"/>
      <c r="DC5" s="509"/>
      <c r="DD5" s="510" t="s">
        <v>127</v>
      </c>
      <c r="DE5" s="508"/>
      <c r="DF5" s="508"/>
      <c r="DG5" s="508"/>
      <c r="DH5" s="509"/>
      <c r="DI5" s="508" t="s">
        <v>126</v>
      </c>
      <c r="DJ5" s="508"/>
      <c r="DK5" s="508"/>
      <c r="DL5" s="508"/>
      <c r="DM5" s="511"/>
      <c r="DN5" s="510" t="s">
        <v>127</v>
      </c>
      <c r="DO5" s="508"/>
      <c r="DP5" s="508"/>
      <c r="DQ5" s="508"/>
      <c r="DR5" s="509"/>
      <c r="DT5" s="512" t="s">
        <v>128</v>
      </c>
      <c r="DU5" s="513"/>
      <c r="DV5" s="513"/>
      <c r="DW5" s="513"/>
      <c r="DX5" s="514"/>
      <c r="DY5" s="44"/>
      <c r="DZ5" s="503" t="s">
        <v>129</v>
      </c>
      <c r="EA5" s="504"/>
      <c r="EB5" s="504"/>
      <c r="EC5" s="504"/>
      <c r="ED5" s="505"/>
      <c r="EF5" s="76"/>
      <c r="EG5" s="76"/>
      <c r="EH5" s="526"/>
    </row>
    <row r="6" spans="1:142" ht="15" customHeight="1" thickBot="1" x14ac:dyDescent="0.35">
      <c r="A6" s="560"/>
      <c r="B6" s="562"/>
      <c r="C6" s="475" t="s">
        <v>130</v>
      </c>
      <c r="D6" s="479" t="s">
        <v>131</v>
      </c>
      <c r="E6" s="479" t="s">
        <v>132</v>
      </c>
      <c r="F6" s="479" t="s">
        <v>133</v>
      </c>
      <c r="G6" s="506" t="s">
        <v>134</v>
      </c>
      <c r="H6" s="495" t="s">
        <v>130</v>
      </c>
      <c r="I6" s="477" t="s">
        <v>131</v>
      </c>
      <c r="J6" s="479" t="s">
        <v>132</v>
      </c>
      <c r="K6" s="479" t="s">
        <v>133</v>
      </c>
      <c r="L6" s="506" t="s">
        <v>134</v>
      </c>
      <c r="M6" s="475" t="s">
        <v>130</v>
      </c>
      <c r="N6" s="479" t="s">
        <v>131</v>
      </c>
      <c r="O6" s="479" t="s">
        <v>132</v>
      </c>
      <c r="P6" s="479" t="s">
        <v>133</v>
      </c>
      <c r="Q6" s="473" t="s">
        <v>134</v>
      </c>
      <c r="R6" s="495" t="s">
        <v>130</v>
      </c>
      <c r="S6" s="477" t="s">
        <v>131</v>
      </c>
      <c r="T6" s="479" t="s">
        <v>132</v>
      </c>
      <c r="U6" s="479" t="s">
        <v>133</v>
      </c>
      <c r="V6" s="479" t="s">
        <v>134</v>
      </c>
      <c r="W6" s="479" t="s">
        <v>130</v>
      </c>
      <c r="X6" s="479" t="s">
        <v>131</v>
      </c>
      <c r="Y6" s="479" t="s">
        <v>132</v>
      </c>
      <c r="Z6" s="479" t="s">
        <v>133</v>
      </c>
      <c r="AA6" s="481" t="s">
        <v>134</v>
      </c>
      <c r="AB6" s="500" t="s">
        <v>130</v>
      </c>
      <c r="AC6" s="501" t="s">
        <v>131</v>
      </c>
      <c r="AD6" s="502" t="s">
        <v>132</v>
      </c>
      <c r="AE6" s="496" t="s">
        <v>133</v>
      </c>
      <c r="AF6" s="497" t="s">
        <v>134</v>
      </c>
      <c r="AG6" s="495" t="s">
        <v>130</v>
      </c>
      <c r="AH6" s="495" t="s">
        <v>131</v>
      </c>
      <c r="AI6" s="479" t="s">
        <v>132</v>
      </c>
      <c r="AJ6" s="479" t="s">
        <v>133</v>
      </c>
      <c r="AK6" s="473" t="s">
        <v>134</v>
      </c>
      <c r="AL6" s="475" t="s">
        <v>130</v>
      </c>
      <c r="AM6" s="477" t="s">
        <v>131</v>
      </c>
      <c r="AN6" s="479" t="s">
        <v>132</v>
      </c>
      <c r="AO6" s="481" t="s">
        <v>133</v>
      </c>
      <c r="AP6" s="473" t="s">
        <v>134</v>
      </c>
      <c r="AQ6" s="485" t="s">
        <v>130</v>
      </c>
      <c r="AR6" s="489" t="s">
        <v>131</v>
      </c>
      <c r="AS6" s="489" t="s">
        <v>132</v>
      </c>
      <c r="AT6" s="489" t="s">
        <v>133</v>
      </c>
      <c r="AU6" s="491" t="s">
        <v>134</v>
      </c>
      <c r="AV6" s="493" t="s">
        <v>130</v>
      </c>
      <c r="AW6" s="487" t="s">
        <v>131</v>
      </c>
      <c r="AX6" s="489" t="s">
        <v>132</v>
      </c>
      <c r="AY6" s="489" t="s">
        <v>133</v>
      </c>
      <c r="AZ6" s="483" t="s">
        <v>134</v>
      </c>
      <c r="BA6" s="475" t="s">
        <v>130</v>
      </c>
      <c r="BB6" s="479" t="s">
        <v>131</v>
      </c>
      <c r="BC6" s="479" t="s">
        <v>132</v>
      </c>
      <c r="BD6" s="479" t="s">
        <v>133</v>
      </c>
      <c r="BE6" s="479" t="s">
        <v>134</v>
      </c>
      <c r="BF6" s="479" t="s">
        <v>130</v>
      </c>
      <c r="BG6" s="477" t="s">
        <v>131</v>
      </c>
      <c r="BH6" s="479" t="s">
        <v>132</v>
      </c>
      <c r="BI6" s="479" t="s">
        <v>133</v>
      </c>
      <c r="BJ6" s="481" t="s">
        <v>134</v>
      </c>
      <c r="BK6" s="493" t="s">
        <v>130</v>
      </c>
      <c r="BL6" s="489" t="s">
        <v>131</v>
      </c>
      <c r="BM6" s="489" t="s">
        <v>132</v>
      </c>
      <c r="BN6" s="489" t="s">
        <v>133</v>
      </c>
      <c r="BO6" s="483" t="s">
        <v>134</v>
      </c>
      <c r="BP6" s="485" t="s">
        <v>130</v>
      </c>
      <c r="BQ6" s="487" t="s">
        <v>131</v>
      </c>
      <c r="BR6" s="489" t="s">
        <v>132</v>
      </c>
      <c r="BS6" s="489" t="s">
        <v>133</v>
      </c>
      <c r="BT6" s="491" t="s">
        <v>134</v>
      </c>
      <c r="BU6" s="479" t="s">
        <v>130</v>
      </c>
      <c r="BV6" s="479" t="s">
        <v>131</v>
      </c>
      <c r="BW6" s="479" t="s">
        <v>132</v>
      </c>
      <c r="BX6" s="479" t="s">
        <v>133</v>
      </c>
      <c r="BY6" s="479" t="s">
        <v>134</v>
      </c>
      <c r="BZ6" s="479" t="s">
        <v>130</v>
      </c>
      <c r="CA6" s="477" t="s">
        <v>131</v>
      </c>
      <c r="CB6" s="479" t="s">
        <v>132</v>
      </c>
      <c r="CC6" s="479" t="s">
        <v>133</v>
      </c>
      <c r="CD6" s="479" t="s">
        <v>134</v>
      </c>
      <c r="CE6" s="479" t="s">
        <v>130</v>
      </c>
      <c r="CF6" s="479" t="s">
        <v>131</v>
      </c>
      <c r="CG6" s="479" t="s">
        <v>132</v>
      </c>
      <c r="CH6" s="479" t="s">
        <v>133</v>
      </c>
      <c r="CI6" s="479" t="s">
        <v>134</v>
      </c>
      <c r="CJ6" s="479" t="s">
        <v>130</v>
      </c>
      <c r="CK6" s="477" t="s">
        <v>131</v>
      </c>
      <c r="CL6" s="479" t="s">
        <v>132</v>
      </c>
      <c r="CM6" s="479" t="s">
        <v>133</v>
      </c>
      <c r="CN6" s="479" t="s">
        <v>134</v>
      </c>
      <c r="CO6" s="479" t="s">
        <v>130</v>
      </c>
      <c r="CP6" s="479" t="s">
        <v>131</v>
      </c>
      <c r="CQ6" s="479" t="s">
        <v>132</v>
      </c>
      <c r="CR6" s="479" t="s">
        <v>133</v>
      </c>
      <c r="CS6" s="479" t="s">
        <v>134</v>
      </c>
      <c r="CT6" s="479" t="s">
        <v>130</v>
      </c>
      <c r="CU6" s="477" t="s">
        <v>131</v>
      </c>
      <c r="CV6" s="479" t="s">
        <v>132</v>
      </c>
      <c r="CW6" s="479" t="s">
        <v>133</v>
      </c>
      <c r="CX6" s="479" t="s">
        <v>134</v>
      </c>
      <c r="CY6" s="479" t="s">
        <v>130</v>
      </c>
      <c r="CZ6" s="479" t="s">
        <v>131</v>
      </c>
      <c r="DA6" s="479" t="s">
        <v>132</v>
      </c>
      <c r="DB6" s="479" t="s">
        <v>133</v>
      </c>
      <c r="DC6" s="473" t="s">
        <v>134</v>
      </c>
      <c r="DD6" s="475" t="s">
        <v>130</v>
      </c>
      <c r="DE6" s="477" t="s">
        <v>131</v>
      </c>
      <c r="DF6" s="479" t="s">
        <v>132</v>
      </c>
      <c r="DG6" s="479" t="s">
        <v>133</v>
      </c>
      <c r="DH6" s="473" t="s">
        <v>134</v>
      </c>
      <c r="DI6" s="479" t="s">
        <v>130</v>
      </c>
      <c r="DJ6" s="479" t="s">
        <v>131</v>
      </c>
      <c r="DK6" s="479" t="s">
        <v>132</v>
      </c>
      <c r="DL6" s="479" t="s">
        <v>133</v>
      </c>
      <c r="DM6" s="481" t="s">
        <v>134</v>
      </c>
      <c r="DN6" s="475" t="s">
        <v>130</v>
      </c>
      <c r="DO6" s="477" t="s">
        <v>131</v>
      </c>
      <c r="DP6" s="479" t="s">
        <v>132</v>
      </c>
      <c r="DQ6" s="479" t="s">
        <v>133</v>
      </c>
      <c r="DR6" s="473" t="s">
        <v>134</v>
      </c>
      <c r="DT6" s="475" t="s">
        <v>130</v>
      </c>
      <c r="DU6" s="479" t="s">
        <v>131</v>
      </c>
      <c r="DV6" s="479" t="s">
        <v>132</v>
      </c>
      <c r="DW6" s="479" t="s">
        <v>133</v>
      </c>
      <c r="DX6" s="473" t="s">
        <v>134</v>
      </c>
      <c r="DZ6" s="475" t="s">
        <v>130</v>
      </c>
      <c r="EA6" s="477" t="s">
        <v>131</v>
      </c>
      <c r="EB6" s="479" t="s">
        <v>132</v>
      </c>
      <c r="EC6" s="479" t="s">
        <v>133</v>
      </c>
      <c r="ED6" s="473" t="s">
        <v>134</v>
      </c>
    </row>
    <row r="7" spans="1:142" ht="15" thickBot="1" x14ac:dyDescent="0.35">
      <c r="A7" s="560"/>
      <c r="B7" s="562"/>
      <c r="C7" s="493"/>
      <c r="D7" s="489"/>
      <c r="E7" s="489"/>
      <c r="F7" s="489"/>
      <c r="G7" s="507"/>
      <c r="H7" s="499"/>
      <c r="I7" s="478"/>
      <c r="J7" s="480"/>
      <c r="K7" s="480"/>
      <c r="L7" s="543"/>
      <c r="M7" s="476"/>
      <c r="N7" s="480"/>
      <c r="O7" s="480"/>
      <c r="P7" s="480"/>
      <c r="Q7" s="474"/>
      <c r="R7" s="485"/>
      <c r="S7" s="487"/>
      <c r="T7" s="489"/>
      <c r="U7" s="489"/>
      <c r="V7" s="489"/>
      <c r="W7" s="480"/>
      <c r="X7" s="480"/>
      <c r="Y7" s="480"/>
      <c r="Z7" s="480"/>
      <c r="AA7" s="482"/>
      <c r="AB7" s="476"/>
      <c r="AC7" s="478"/>
      <c r="AD7" s="480"/>
      <c r="AE7" s="482"/>
      <c r="AF7" s="498"/>
      <c r="AG7" s="499"/>
      <c r="AH7" s="499"/>
      <c r="AI7" s="480"/>
      <c r="AJ7" s="480"/>
      <c r="AK7" s="474"/>
      <c r="AL7" s="476"/>
      <c r="AM7" s="478"/>
      <c r="AN7" s="480"/>
      <c r="AO7" s="482"/>
      <c r="AP7" s="474"/>
      <c r="AQ7" s="486"/>
      <c r="AR7" s="490"/>
      <c r="AS7" s="490"/>
      <c r="AT7" s="490"/>
      <c r="AU7" s="492"/>
      <c r="AV7" s="494"/>
      <c r="AW7" s="488"/>
      <c r="AX7" s="490"/>
      <c r="AY7" s="490"/>
      <c r="AZ7" s="484"/>
      <c r="BA7" s="476"/>
      <c r="BB7" s="480"/>
      <c r="BC7" s="480"/>
      <c r="BD7" s="480"/>
      <c r="BE7" s="480"/>
      <c r="BF7" s="480"/>
      <c r="BG7" s="478"/>
      <c r="BH7" s="480"/>
      <c r="BI7" s="480"/>
      <c r="BJ7" s="482"/>
      <c r="BK7" s="494"/>
      <c r="BL7" s="490"/>
      <c r="BM7" s="490"/>
      <c r="BN7" s="490"/>
      <c r="BO7" s="484"/>
      <c r="BP7" s="486"/>
      <c r="BQ7" s="488"/>
      <c r="BR7" s="490"/>
      <c r="BS7" s="490"/>
      <c r="BT7" s="492"/>
      <c r="BU7" s="480"/>
      <c r="BV7" s="480"/>
      <c r="BW7" s="480"/>
      <c r="BX7" s="480"/>
      <c r="BY7" s="480"/>
      <c r="BZ7" s="480"/>
      <c r="CA7" s="478"/>
      <c r="CB7" s="480"/>
      <c r="CC7" s="480"/>
      <c r="CD7" s="480"/>
      <c r="CE7" s="480"/>
      <c r="CF7" s="480"/>
      <c r="CG7" s="480"/>
      <c r="CH7" s="480"/>
      <c r="CI7" s="480"/>
      <c r="CJ7" s="480"/>
      <c r="CK7" s="478"/>
      <c r="CL7" s="480"/>
      <c r="CM7" s="480"/>
      <c r="CN7" s="480"/>
      <c r="CO7" s="480"/>
      <c r="CP7" s="480"/>
      <c r="CQ7" s="480"/>
      <c r="CR7" s="480"/>
      <c r="CS7" s="480"/>
      <c r="CT7" s="480"/>
      <c r="CU7" s="478"/>
      <c r="CV7" s="480"/>
      <c r="CW7" s="480"/>
      <c r="CX7" s="480"/>
      <c r="CY7" s="480"/>
      <c r="CZ7" s="480"/>
      <c r="DA7" s="480"/>
      <c r="DB7" s="480"/>
      <c r="DC7" s="474"/>
      <c r="DD7" s="476"/>
      <c r="DE7" s="478"/>
      <c r="DF7" s="480"/>
      <c r="DG7" s="480"/>
      <c r="DH7" s="474"/>
      <c r="DI7" s="480"/>
      <c r="DJ7" s="480"/>
      <c r="DK7" s="480"/>
      <c r="DL7" s="480"/>
      <c r="DM7" s="482"/>
      <c r="DN7" s="476"/>
      <c r="DO7" s="478"/>
      <c r="DP7" s="480"/>
      <c r="DQ7" s="480"/>
      <c r="DR7" s="474"/>
      <c r="DT7" s="476"/>
      <c r="DU7" s="480"/>
      <c r="DV7" s="480"/>
      <c r="DW7" s="480"/>
      <c r="DX7" s="474"/>
      <c r="DZ7" s="476"/>
      <c r="EA7" s="478"/>
      <c r="EB7" s="480"/>
      <c r="EC7" s="480"/>
      <c r="ED7" s="474"/>
      <c r="EF7" s="160" t="s">
        <v>151</v>
      </c>
      <c r="EG7" s="174" t="s">
        <v>152</v>
      </c>
      <c r="EH7" s="175" t="s">
        <v>296</v>
      </c>
    </row>
    <row r="8" spans="1:142" x14ac:dyDescent="0.3">
      <c r="A8" s="111">
        <v>1</v>
      </c>
      <c r="B8" s="126" t="s">
        <v>135</v>
      </c>
      <c r="C8" s="159">
        <f>COUNTIFS('1. BASE 495 - 2025'!$Q$5:$Q$16,'LISTAS DESPLEGABLES'!$I$3,'1. BASE 495 - 2025'!$S$5:$S$16,'LISTAS DESPLEGABLES'!$J$3,'1. BASE 495 - 2025'!$N$5:$N$16,'LISTAS DESPLEGABLES'!H3)</f>
        <v>0</v>
      </c>
      <c r="D8" s="158">
        <f>COUNTIFS('1. BASE 495 - 2025'!$Q$5:$Q$16,'LISTAS DESPLEGABLES'!$I$3,'1. BASE 495 - 2025'!$S$5:$S$16,'LISTAS DESPLEGABLES'!$J$5,'1. BASE 495 - 2025'!$N$5:$N$16,'LISTAS DESPLEGABLES'!H3)</f>
        <v>0</v>
      </c>
      <c r="E8" s="158">
        <f>+COUNTIFS('1. BASE 495 - 2025'!$Q$5:$Q$16,'LISTAS DESPLEGABLES'!$I$4,'1. BASE 495 - 2025'!$S$5:$S$16,'LISTAS DESPLEGABLES'!$J$3,'1. BASE 495 - 2025'!$N$5:$N$16,'LISTAS DESPLEGABLES'!H3)</f>
        <v>0</v>
      </c>
      <c r="F8" s="158">
        <f>COUNTIFS('1. BASE 495 - 2025'!$Q$5:$Q$16,'LISTAS DESPLEGABLES'!$I$4,'1. BASE 495 - 2025'!$S$5:$S$16,'LISTAS DESPLEGABLES'!$J$5,'1. BASE 495 - 2025'!$N$5:$N$16,'LISTAS DESPLEGABLES'!H3)</f>
        <v>0</v>
      </c>
      <c r="G8" s="154">
        <f>SUM(C8:F8)</f>
        <v>0</v>
      </c>
      <c r="H8" s="157">
        <v>1</v>
      </c>
      <c r="I8" s="156">
        <v>0</v>
      </c>
      <c r="J8" s="155">
        <v>1</v>
      </c>
      <c r="K8" s="155">
        <v>0</v>
      </c>
      <c r="L8" s="154">
        <f>SUM(H8:K8)</f>
        <v>2</v>
      </c>
      <c r="M8" s="162"/>
      <c r="N8" s="47"/>
      <c r="O8" s="47"/>
      <c r="P8" s="47"/>
      <c r="Q8" s="165"/>
      <c r="R8" s="163"/>
      <c r="S8" s="156"/>
      <c r="T8" s="155"/>
      <c r="U8" s="155"/>
      <c r="V8" s="154"/>
      <c r="W8" s="52"/>
      <c r="X8" s="48"/>
      <c r="Y8" s="48"/>
      <c r="Z8" s="48"/>
      <c r="AA8" s="167"/>
      <c r="AB8" s="48"/>
      <c r="AC8" s="32"/>
      <c r="AD8" s="47"/>
      <c r="AE8" s="47"/>
      <c r="AF8" s="169"/>
      <c r="AG8" s="47"/>
      <c r="AH8" s="47"/>
      <c r="AI8" s="47"/>
      <c r="AJ8" s="47"/>
      <c r="AK8" s="176"/>
      <c r="AL8" s="47"/>
      <c r="AM8" s="47"/>
      <c r="AN8" s="47"/>
      <c r="AO8" s="51"/>
      <c r="AP8" s="47"/>
      <c r="AQ8" s="52"/>
      <c r="AR8" s="48"/>
      <c r="AS8" s="48"/>
      <c r="AT8" s="48"/>
      <c r="AU8" s="167"/>
      <c r="AV8" s="48"/>
      <c r="AW8" s="32"/>
      <c r="AX8" s="47"/>
      <c r="AY8" s="47"/>
      <c r="AZ8" s="190"/>
      <c r="BA8" s="48"/>
      <c r="BB8" s="48"/>
      <c r="BC8" s="48"/>
      <c r="BD8" s="48"/>
      <c r="BE8" s="167"/>
      <c r="BF8" s="48"/>
      <c r="BG8" s="48"/>
      <c r="BH8" s="48"/>
      <c r="BI8" s="48"/>
      <c r="BJ8" s="192"/>
      <c r="BK8" s="55"/>
      <c r="BL8" s="48"/>
      <c r="BM8" s="48"/>
      <c r="BN8" s="48"/>
      <c r="BO8" s="153"/>
      <c r="BP8" s="52"/>
      <c r="BQ8" s="32"/>
      <c r="BR8" s="47"/>
      <c r="BS8" s="47"/>
      <c r="BT8" s="192"/>
      <c r="BU8" s="48"/>
      <c r="BV8" s="48"/>
      <c r="BW8" s="48"/>
      <c r="BX8" s="48"/>
      <c r="BY8" s="167"/>
      <c r="BZ8" s="48"/>
      <c r="CA8" s="32"/>
      <c r="CB8" s="47"/>
      <c r="CC8" s="47"/>
      <c r="CD8" s="50"/>
      <c r="CE8" s="53"/>
      <c r="CF8" s="53"/>
      <c r="CG8" s="53"/>
      <c r="CH8" s="53"/>
      <c r="CI8" s="49"/>
      <c r="CJ8" s="48"/>
      <c r="CK8" s="32"/>
      <c r="CL8" s="47"/>
      <c r="CM8" s="47"/>
      <c r="CN8" s="50"/>
      <c r="CO8" s="48"/>
      <c r="CP8" s="48"/>
      <c r="CQ8" s="48"/>
      <c r="CR8" s="48"/>
      <c r="CS8" s="49"/>
      <c r="CT8" s="48"/>
      <c r="CU8" s="32"/>
      <c r="CV8" s="47"/>
      <c r="CW8" s="47"/>
      <c r="CX8" s="50"/>
      <c r="CY8" s="125"/>
      <c r="CZ8" s="125"/>
      <c r="DA8" s="125"/>
      <c r="DB8" s="125"/>
      <c r="DC8" s="290"/>
      <c r="DD8" s="55"/>
      <c r="DE8" s="32"/>
      <c r="DF8" s="47"/>
      <c r="DG8" s="47"/>
      <c r="DH8" s="60"/>
      <c r="DI8" s="48"/>
      <c r="DJ8" s="48"/>
      <c r="DK8" s="48"/>
      <c r="DL8" s="48"/>
      <c r="DM8" s="54"/>
      <c r="DN8" s="55"/>
      <c r="DO8" s="32"/>
      <c r="DP8" s="47"/>
      <c r="DQ8" s="47"/>
      <c r="DR8" s="56"/>
      <c r="DT8" s="55">
        <f t="shared" ref="DT8:DW27" si="0">+C8+M8+W8+AG8+AQ8+BA8+BK8+BU8+CE8+CO8+CY8+DI8</f>
        <v>0</v>
      </c>
      <c r="DU8" s="55">
        <f t="shared" si="0"/>
        <v>0</v>
      </c>
      <c r="DV8" s="55">
        <f t="shared" si="0"/>
        <v>0</v>
      </c>
      <c r="DW8" s="55">
        <f t="shared" si="0"/>
        <v>0</v>
      </c>
      <c r="DX8" s="153">
        <f t="shared" ref="DX8:DX27" si="1">SUM(DT8:DW8)</f>
        <v>0</v>
      </c>
      <c r="DZ8" s="152">
        <f t="shared" ref="DZ8:EC27" si="2">+H8+R8+AB8+AL8+AV8+BF8+BP8+BZ8+CJ8+CT8+DD8+DN8</f>
        <v>1</v>
      </c>
      <c r="EA8" s="32">
        <f t="shared" si="2"/>
        <v>0</v>
      </c>
      <c r="EB8" s="47">
        <f t="shared" si="2"/>
        <v>1</v>
      </c>
      <c r="EC8" s="47">
        <f t="shared" si="2"/>
        <v>0</v>
      </c>
      <c r="ED8" s="145">
        <f t="shared" ref="ED8:ED27" si="3">SUM(DZ8:EC8)</f>
        <v>2</v>
      </c>
      <c r="EF8" s="149" t="s">
        <v>154</v>
      </c>
      <c r="EG8" s="62">
        <f>+COUNTIFS('1. BASE 495 - 2025'!$AA$5:$AA$16,'LISTAS DESPLEGABLES'!G3)</f>
        <v>0</v>
      </c>
      <c r="EH8" s="218">
        <v>2</v>
      </c>
      <c r="EJ8" s="76"/>
    </row>
    <row r="9" spans="1:142" x14ac:dyDescent="0.3">
      <c r="A9" s="61">
        <v>2</v>
      </c>
      <c r="B9" s="127" t="s">
        <v>136</v>
      </c>
      <c r="C9" s="148">
        <f>COUNTIFS('1. BASE 495 - 2025'!$Q$5:$Q$16,'LISTAS DESPLEGABLES'!$I$3,'1. BASE 495 - 2025'!$S$5:$S$16,'LISTAS DESPLEGABLES'!$J$3,'1. BASE 495 - 2025'!$N$5:$N$16,'LISTAS DESPLEGABLES'!H4)</f>
        <v>0</v>
      </c>
      <c r="D9" s="147">
        <f>COUNTIFS('1. BASE 495 - 2025'!$Q$5:$Q$16,'LISTAS DESPLEGABLES'!$I$3,'1. BASE 495 - 2025'!$S$5:$S$16,'LISTAS DESPLEGABLES'!$J$5,'1. BASE 495 - 2025'!$N$5:$N$16,'LISTAS DESPLEGABLES'!H4)</f>
        <v>0</v>
      </c>
      <c r="E9" s="147">
        <f>+COUNTIFS('1. BASE 495 - 2025'!$Q$5:$Q$16,'LISTAS DESPLEGABLES'!$I$4,'1. BASE 495 - 2025'!$S$5:$S$16,'LISTAS DESPLEGABLES'!$J$3,'1. BASE 495 - 2025'!$N$5:$N$16,'LISTAS DESPLEGABLES'!H4)</f>
        <v>0</v>
      </c>
      <c r="F9" s="147">
        <f>COUNTIFS('1. BASE 495 - 2025'!$Q$5:$Q$16,'LISTAS DESPLEGABLES'!$I$4,'1. BASE 495 - 2025'!$S$5:$S$16,'LISTAS DESPLEGABLES'!$J$5,'1. BASE 495 - 2025'!$N$5:$N$16,'LISTAS DESPLEGABLES'!H4)</f>
        <v>0</v>
      </c>
      <c r="G9" s="144">
        <f t="shared" ref="G9:G27" si="4">SUM(C9:F9)</f>
        <v>0</v>
      </c>
      <c r="H9" s="146"/>
      <c r="I9" s="33"/>
      <c r="J9" s="46"/>
      <c r="K9" s="46"/>
      <c r="L9" s="145"/>
      <c r="M9" s="162"/>
      <c r="N9" s="47"/>
      <c r="O9" s="47"/>
      <c r="P9" s="47"/>
      <c r="Q9" s="165"/>
      <c r="R9" s="57"/>
      <c r="S9" s="33"/>
      <c r="T9" s="46"/>
      <c r="U9" s="46"/>
      <c r="V9" s="144"/>
      <c r="W9" s="52"/>
      <c r="X9" s="48"/>
      <c r="Y9" s="48"/>
      <c r="Z9" s="48"/>
      <c r="AA9" s="167"/>
      <c r="AB9" s="48"/>
      <c r="AC9" s="32"/>
      <c r="AD9" s="47"/>
      <c r="AE9" s="47"/>
      <c r="AF9" s="169"/>
      <c r="AG9" s="47"/>
      <c r="AH9" s="47"/>
      <c r="AI9" s="47"/>
      <c r="AJ9" s="47"/>
      <c r="AK9" s="176"/>
      <c r="AL9" s="46"/>
      <c r="AM9" s="46"/>
      <c r="AN9" s="46"/>
      <c r="AO9" s="62"/>
      <c r="AP9" s="47"/>
      <c r="AQ9" s="52"/>
      <c r="AR9" s="48"/>
      <c r="AS9" s="48"/>
      <c r="AT9" s="48"/>
      <c r="AU9" s="167"/>
      <c r="AV9" s="58"/>
      <c r="AW9" s="33"/>
      <c r="AX9" s="46"/>
      <c r="AY9" s="46"/>
      <c r="AZ9" s="190"/>
      <c r="BA9" s="48"/>
      <c r="BB9" s="48"/>
      <c r="BC9" s="48"/>
      <c r="BD9" s="48"/>
      <c r="BE9" s="167"/>
      <c r="BF9" s="48"/>
      <c r="BG9" s="48"/>
      <c r="BH9" s="48"/>
      <c r="BI9" s="48"/>
      <c r="BJ9" s="192"/>
      <c r="BK9" s="55"/>
      <c r="BL9" s="48"/>
      <c r="BM9" s="48"/>
      <c r="BN9" s="48"/>
      <c r="BO9" s="153"/>
      <c r="BP9" s="194"/>
      <c r="BQ9" s="33"/>
      <c r="BR9" s="46"/>
      <c r="BS9" s="46"/>
      <c r="BT9" s="192"/>
      <c r="BU9" s="48"/>
      <c r="BV9" s="48"/>
      <c r="BW9" s="48"/>
      <c r="BX9" s="48"/>
      <c r="BY9" s="167"/>
      <c r="BZ9" s="58"/>
      <c r="CA9" s="33"/>
      <c r="CB9" s="46"/>
      <c r="CC9" s="46"/>
      <c r="CD9" s="50"/>
      <c r="CE9" s="53"/>
      <c r="CF9" s="53"/>
      <c r="CG9" s="53"/>
      <c r="CH9" s="53"/>
      <c r="CI9" s="49"/>
      <c r="CJ9" s="58"/>
      <c r="CK9" s="33"/>
      <c r="CL9" s="46"/>
      <c r="CM9" s="46"/>
      <c r="CN9" s="50"/>
      <c r="CO9" s="48"/>
      <c r="CP9" s="48"/>
      <c r="CQ9" s="48"/>
      <c r="CR9" s="48"/>
      <c r="CS9" s="49"/>
      <c r="CT9" s="58"/>
      <c r="CU9" s="33"/>
      <c r="CV9" s="46"/>
      <c r="CW9" s="46"/>
      <c r="CX9" s="50"/>
      <c r="CY9" s="125"/>
      <c r="CZ9" s="125"/>
      <c r="DA9" s="125"/>
      <c r="DB9" s="125"/>
      <c r="DC9" s="290"/>
      <c r="DD9" s="57"/>
      <c r="DE9" s="33"/>
      <c r="DF9" s="46"/>
      <c r="DG9" s="46"/>
      <c r="DH9" s="60"/>
      <c r="DI9" s="48"/>
      <c r="DJ9" s="48"/>
      <c r="DK9" s="48"/>
      <c r="DL9" s="48"/>
      <c r="DM9" s="54"/>
      <c r="DN9" s="57"/>
      <c r="DO9" s="33"/>
      <c r="DP9" s="46"/>
      <c r="DQ9" s="46"/>
      <c r="DR9" s="56"/>
      <c r="DT9" s="57">
        <f t="shared" si="0"/>
        <v>0</v>
      </c>
      <c r="DU9" s="57">
        <f t="shared" si="0"/>
        <v>0</v>
      </c>
      <c r="DV9" s="57">
        <f t="shared" si="0"/>
        <v>0</v>
      </c>
      <c r="DW9" s="57">
        <f t="shared" si="0"/>
        <v>0</v>
      </c>
      <c r="DX9" s="135">
        <f t="shared" si="1"/>
        <v>0</v>
      </c>
      <c r="DZ9" s="59">
        <f t="shared" si="2"/>
        <v>0</v>
      </c>
      <c r="EA9" s="33">
        <f t="shared" si="2"/>
        <v>0</v>
      </c>
      <c r="EB9" s="46">
        <f t="shared" si="2"/>
        <v>0</v>
      </c>
      <c r="EC9" s="46">
        <f t="shared" si="2"/>
        <v>0</v>
      </c>
      <c r="ED9" s="144">
        <f t="shared" si="3"/>
        <v>0</v>
      </c>
      <c r="EF9" s="149" t="s">
        <v>156</v>
      </c>
      <c r="EG9" s="62">
        <f>+COUNTIFS('1. BASE 495 - 2025'!$AA$5:$AA$16,'LISTAS DESPLEGABLES'!G4)</f>
        <v>0</v>
      </c>
      <c r="EH9" s="218">
        <v>0</v>
      </c>
      <c r="EJ9" s="76"/>
    </row>
    <row r="10" spans="1:142" x14ac:dyDescent="0.3">
      <c r="A10" s="61">
        <v>3</v>
      </c>
      <c r="B10" s="127" t="s">
        <v>137</v>
      </c>
      <c r="C10" s="148">
        <f>COUNTIFS('1. BASE 495 - 2025'!$Q$5:$Q$16,'LISTAS DESPLEGABLES'!$I$3,'1. BASE 495 - 2025'!$S$5:$S$16,'LISTAS DESPLEGABLES'!$J$3,'1. BASE 495 - 2025'!$N$5:$N$16,'LISTAS DESPLEGABLES'!H5)</f>
        <v>0</v>
      </c>
      <c r="D10" s="147">
        <f>COUNTIFS('1. BASE 495 - 2025'!$Q$5:$Q$16,'LISTAS DESPLEGABLES'!$I$3,'1. BASE 495 - 2025'!$S$5:$S$16,'LISTAS DESPLEGABLES'!$J$5,'1. BASE 495 - 2025'!$N$5:$N$16,'LISTAS DESPLEGABLES'!H5)</f>
        <v>0</v>
      </c>
      <c r="E10" s="147">
        <f>+COUNTIFS('1. BASE 495 - 2025'!$Q$5:$Q$16,'LISTAS DESPLEGABLES'!$I$4,'1. BASE 495 - 2025'!$S$5:$S$16,'LISTAS DESPLEGABLES'!$J$3,'1. BASE 495 - 2025'!$N$5:$N$16,'LISTAS DESPLEGABLES'!H5)</f>
        <v>0</v>
      </c>
      <c r="F10" s="147">
        <f>COUNTIFS('1. BASE 495 - 2025'!$Q$5:$Q$16,'LISTAS DESPLEGABLES'!$I$4,'1. BASE 495 - 2025'!$S$5:$S$16,'LISTAS DESPLEGABLES'!$J$5,'1. BASE 495 - 2025'!$N$5:$N$16,'LISTAS DESPLEGABLES'!H5)</f>
        <v>0</v>
      </c>
      <c r="G10" s="144">
        <f t="shared" si="4"/>
        <v>0</v>
      </c>
      <c r="H10" s="146">
        <v>0</v>
      </c>
      <c r="I10" s="33">
        <v>2</v>
      </c>
      <c r="J10" s="46">
        <v>0</v>
      </c>
      <c r="K10" s="46">
        <v>0</v>
      </c>
      <c r="L10" s="145">
        <f>SUM(H10:K10)</f>
        <v>2</v>
      </c>
      <c r="M10" s="162"/>
      <c r="N10" s="47"/>
      <c r="O10" s="47"/>
      <c r="P10" s="47"/>
      <c r="Q10" s="165"/>
      <c r="R10" s="57"/>
      <c r="S10" s="33"/>
      <c r="T10" s="46"/>
      <c r="U10" s="46"/>
      <c r="V10" s="144"/>
      <c r="W10" s="52"/>
      <c r="X10" s="48"/>
      <c r="Y10" s="48"/>
      <c r="Z10" s="48"/>
      <c r="AA10" s="167"/>
      <c r="AB10" s="48"/>
      <c r="AC10" s="32"/>
      <c r="AD10" s="47"/>
      <c r="AE10" s="47"/>
      <c r="AF10" s="169"/>
      <c r="AG10" s="47"/>
      <c r="AH10" s="47"/>
      <c r="AI10" s="47"/>
      <c r="AJ10" s="47"/>
      <c r="AK10" s="176"/>
      <c r="AL10" s="46"/>
      <c r="AM10" s="46"/>
      <c r="AN10" s="46"/>
      <c r="AO10" s="62"/>
      <c r="AP10" s="47"/>
      <c r="AQ10" s="52"/>
      <c r="AR10" s="48"/>
      <c r="AS10" s="48"/>
      <c r="AT10" s="48"/>
      <c r="AU10" s="167"/>
      <c r="AV10" s="58"/>
      <c r="AW10" s="33"/>
      <c r="AX10" s="46"/>
      <c r="AY10" s="46"/>
      <c r="AZ10" s="190"/>
      <c r="BA10" s="48"/>
      <c r="BB10" s="48"/>
      <c r="BC10" s="48"/>
      <c r="BD10" s="48"/>
      <c r="BE10" s="167"/>
      <c r="BF10" s="48"/>
      <c r="BG10" s="48"/>
      <c r="BH10" s="48"/>
      <c r="BI10" s="48"/>
      <c r="BJ10" s="192"/>
      <c r="BK10" s="55"/>
      <c r="BL10" s="48"/>
      <c r="BM10" s="48"/>
      <c r="BN10" s="48"/>
      <c r="BO10" s="153"/>
      <c r="BP10" s="194"/>
      <c r="BQ10" s="33"/>
      <c r="BR10" s="46"/>
      <c r="BS10" s="46"/>
      <c r="BT10" s="192"/>
      <c r="BU10" s="48"/>
      <c r="BV10" s="48"/>
      <c r="BW10" s="48"/>
      <c r="BX10" s="48"/>
      <c r="BY10" s="167"/>
      <c r="BZ10" s="58"/>
      <c r="CA10" s="33"/>
      <c r="CB10" s="46"/>
      <c r="CC10" s="46"/>
      <c r="CD10" s="50"/>
      <c r="CE10" s="53"/>
      <c r="CF10" s="53"/>
      <c r="CG10" s="53"/>
      <c r="CH10" s="53"/>
      <c r="CI10" s="49"/>
      <c r="CJ10" s="58"/>
      <c r="CK10" s="33"/>
      <c r="CL10" s="46"/>
      <c r="CM10" s="46"/>
      <c r="CN10" s="50"/>
      <c r="CO10" s="48"/>
      <c r="CP10" s="48"/>
      <c r="CQ10" s="48"/>
      <c r="CR10" s="48"/>
      <c r="CS10" s="49"/>
      <c r="CT10" s="58"/>
      <c r="CU10" s="33"/>
      <c r="CV10" s="46"/>
      <c r="CW10" s="46"/>
      <c r="CX10" s="50"/>
      <c r="CY10" s="125"/>
      <c r="CZ10" s="125"/>
      <c r="DA10" s="125"/>
      <c r="DB10" s="125"/>
      <c r="DC10" s="290"/>
      <c r="DD10" s="57"/>
      <c r="DE10" s="33"/>
      <c r="DF10" s="46"/>
      <c r="DG10" s="46"/>
      <c r="DH10" s="60"/>
      <c r="DI10" s="48"/>
      <c r="DJ10" s="48"/>
      <c r="DK10" s="48"/>
      <c r="DL10" s="48"/>
      <c r="DM10" s="54"/>
      <c r="DN10" s="57"/>
      <c r="DO10" s="33"/>
      <c r="DP10" s="46"/>
      <c r="DQ10" s="46"/>
      <c r="DR10" s="56"/>
      <c r="DT10" s="57">
        <f t="shared" si="0"/>
        <v>0</v>
      </c>
      <c r="DU10" s="57">
        <f t="shared" si="0"/>
        <v>0</v>
      </c>
      <c r="DV10" s="57">
        <f t="shared" si="0"/>
        <v>0</v>
      </c>
      <c r="DW10" s="57">
        <f t="shared" si="0"/>
        <v>0</v>
      </c>
      <c r="DX10" s="135">
        <f t="shared" si="1"/>
        <v>0</v>
      </c>
      <c r="DZ10" s="59">
        <f t="shared" si="2"/>
        <v>0</v>
      </c>
      <c r="EA10" s="33">
        <f t="shared" si="2"/>
        <v>2</v>
      </c>
      <c r="EB10" s="46">
        <f t="shared" si="2"/>
        <v>0</v>
      </c>
      <c r="EC10" s="46">
        <f t="shared" si="2"/>
        <v>0</v>
      </c>
      <c r="ED10" s="144">
        <f t="shared" si="3"/>
        <v>2</v>
      </c>
      <c r="EF10" s="149" t="s">
        <v>118</v>
      </c>
      <c r="EG10" s="62">
        <f>+COUNTIFS('1. BASE 495 - 2025'!$AA$5:$AA$16,'LISTAS DESPLEGABLES'!G5)</f>
        <v>0</v>
      </c>
      <c r="EH10" s="218">
        <v>4</v>
      </c>
      <c r="EJ10" s="76"/>
    </row>
    <row r="11" spans="1:142" x14ac:dyDescent="0.3">
      <c r="A11" s="61">
        <v>4</v>
      </c>
      <c r="B11" s="127" t="s">
        <v>138</v>
      </c>
      <c r="C11" s="148">
        <f>COUNTIFS('1. BASE 495 - 2025'!$Q$5:$Q$16,'LISTAS DESPLEGABLES'!$I$3,'1. BASE 495 - 2025'!$S$5:$S$16,'LISTAS DESPLEGABLES'!$J$3,'1. BASE 495 - 2025'!$N$5:$N$16,'LISTAS DESPLEGABLES'!H6)</f>
        <v>0</v>
      </c>
      <c r="D11" s="147">
        <f>COUNTIFS('1. BASE 495 - 2025'!$Q$5:$Q$16,'LISTAS DESPLEGABLES'!$I$3,'1. BASE 495 - 2025'!$S$5:$S$16,'LISTAS DESPLEGABLES'!$J$5,'1. BASE 495 - 2025'!$N$5:$N$16,'LISTAS DESPLEGABLES'!H6)</f>
        <v>0</v>
      </c>
      <c r="E11" s="147">
        <f>+COUNTIFS('1. BASE 495 - 2025'!$Q$5:$Q$16,'LISTAS DESPLEGABLES'!$I$4,'1. BASE 495 - 2025'!$S$5:$S$16,'LISTAS DESPLEGABLES'!$J$3,'1. BASE 495 - 2025'!$N$5:$N$16,'LISTAS DESPLEGABLES'!H6)</f>
        <v>0</v>
      </c>
      <c r="F11" s="147">
        <f>COUNTIFS('1. BASE 495 - 2025'!$Q$5:$Q$16,'LISTAS DESPLEGABLES'!$I$4,'1. BASE 495 - 2025'!$S$5:$S$16,'LISTAS DESPLEGABLES'!$J$5,'1. BASE 495 - 2025'!$N$5:$N$16,'LISTAS DESPLEGABLES'!H6)</f>
        <v>0</v>
      </c>
      <c r="G11" s="144">
        <f t="shared" si="4"/>
        <v>0</v>
      </c>
      <c r="H11" s="146">
        <v>0</v>
      </c>
      <c r="I11" s="33">
        <v>1</v>
      </c>
      <c r="J11" s="46">
        <v>1</v>
      </c>
      <c r="K11" s="46">
        <v>0</v>
      </c>
      <c r="L11" s="145">
        <f>SUM(H11:K11)</f>
        <v>2</v>
      </c>
      <c r="M11" s="162"/>
      <c r="N11" s="47"/>
      <c r="O11" s="47"/>
      <c r="P11" s="47"/>
      <c r="Q11" s="165"/>
      <c r="R11" s="57"/>
      <c r="S11" s="33"/>
      <c r="T11" s="46"/>
      <c r="U11" s="46"/>
      <c r="V11" s="144"/>
      <c r="W11" s="52"/>
      <c r="X11" s="48"/>
      <c r="Y11" s="48"/>
      <c r="Z11" s="48"/>
      <c r="AA11" s="167"/>
      <c r="AB11" s="48"/>
      <c r="AC11" s="32"/>
      <c r="AD11" s="47"/>
      <c r="AE11" s="47"/>
      <c r="AF11" s="169"/>
      <c r="AG11" s="47"/>
      <c r="AH11" s="47"/>
      <c r="AI11" s="47"/>
      <c r="AJ11" s="47"/>
      <c r="AK11" s="176"/>
      <c r="AL11" s="46"/>
      <c r="AM11" s="46"/>
      <c r="AN11" s="46"/>
      <c r="AO11" s="62"/>
      <c r="AP11" s="47"/>
      <c r="AQ11" s="52"/>
      <c r="AR11" s="48"/>
      <c r="AS11" s="48"/>
      <c r="AT11" s="48"/>
      <c r="AU11" s="167"/>
      <c r="AV11" s="58"/>
      <c r="AW11" s="33"/>
      <c r="AX11" s="46"/>
      <c r="AY11" s="46"/>
      <c r="AZ11" s="190"/>
      <c r="BA11" s="48"/>
      <c r="BB11" s="48"/>
      <c r="BC11" s="48"/>
      <c r="BD11" s="48"/>
      <c r="BE11" s="167"/>
      <c r="BF11" s="48"/>
      <c r="BG11" s="48"/>
      <c r="BH11" s="48"/>
      <c r="BI11" s="48"/>
      <c r="BJ11" s="192"/>
      <c r="BK11" s="55"/>
      <c r="BL11" s="48"/>
      <c r="BM11" s="48"/>
      <c r="BN11" s="48"/>
      <c r="BO11" s="153"/>
      <c r="BP11" s="194"/>
      <c r="BQ11" s="33"/>
      <c r="BR11" s="46"/>
      <c r="BS11" s="46"/>
      <c r="BT11" s="192"/>
      <c r="BU11" s="48"/>
      <c r="BV11" s="48"/>
      <c r="BW11" s="48"/>
      <c r="BX11" s="48"/>
      <c r="BY11" s="167"/>
      <c r="BZ11" s="58"/>
      <c r="CA11" s="33"/>
      <c r="CB11" s="46"/>
      <c r="CC11" s="46"/>
      <c r="CD11" s="50"/>
      <c r="CE11" s="53"/>
      <c r="CF11" s="53"/>
      <c r="CG11" s="53"/>
      <c r="CH11" s="53"/>
      <c r="CI11" s="49"/>
      <c r="CJ11" s="58"/>
      <c r="CK11" s="33"/>
      <c r="CL11" s="46"/>
      <c r="CM11" s="46"/>
      <c r="CN11" s="50"/>
      <c r="CO11" s="48"/>
      <c r="CP11" s="48"/>
      <c r="CQ11" s="48"/>
      <c r="CR11" s="48"/>
      <c r="CS11" s="49"/>
      <c r="CT11" s="58"/>
      <c r="CU11" s="33"/>
      <c r="CV11" s="46"/>
      <c r="CW11" s="46"/>
      <c r="CX11" s="50"/>
      <c r="CY11" s="125"/>
      <c r="CZ11" s="125"/>
      <c r="DA11" s="125"/>
      <c r="DB11" s="125"/>
      <c r="DC11" s="290"/>
      <c r="DD11" s="57"/>
      <c r="DE11" s="33"/>
      <c r="DF11" s="46"/>
      <c r="DG11" s="46"/>
      <c r="DH11" s="60"/>
      <c r="DI11" s="48"/>
      <c r="DJ11" s="48"/>
      <c r="DK11" s="48"/>
      <c r="DL11" s="48"/>
      <c r="DM11" s="54"/>
      <c r="DN11" s="57"/>
      <c r="DO11" s="33"/>
      <c r="DP11" s="46"/>
      <c r="DQ11" s="46"/>
      <c r="DR11" s="56"/>
      <c r="DT11" s="57">
        <f t="shared" si="0"/>
        <v>0</v>
      </c>
      <c r="DU11" s="57">
        <f t="shared" si="0"/>
        <v>0</v>
      </c>
      <c r="DV11" s="57">
        <f t="shared" si="0"/>
        <v>0</v>
      </c>
      <c r="DW11" s="57">
        <f t="shared" si="0"/>
        <v>0</v>
      </c>
      <c r="DX11" s="135">
        <f t="shared" si="1"/>
        <v>0</v>
      </c>
      <c r="DZ11" s="59">
        <f t="shared" si="2"/>
        <v>0</v>
      </c>
      <c r="EA11" s="33">
        <f t="shared" si="2"/>
        <v>1</v>
      </c>
      <c r="EB11" s="46">
        <f t="shared" si="2"/>
        <v>1</v>
      </c>
      <c r="EC11" s="46">
        <f t="shared" si="2"/>
        <v>0</v>
      </c>
      <c r="ED11" s="144">
        <f t="shared" si="3"/>
        <v>2</v>
      </c>
      <c r="EF11" s="149" t="s">
        <v>87</v>
      </c>
      <c r="EG11" s="62">
        <f>+COUNTIFS('1. BASE 495 - 2025'!$AA$5:$AA$16,'LISTAS DESPLEGABLES'!G6)</f>
        <v>0</v>
      </c>
      <c r="EH11" s="218">
        <v>7</v>
      </c>
      <c r="EJ11" s="76"/>
    </row>
    <row r="12" spans="1:142" x14ac:dyDescent="0.3">
      <c r="A12" s="61">
        <v>5</v>
      </c>
      <c r="B12" s="127" t="s">
        <v>139</v>
      </c>
      <c r="C12" s="148">
        <f>COUNTIFS('1. BASE 495 - 2025'!$Q$5:$Q$16,'LISTAS DESPLEGABLES'!$I$3,'1. BASE 495 - 2025'!$S$5:$S$16,'LISTAS DESPLEGABLES'!$J$3,'1. BASE 495 - 2025'!$N$5:$N$16,'LISTAS DESPLEGABLES'!H7)</f>
        <v>0</v>
      </c>
      <c r="D12" s="147">
        <f>COUNTIFS('1. BASE 495 - 2025'!$Q$5:$Q$16,'LISTAS DESPLEGABLES'!$I$3,'1. BASE 495 - 2025'!$S$5:$S$16,'LISTAS DESPLEGABLES'!$J$5,'1. BASE 495 - 2025'!$N$5:$N$16,'LISTAS DESPLEGABLES'!H7)</f>
        <v>0</v>
      </c>
      <c r="E12" s="147">
        <f>+COUNTIFS('1. BASE 495 - 2025'!$Q$5:$Q$16,'LISTAS DESPLEGABLES'!$I$4,'1. BASE 495 - 2025'!$S$5:$S$16,'LISTAS DESPLEGABLES'!$J$3,'1. BASE 495 - 2025'!$N$5:$N$16,'LISTAS DESPLEGABLES'!H7)</f>
        <v>0</v>
      </c>
      <c r="F12" s="147">
        <f>COUNTIFS('1. BASE 495 - 2025'!$Q$5:$Q$16,'LISTAS DESPLEGABLES'!$I$4,'1. BASE 495 - 2025'!$S$5:$S$16,'LISTAS DESPLEGABLES'!$J$5,'1. BASE 495 - 2025'!$N$5:$N$16,'LISTAS DESPLEGABLES'!H7)</f>
        <v>0</v>
      </c>
      <c r="G12" s="144">
        <f t="shared" si="4"/>
        <v>0</v>
      </c>
      <c r="H12" s="146">
        <v>1</v>
      </c>
      <c r="I12" s="33">
        <v>2</v>
      </c>
      <c r="J12" s="46">
        <v>0</v>
      </c>
      <c r="K12" s="46">
        <v>0</v>
      </c>
      <c r="L12" s="145">
        <f>SUM(H12:K12)</f>
        <v>3</v>
      </c>
      <c r="M12" s="162"/>
      <c r="N12" s="47"/>
      <c r="O12" s="47"/>
      <c r="P12" s="47"/>
      <c r="Q12" s="165"/>
      <c r="R12" s="61"/>
      <c r="S12" s="46"/>
      <c r="T12" s="46"/>
      <c r="U12" s="46"/>
      <c r="V12" s="144"/>
      <c r="W12" s="52"/>
      <c r="X12" s="48"/>
      <c r="Y12" s="48"/>
      <c r="Z12" s="48"/>
      <c r="AA12" s="167"/>
      <c r="AB12" s="48"/>
      <c r="AC12" s="32"/>
      <c r="AD12" s="47"/>
      <c r="AE12" s="47"/>
      <c r="AF12" s="169"/>
      <c r="AG12" s="47"/>
      <c r="AH12" s="47"/>
      <c r="AI12" s="47"/>
      <c r="AJ12" s="47"/>
      <c r="AK12" s="176"/>
      <c r="AL12" s="46"/>
      <c r="AM12" s="46"/>
      <c r="AN12" s="46"/>
      <c r="AO12" s="62"/>
      <c r="AP12" s="47"/>
      <c r="AQ12" s="52"/>
      <c r="AR12" s="48"/>
      <c r="AS12" s="48"/>
      <c r="AT12" s="48"/>
      <c r="AU12" s="167"/>
      <c r="AV12" s="58"/>
      <c r="AW12" s="33"/>
      <c r="AX12" s="46"/>
      <c r="AY12" s="46"/>
      <c r="AZ12" s="190"/>
      <c r="BA12" s="48"/>
      <c r="BB12" s="48"/>
      <c r="BC12" s="48"/>
      <c r="BD12" s="48"/>
      <c r="BE12" s="167"/>
      <c r="BF12" s="48"/>
      <c r="BG12" s="48"/>
      <c r="BH12" s="48"/>
      <c r="BI12" s="48"/>
      <c r="BJ12" s="192"/>
      <c r="BK12" s="55"/>
      <c r="BL12" s="48"/>
      <c r="BM12" s="48"/>
      <c r="BN12" s="48"/>
      <c r="BO12" s="153"/>
      <c r="BP12" s="194"/>
      <c r="BQ12" s="33"/>
      <c r="BR12" s="46"/>
      <c r="BS12" s="46"/>
      <c r="BT12" s="192"/>
      <c r="BU12" s="48"/>
      <c r="BV12" s="48"/>
      <c r="BW12" s="48"/>
      <c r="BX12" s="48"/>
      <c r="BY12" s="167"/>
      <c r="BZ12" s="58"/>
      <c r="CA12" s="33"/>
      <c r="CB12" s="46"/>
      <c r="CC12" s="46"/>
      <c r="CD12" s="50"/>
      <c r="CE12" s="53"/>
      <c r="CF12" s="53"/>
      <c r="CG12" s="53"/>
      <c r="CH12" s="53"/>
      <c r="CI12" s="49"/>
      <c r="CJ12" s="58"/>
      <c r="CK12" s="33"/>
      <c r="CL12" s="46"/>
      <c r="CM12" s="46"/>
      <c r="CN12" s="50"/>
      <c r="CO12" s="48"/>
      <c r="CP12" s="48"/>
      <c r="CQ12" s="48"/>
      <c r="CR12" s="48"/>
      <c r="CS12" s="49"/>
      <c r="CT12" s="58"/>
      <c r="CU12" s="33"/>
      <c r="CV12" s="46"/>
      <c r="CW12" s="46"/>
      <c r="CX12" s="50"/>
      <c r="CY12" s="125"/>
      <c r="CZ12" s="125"/>
      <c r="DA12" s="125"/>
      <c r="DB12" s="125"/>
      <c r="DC12" s="290"/>
      <c r="DD12" s="57"/>
      <c r="DE12" s="33"/>
      <c r="DF12" s="46"/>
      <c r="DG12" s="46"/>
      <c r="DH12" s="60"/>
      <c r="DI12" s="48"/>
      <c r="DJ12" s="48"/>
      <c r="DK12" s="48"/>
      <c r="DL12" s="48"/>
      <c r="DM12" s="54"/>
      <c r="DN12" s="57"/>
      <c r="DO12" s="33"/>
      <c r="DP12" s="46"/>
      <c r="DQ12" s="46"/>
      <c r="DR12" s="56"/>
      <c r="DT12" s="57">
        <f t="shared" si="0"/>
        <v>0</v>
      </c>
      <c r="DU12" s="57">
        <f t="shared" si="0"/>
        <v>0</v>
      </c>
      <c r="DV12" s="57">
        <f t="shared" si="0"/>
        <v>0</v>
      </c>
      <c r="DW12" s="57">
        <f t="shared" si="0"/>
        <v>0</v>
      </c>
      <c r="DX12" s="135">
        <f t="shared" si="1"/>
        <v>0</v>
      </c>
      <c r="DZ12" s="59">
        <f t="shared" si="2"/>
        <v>1</v>
      </c>
      <c r="EA12" s="33">
        <f t="shared" si="2"/>
        <v>2</v>
      </c>
      <c r="EB12" s="46">
        <f t="shared" si="2"/>
        <v>0</v>
      </c>
      <c r="EC12" s="46">
        <f t="shared" si="2"/>
        <v>0</v>
      </c>
      <c r="ED12" s="144">
        <f t="shared" si="3"/>
        <v>3</v>
      </c>
      <c r="EF12" s="149" t="s">
        <v>159</v>
      </c>
      <c r="EG12" s="62">
        <f>+COUNTIFS('1. BASE 495 - 2025'!$AA$5:$AA$16,'LISTAS DESPLEGABLES'!G7)</f>
        <v>0</v>
      </c>
      <c r="EH12" s="218">
        <v>0</v>
      </c>
      <c r="EJ12" s="76"/>
    </row>
    <row r="13" spans="1:142" x14ac:dyDescent="0.3">
      <c r="A13" s="61">
        <v>6</v>
      </c>
      <c r="B13" s="127" t="s">
        <v>140</v>
      </c>
      <c r="C13" s="148">
        <f>COUNTIFS('1. BASE 495 - 2025'!$Q$5:$Q$16,'LISTAS DESPLEGABLES'!$I$3,'1. BASE 495 - 2025'!$S$5:$S$16,'LISTAS DESPLEGABLES'!$J$3,'1. BASE 495 - 2025'!$N$5:$N$16,'LISTAS DESPLEGABLES'!H8)</f>
        <v>0</v>
      </c>
      <c r="D13" s="147">
        <f>COUNTIFS('1. BASE 495 - 2025'!$Q$5:$Q$16,'LISTAS DESPLEGABLES'!$I$3,'1. BASE 495 - 2025'!$S$5:$S$16,'LISTAS DESPLEGABLES'!$J$5,'1. BASE 495 - 2025'!$N$5:$N$16,'LISTAS DESPLEGABLES'!H8)</f>
        <v>0</v>
      </c>
      <c r="E13" s="147">
        <f>+COUNTIFS('1. BASE 495 - 2025'!$Q$5:$Q$16,'LISTAS DESPLEGABLES'!$I$4,'1. BASE 495 - 2025'!$S$5:$S$16,'LISTAS DESPLEGABLES'!$J$3,'1. BASE 495 - 2025'!$N$5:$N$16,'LISTAS DESPLEGABLES'!H8)</f>
        <v>0</v>
      </c>
      <c r="F13" s="147">
        <f>COUNTIFS('1. BASE 495 - 2025'!$Q$5:$Q$16,'LISTAS DESPLEGABLES'!$I$4,'1. BASE 495 - 2025'!$S$5:$S$16,'LISTAS DESPLEGABLES'!$J$5,'1. BASE 495 - 2025'!$N$5:$N$16,'LISTAS DESPLEGABLES'!H8)</f>
        <v>0</v>
      </c>
      <c r="G13" s="144">
        <f t="shared" si="4"/>
        <v>0</v>
      </c>
      <c r="H13" s="146"/>
      <c r="I13" s="33"/>
      <c r="J13" s="46"/>
      <c r="K13" s="46"/>
      <c r="L13" s="145"/>
      <c r="M13" s="162"/>
      <c r="N13" s="47"/>
      <c r="O13" s="47"/>
      <c r="P13" s="47"/>
      <c r="Q13" s="165"/>
      <c r="R13" s="57"/>
      <c r="S13" s="33"/>
      <c r="T13" s="46"/>
      <c r="U13" s="46"/>
      <c r="V13" s="144"/>
      <c r="W13" s="52"/>
      <c r="X13" s="48"/>
      <c r="Y13" s="48"/>
      <c r="Z13" s="48"/>
      <c r="AA13" s="167"/>
      <c r="AB13" s="48"/>
      <c r="AC13" s="32"/>
      <c r="AD13" s="47"/>
      <c r="AE13" s="47"/>
      <c r="AF13" s="169"/>
      <c r="AG13" s="47"/>
      <c r="AH13" s="47"/>
      <c r="AI13" s="47"/>
      <c r="AJ13" s="47"/>
      <c r="AK13" s="176"/>
      <c r="AL13" s="46"/>
      <c r="AM13" s="46"/>
      <c r="AN13" s="46"/>
      <c r="AO13" s="62"/>
      <c r="AP13" s="47"/>
      <c r="AQ13" s="52"/>
      <c r="AR13" s="48"/>
      <c r="AS13" s="48"/>
      <c r="AT13" s="48"/>
      <c r="AU13" s="167"/>
      <c r="AV13" s="58"/>
      <c r="AW13" s="33"/>
      <c r="AX13" s="46"/>
      <c r="AY13" s="46"/>
      <c r="AZ13" s="190"/>
      <c r="BA13" s="48"/>
      <c r="BB13" s="48"/>
      <c r="BC13" s="48"/>
      <c r="BD13" s="48"/>
      <c r="BE13" s="167"/>
      <c r="BF13" s="48"/>
      <c r="BG13" s="48"/>
      <c r="BH13" s="48"/>
      <c r="BI13" s="48"/>
      <c r="BJ13" s="192"/>
      <c r="BK13" s="55"/>
      <c r="BL13" s="48"/>
      <c r="BM13" s="48"/>
      <c r="BN13" s="48"/>
      <c r="BO13" s="153"/>
      <c r="BP13" s="194"/>
      <c r="BQ13" s="33"/>
      <c r="BR13" s="46"/>
      <c r="BS13" s="46"/>
      <c r="BT13" s="192"/>
      <c r="BU13" s="48"/>
      <c r="BV13" s="48"/>
      <c r="BW13" s="48"/>
      <c r="BX13" s="48"/>
      <c r="BY13" s="167"/>
      <c r="BZ13" s="58"/>
      <c r="CA13" s="33"/>
      <c r="CB13" s="46"/>
      <c r="CC13" s="46"/>
      <c r="CD13" s="50"/>
      <c r="CE13" s="53"/>
      <c r="CF13" s="53"/>
      <c r="CG13" s="53"/>
      <c r="CH13" s="53"/>
      <c r="CI13" s="49"/>
      <c r="CJ13" s="58"/>
      <c r="CK13" s="33"/>
      <c r="CL13" s="46"/>
      <c r="CM13" s="46"/>
      <c r="CN13" s="50"/>
      <c r="CO13" s="48"/>
      <c r="CP13" s="48"/>
      <c r="CQ13" s="48"/>
      <c r="CR13" s="48"/>
      <c r="CS13" s="49"/>
      <c r="CT13" s="58"/>
      <c r="CU13" s="33"/>
      <c r="CV13" s="46"/>
      <c r="CW13" s="46"/>
      <c r="CX13" s="50"/>
      <c r="CY13" s="125"/>
      <c r="CZ13" s="125"/>
      <c r="DA13" s="125"/>
      <c r="DB13" s="125"/>
      <c r="DC13" s="290"/>
      <c r="DD13" s="57"/>
      <c r="DE13" s="33"/>
      <c r="DF13" s="46"/>
      <c r="DG13" s="46"/>
      <c r="DH13" s="60"/>
      <c r="DI13" s="48"/>
      <c r="DJ13" s="48"/>
      <c r="DK13" s="48"/>
      <c r="DL13" s="48"/>
      <c r="DM13" s="54"/>
      <c r="DN13" s="57"/>
      <c r="DO13" s="33"/>
      <c r="DP13" s="46"/>
      <c r="DQ13" s="46"/>
      <c r="DR13" s="56"/>
      <c r="DT13" s="57">
        <f t="shared" si="0"/>
        <v>0</v>
      </c>
      <c r="DU13" s="57">
        <f t="shared" si="0"/>
        <v>0</v>
      </c>
      <c r="DV13" s="57">
        <f t="shared" si="0"/>
        <v>0</v>
      </c>
      <c r="DW13" s="57">
        <f t="shared" si="0"/>
        <v>0</v>
      </c>
      <c r="DX13" s="135">
        <f t="shared" si="1"/>
        <v>0</v>
      </c>
      <c r="DZ13" s="59">
        <f t="shared" si="2"/>
        <v>0</v>
      </c>
      <c r="EA13" s="33">
        <f t="shared" si="2"/>
        <v>0</v>
      </c>
      <c r="EB13" s="46">
        <f t="shared" si="2"/>
        <v>0</v>
      </c>
      <c r="EC13" s="46">
        <f t="shared" si="2"/>
        <v>0</v>
      </c>
      <c r="ED13" s="144">
        <f t="shared" si="3"/>
        <v>0</v>
      </c>
      <c r="EF13" s="149" t="s">
        <v>160</v>
      </c>
      <c r="EG13" s="62">
        <f>+COUNTIFS('1. BASE 495 - 2025'!$AA$5:$AA$16,'LISTAS DESPLEGABLES'!G8)</f>
        <v>0</v>
      </c>
      <c r="EH13" s="218">
        <v>0</v>
      </c>
      <c r="EJ13" s="76"/>
    </row>
    <row r="14" spans="1:142" x14ac:dyDescent="0.3">
      <c r="A14" s="61">
        <v>7</v>
      </c>
      <c r="B14" s="127" t="s">
        <v>141</v>
      </c>
      <c r="C14" s="148">
        <f>COUNTIFS('1. BASE 495 - 2025'!$Q$5:$Q$16,'LISTAS DESPLEGABLES'!$I$3,'1. BASE 495 - 2025'!$S$5:$S$16,'LISTAS DESPLEGABLES'!$J$3,'1. BASE 495 - 2025'!$N$5:$N$16,'LISTAS DESPLEGABLES'!H9)</f>
        <v>0</v>
      </c>
      <c r="D14" s="147">
        <f>COUNTIFS('1. BASE 495 - 2025'!$Q$5:$Q$16,'LISTAS DESPLEGABLES'!$I$3,'1. BASE 495 - 2025'!$S$5:$S$16,'LISTAS DESPLEGABLES'!$J$5,'1. BASE 495 - 2025'!$N$5:$N$16,'LISTAS DESPLEGABLES'!H9)</f>
        <v>0</v>
      </c>
      <c r="E14" s="147">
        <f>+COUNTIFS('1. BASE 495 - 2025'!$Q$5:$Q$16,'LISTAS DESPLEGABLES'!$I$4,'1. BASE 495 - 2025'!$S$5:$S$16,'LISTAS DESPLEGABLES'!$J$3,'1. BASE 495 - 2025'!$N$5:$N$16,'LISTAS DESPLEGABLES'!H9)</f>
        <v>0</v>
      </c>
      <c r="F14" s="147">
        <f>COUNTIFS('1. BASE 495 - 2025'!$Q$5:$Q$16,'LISTAS DESPLEGABLES'!$I$4,'1. BASE 495 - 2025'!$S$5:$S$16,'LISTAS DESPLEGABLES'!$J$5,'1. BASE 495 - 2025'!$N$5:$N$16,'LISTAS DESPLEGABLES'!H9)</f>
        <v>1</v>
      </c>
      <c r="G14" s="144">
        <f t="shared" si="4"/>
        <v>1</v>
      </c>
      <c r="H14" s="146">
        <v>2</v>
      </c>
      <c r="I14" s="33">
        <v>2</v>
      </c>
      <c r="J14" s="46">
        <v>0</v>
      </c>
      <c r="K14" s="46">
        <v>4</v>
      </c>
      <c r="L14" s="145">
        <f t="shared" ref="L14:L19" si="5">SUM(H14:K14)</f>
        <v>8</v>
      </c>
      <c r="M14" s="162"/>
      <c r="N14" s="47"/>
      <c r="O14" s="47"/>
      <c r="P14" s="47"/>
      <c r="Q14" s="165"/>
      <c r="R14" s="57"/>
      <c r="S14" s="33"/>
      <c r="T14" s="46"/>
      <c r="U14" s="46"/>
      <c r="V14" s="144"/>
      <c r="W14" s="52"/>
      <c r="X14" s="48"/>
      <c r="Y14" s="48"/>
      <c r="Z14" s="48"/>
      <c r="AA14" s="167"/>
      <c r="AB14" s="48"/>
      <c r="AC14" s="32"/>
      <c r="AD14" s="47"/>
      <c r="AE14" s="47"/>
      <c r="AF14" s="169"/>
      <c r="AG14" s="47"/>
      <c r="AH14" s="47"/>
      <c r="AI14" s="47"/>
      <c r="AJ14" s="47"/>
      <c r="AK14" s="176"/>
      <c r="AL14" s="46"/>
      <c r="AM14" s="46"/>
      <c r="AN14" s="46"/>
      <c r="AO14" s="62"/>
      <c r="AP14" s="47"/>
      <c r="AQ14" s="52"/>
      <c r="AR14" s="48"/>
      <c r="AS14" s="48"/>
      <c r="AT14" s="48"/>
      <c r="AU14" s="167"/>
      <c r="AV14" s="58"/>
      <c r="AW14" s="33"/>
      <c r="AX14" s="46"/>
      <c r="AY14" s="46"/>
      <c r="AZ14" s="190"/>
      <c r="BA14" s="48"/>
      <c r="BB14" s="48"/>
      <c r="BC14" s="48"/>
      <c r="BD14" s="48"/>
      <c r="BE14" s="167"/>
      <c r="BF14" s="48"/>
      <c r="BG14" s="48"/>
      <c r="BH14" s="48"/>
      <c r="BI14" s="48"/>
      <c r="BJ14" s="192"/>
      <c r="BK14" s="55"/>
      <c r="BL14" s="48"/>
      <c r="BM14" s="48"/>
      <c r="BN14" s="48"/>
      <c r="BO14" s="153"/>
      <c r="BP14" s="194"/>
      <c r="BQ14" s="33"/>
      <c r="BR14" s="46"/>
      <c r="BS14" s="46"/>
      <c r="BT14" s="192"/>
      <c r="BU14" s="48"/>
      <c r="BV14" s="48"/>
      <c r="BW14" s="48"/>
      <c r="BX14" s="48"/>
      <c r="BY14" s="167"/>
      <c r="BZ14" s="58"/>
      <c r="CA14" s="33"/>
      <c r="CB14" s="46"/>
      <c r="CC14" s="46"/>
      <c r="CD14" s="50"/>
      <c r="CE14" s="53"/>
      <c r="CF14" s="53"/>
      <c r="CG14" s="53"/>
      <c r="CH14" s="53"/>
      <c r="CI14" s="49"/>
      <c r="CJ14" s="58"/>
      <c r="CK14" s="33"/>
      <c r="CL14" s="46"/>
      <c r="CM14" s="46"/>
      <c r="CN14" s="50"/>
      <c r="CO14" s="48"/>
      <c r="CP14" s="48"/>
      <c r="CQ14" s="48"/>
      <c r="CR14" s="48"/>
      <c r="CS14" s="49"/>
      <c r="CT14" s="58"/>
      <c r="CU14" s="33"/>
      <c r="CV14" s="46"/>
      <c r="CW14" s="46"/>
      <c r="CX14" s="50"/>
      <c r="CY14" s="125"/>
      <c r="CZ14" s="125"/>
      <c r="DA14" s="125"/>
      <c r="DB14" s="125"/>
      <c r="DC14" s="290"/>
      <c r="DD14" s="57"/>
      <c r="DE14" s="33"/>
      <c r="DF14" s="46"/>
      <c r="DG14" s="46"/>
      <c r="DH14" s="60"/>
      <c r="DI14" s="48"/>
      <c r="DJ14" s="48"/>
      <c r="DK14" s="48"/>
      <c r="DL14" s="48"/>
      <c r="DM14" s="54"/>
      <c r="DN14" s="57"/>
      <c r="DO14" s="33"/>
      <c r="DP14" s="46"/>
      <c r="DQ14" s="46"/>
      <c r="DR14" s="56"/>
      <c r="DT14" s="57">
        <f t="shared" si="0"/>
        <v>0</v>
      </c>
      <c r="DU14" s="57">
        <f t="shared" si="0"/>
        <v>0</v>
      </c>
      <c r="DV14" s="57">
        <f t="shared" si="0"/>
        <v>0</v>
      </c>
      <c r="DW14" s="57">
        <f t="shared" si="0"/>
        <v>1</v>
      </c>
      <c r="DX14" s="135">
        <f t="shared" si="1"/>
        <v>1</v>
      </c>
      <c r="DZ14" s="59">
        <f t="shared" si="2"/>
        <v>2</v>
      </c>
      <c r="EA14" s="33">
        <f t="shared" si="2"/>
        <v>2</v>
      </c>
      <c r="EB14" s="46">
        <f t="shared" si="2"/>
        <v>0</v>
      </c>
      <c r="EC14" s="46">
        <f t="shared" si="2"/>
        <v>4</v>
      </c>
      <c r="ED14" s="144">
        <f t="shared" si="3"/>
        <v>8</v>
      </c>
      <c r="EF14" s="149" t="s">
        <v>83</v>
      </c>
      <c r="EG14" s="62">
        <f>+COUNTIFS('1. BASE 495 - 2025'!$AA$5:$AA$16,'LISTAS DESPLEGABLES'!G9)</f>
        <v>0</v>
      </c>
      <c r="EH14" s="218">
        <v>10</v>
      </c>
      <c r="EJ14" s="76"/>
    </row>
    <row r="15" spans="1:142" x14ac:dyDescent="0.3">
      <c r="A15" s="61">
        <v>8</v>
      </c>
      <c r="B15" s="127" t="s">
        <v>142</v>
      </c>
      <c r="C15" s="148">
        <f>COUNTIFS('1. BASE 495 - 2025'!$Q$5:$Q$16,'LISTAS DESPLEGABLES'!$I$3,'1. BASE 495 - 2025'!$S$5:$S$16,'LISTAS DESPLEGABLES'!$J$3,'1. BASE 495 - 2025'!$N$5:$N$16,'LISTAS DESPLEGABLES'!H10)</f>
        <v>0</v>
      </c>
      <c r="D15" s="147">
        <f>COUNTIFS('1. BASE 495 - 2025'!$Q$5:$Q$16,'LISTAS DESPLEGABLES'!$I$3,'1. BASE 495 - 2025'!$S$5:$S$16,'LISTAS DESPLEGABLES'!$J$5,'1. BASE 495 - 2025'!$N$5:$N$16,'LISTAS DESPLEGABLES'!H10)</f>
        <v>0</v>
      </c>
      <c r="E15" s="147">
        <f>+COUNTIFS('1. BASE 495 - 2025'!$Q$5:$Q$16,'LISTAS DESPLEGABLES'!$I$4,'1. BASE 495 - 2025'!$S$5:$S$16,'LISTAS DESPLEGABLES'!$J$3,'1. BASE 495 - 2025'!$N$5:$N$16,'LISTAS DESPLEGABLES'!H10)</f>
        <v>0</v>
      </c>
      <c r="F15" s="147">
        <f>COUNTIFS('1. BASE 495 - 2025'!$Q$5:$Q$16,'LISTAS DESPLEGABLES'!$I$4,'1. BASE 495 - 2025'!$S$5:$S$16,'LISTAS DESPLEGABLES'!$J$5,'1. BASE 495 - 2025'!$N$5:$N$16,'LISTAS DESPLEGABLES'!H10)</f>
        <v>0</v>
      </c>
      <c r="G15" s="144">
        <f t="shared" si="4"/>
        <v>0</v>
      </c>
      <c r="H15" s="146">
        <v>1</v>
      </c>
      <c r="I15" s="33">
        <v>1</v>
      </c>
      <c r="J15" s="46">
        <v>1</v>
      </c>
      <c r="K15" s="46">
        <v>2</v>
      </c>
      <c r="L15" s="145">
        <f t="shared" si="5"/>
        <v>5</v>
      </c>
      <c r="M15" s="162"/>
      <c r="N15" s="47"/>
      <c r="O15" s="47"/>
      <c r="P15" s="47"/>
      <c r="Q15" s="165"/>
      <c r="R15" s="57"/>
      <c r="S15" s="33"/>
      <c r="T15" s="46"/>
      <c r="U15" s="46"/>
      <c r="V15" s="144"/>
      <c r="W15" s="52"/>
      <c r="X15" s="48"/>
      <c r="Y15" s="48"/>
      <c r="Z15" s="48"/>
      <c r="AA15" s="167"/>
      <c r="AB15" s="48"/>
      <c r="AC15" s="32"/>
      <c r="AD15" s="47"/>
      <c r="AE15" s="47"/>
      <c r="AF15" s="169"/>
      <c r="AG15" s="47"/>
      <c r="AH15" s="47"/>
      <c r="AI15" s="47"/>
      <c r="AJ15" s="47"/>
      <c r="AK15" s="176"/>
      <c r="AL15" s="46"/>
      <c r="AM15" s="46"/>
      <c r="AN15" s="46"/>
      <c r="AO15" s="62"/>
      <c r="AP15" s="47"/>
      <c r="AQ15" s="52"/>
      <c r="AR15" s="48"/>
      <c r="AS15" s="48"/>
      <c r="AT15" s="48"/>
      <c r="AU15" s="167"/>
      <c r="AV15" s="58"/>
      <c r="AW15" s="33"/>
      <c r="AX15" s="46"/>
      <c r="AY15" s="46"/>
      <c r="AZ15" s="190"/>
      <c r="BA15" s="48"/>
      <c r="BB15" s="48"/>
      <c r="BC15" s="48"/>
      <c r="BD15" s="48"/>
      <c r="BE15" s="167"/>
      <c r="BF15" s="48"/>
      <c r="BG15" s="48"/>
      <c r="BH15" s="48"/>
      <c r="BI15" s="48"/>
      <c r="BJ15" s="192"/>
      <c r="BK15" s="55"/>
      <c r="BL15" s="48"/>
      <c r="BM15" s="48"/>
      <c r="BN15" s="48"/>
      <c r="BO15" s="153"/>
      <c r="BP15" s="194"/>
      <c r="BQ15" s="33"/>
      <c r="BR15" s="46"/>
      <c r="BS15" s="46"/>
      <c r="BT15" s="192"/>
      <c r="BU15" s="48"/>
      <c r="BV15" s="48"/>
      <c r="BW15" s="48"/>
      <c r="BX15" s="48"/>
      <c r="BY15" s="167"/>
      <c r="BZ15" s="58"/>
      <c r="CA15" s="33"/>
      <c r="CB15" s="46"/>
      <c r="CC15" s="46"/>
      <c r="CD15" s="50"/>
      <c r="CE15" s="53"/>
      <c r="CF15" s="53"/>
      <c r="CG15" s="53"/>
      <c r="CH15" s="53"/>
      <c r="CI15" s="49"/>
      <c r="CJ15" s="58"/>
      <c r="CK15" s="33"/>
      <c r="CL15" s="46"/>
      <c r="CM15" s="46"/>
      <c r="CN15" s="50"/>
      <c r="CO15" s="48"/>
      <c r="CP15" s="48"/>
      <c r="CQ15" s="48"/>
      <c r="CR15" s="48"/>
      <c r="CS15" s="49"/>
      <c r="CT15" s="58"/>
      <c r="CU15" s="33"/>
      <c r="CV15" s="46"/>
      <c r="CW15" s="46"/>
      <c r="CX15" s="50"/>
      <c r="CY15" s="125"/>
      <c r="CZ15" s="125"/>
      <c r="DA15" s="125"/>
      <c r="DB15" s="125"/>
      <c r="DC15" s="290"/>
      <c r="DD15" s="57"/>
      <c r="DE15" s="33"/>
      <c r="DF15" s="46"/>
      <c r="DG15" s="46"/>
      <c r="DH15" s="60"/>
      <c r="DI15" s="48"/>
      <c r="DJ15" s="48"/>
      <c r="DK15" s="48"/>
      <c r="DL15" s="48"/>
      <c r="DM15" s="54"/>
      <c r="DN15" s="57"/>
      <c r="DO15" s="33"/>
      <c r="DP15" s="46"/>
      <c r="DQ15" s="46"/>
      <c r="DR15" s="56"/>
      <c r="DT15" s="57">
        <f t="shared" si="0"/>
        <v>0</v>
      </c>
      <c r="DU15" s="57">
        <f t="shared" si="0"/>
        <v>0</v>
      </c>
      <c r="DV15" s="57">
        <f t="shared" si="0"/>
        <v>0</v>
      </c>
      <c r="DW15" s="57">
        <f t="shared" si="0"/>
        <v>0</v>
      </c>
      <c r="DX15" s="135">
        <f t="shared" si="1"/>
        <v>0</v>
      </c>
      <c r="DZ15" s="59">
        <f t="shared" si="2"/>
        <v>1</v>
      </c>
      <c r="EA15" s="33">
        <f t="shared" si="2"/>
        <v>1</v>
      </c>
      <c r="EB15" s="46">
        <f t="shared" si="2"/>
        <v>1</v>
      </c>
      <c r="EC15" s="46">
        <f t="shared" si="2"/>
        <v>2</v>
      </c>
      <c r="ED15" s="144">
        <f t="shared" si="3"/>
        <v>5</v>
      </c>
      <c r="EF15" s="149" t="s">
        <v>75</v>
      </c>
      <c r="EG15" s="62">
        <f>+COUNTIFS('1. BASE 495 - 2025'!$AA$5:$AA$16,'LISTAS DESPLEGABLES'!G10)</f>
        <v>0</v>
      </c>
      <c r="EH15" s="218">
        <v>1</v>
      </c>
      <c r="EJ15" s="76"/>
    </row>
    <row r="16" spans="1:142" x14ac:dyDescent="0.3">
      <c r="A16" s="61">
        <v>9</v>
      </c>
      <c r="B16" s="127" t="s">
        <v>143</v>
      </c>
      <c r="C16" s="148">
        <f>COUNTIFS('1. BASE 495 - 2025'!$Q$5:$Q$16,'LISTAS DESPLEGABLES'!$I$3,'1. BASE 495 - 2025'!$S$5:$S$16,'LISTAS DESPLEGABLES'!$J$3,'1. BASE 495 - 2025'!$N$5:$N$16,'LISTAS DESPLEGABLES'!H11)</f>
        <v>0</v>
      </c>
      <c r="D16" s="147">
        <f>COUNTIFS('1. BASE 495 - 2025'!$Q$5:$Q$16,'LISTAS DESPLEGABLES'!$I$3,'1. BASE 495 - 2025'!$S$5:$S$16,'LISTAS DESPLEGABLES'!$J$5,'1. BASE 495 - 2025'!$N$5:$N$16,'LISTAS DESPLEGABLES'!H11)</f>
        <v>0</v>
      </c>
      <c r="E16" s="147">
        <f>+COUNTIFS('1. BASE 495 - 2025'!$Q$5:$Q$16,'LISTAS DESPLEGABLES'!$I$4,'1. BASE 495 - 2025'!$S$5:$S$16,'LISTAS DESPLEGABLES'!$J$3,'1. BASE 495 - 2025'!$N$5:$N$16,'LISTAS DESPLEGABLES'!H11)</f>
        <v>0</v>
      </c>
      <c r="F16" s="147">
        <f>COUNTIFS('1. BASE 495 - 2025'!$Q$5:$Q$16,'LISTAS DESPLEGABLES'!$I$4,'1. BASE 495 - 2025'!$S$5:$S$16,'LISTAS DESPLEGABLES'!$J$5,'1. BASE 495 - 2025'!$N$5:$N$16,'LISTAS DESPLEGABLES'!H11)</f>
        <v>0</v>
      </c>
      <c r="G16" s="144">
        <f t="shared" si="4"/>
        <v>0</v>
      </c>
      <c r="H16" s="151">
        <v>0</v>
      </c>
      <c r="I16" s="150">
        <v>0</v>
      </c>
      <c r="J16" s="150">
        <v>1</v>
      </c>
      <c r="K16" s="150">
        <v>0</v>
      </c>
      <c r="L16" s="145">
        <f t="shared" si="5"/>
        <v>1</v>
      </c>
      <c r="M16" s="162">
        <f>SUM(H16:L16)</f>
        <v>2</v>
      </c>
      <c r="N16" s="47"/>
      <c r="O16" s="47"/>
      <c r="P16" s="47"/>
      <c r="Q16" s="165"/>
      <c r="R16" s="57"/>
      <c r="S16" s="33"/>
      <c r="T16" s="46"/>
      <c r="U16" s="46"/>
      <c r="V16" s="144"/>
      <c r="W16" s="52"/>
      <c r="X16" s="48"/>
      <c r="Y16" s="48"/>
      <c r="Z16" s="48"/>
      <c r="AA16" s="167"/>
      <c r="AB16" s="48"/>
      <c r="AC16" s="32"/>
      <c r="AD16" s="47"/>
      <c r="AE16" s="47"/>
      <c r="AF16" s="169"/>
      <c r="AG16" s="47"/>
      <c r="AH16" s="47"/>
      <c r="AI16" s="47"/>
      <c r="AJ16" s="47"/>
      <c r="AK16" s="176"/>
      <c r="AL16" s="46"/>
      <c r="AM16" s="46"/>
      <c r="AN16" s="46"/>
      <c r="AO16" s="62"/>
      <c r="AP16" s="47"/>
      <c r="AQ16" s="52"/>
      <c r="AR16" s="48"/>
      <c r="AS16" s="48"/>
      <c r="AT16" s="48"/>
      <c r="AU16" s="167"/>
      <c r="AV16" s="58"/>
      <c r="AW16" s="33"/>
      <c r="AX16" s="46"/>
      <c r="AY16" s="46"/>
      <c r="AZ16" s="190"/>
      <c r="BA16" s="48"/>
      <c r="BB16" s="48"/>
      <c r="BC16" s="48"/>
      <c r="BD16" s="48"/>
      <c r="BE16" s="167"/>
      <c r="BF16" s="48"/>
      <c r="BG16" s="48"/>
      <c r="BH16" s="48"/>
      <c r="BI16" s="48"/>
      <c r="BJ16" s="192"/>
      <c r="BK16" s="55"/>
      <c r="BL16" s="48"/>
      <c r="BM16" s="48"/>
      <c r="BN16" s="48"/>
      <c r="BO16" s="153"/>
      <c r="BP16" s="194"/>
      <c r="BQ16" s="33"/>
      <c r="BR16" s="46"/>
      <c r="BS16" s="46"/>
      <c r="BT16" s="192"/>
      <c r="BU16" s="48"/>
      <c r="BV16" s="48"/>
      <c r="BW16" s="48"/>
      <c r="BX16" s="48"/>
      <c r="BY16" s="167"/>
      <c r="BZ16" s="58"/>
      <c r="CA16" s="33"/>
      <c r="CB16" s="46"/>
      <c r="CC16" s="46"/>
      <c r="CD16" s="50"/>
      <c r="CE16" s="53"/>
      <c r="CF16" s="53"/>
      <c r="CG16" s="53"/>
      <c r="CH16" s="53"/>
      <c r="CI16" s="49"/>
      <c r="CJ16" s="58"/>
      <c r="CK16" s="33"/>
      <c r="CL16" s="46"/>
      <c r="CM16" s="46"/>
      <c r="CN16" s="50"/>
      <c r="CO16" s="48"/>
      <c r="CP16" s="48"/>
      <c r="CQ16" s="48"/>
      <c r="CR16" s="48"/>
      <c r="CS16" s="49"/>
      <c r="CT16" s="58"/>
      <c r="CU16" s="33"/>
      <c r="CV16" s="46"/>
      <c r="CW16" s="46"/>
      <c r="CX16" s="50"/>
      <c r="CY16" s="125"/>
      <c r="CZ16" s="125"/>
      <c r="DA16" s="125"/>
      <c r="DB16" s="125"/>
      <c r="DC16" s="290"/>
      <c r="DD16" s="57"/>
      <c r="DE16" s="33"/>
      <c r="DF16" s="46"/>
      <c r="DG16" s="46"/>
      <c r="DH16" s="60"/>
      <c r="DI16" s="48"/>
      <c r="DJ16" s="48"/>
      <c r="DK16" s="48"/>
      <c r="DL16" s="48"/>
      <c r="DM16" s="54"/>
      <c r="DN16" s="57"/>
      <c r="DO16" s="33"/>
      <c r="DP16" s="46"/>
      <c r="DQ16" s="46"/>
      <c r="DR16" s="56"/>
      <c r="DT16" s="57">
        <f t="shared" si="0"/>
        <v>2</v>
      </c>
      <c r="DU16" s="57">
        <f t="shared" si="0"/>
        <v>0</v>
      </c>
      <c r="DV16" s="57">
        <f t="shared" si="0"/>
        <v>0</v>
      </c>
      <c r="DW16" s="57">
        <f t="shared" si="0"/>
        <v>0</v>
      </c>
      <c r="DX16" s="135">
        <f t="shared" si="1"/>
        <v>2</v>
      </c>
      <c r="DZ16" s="59">
        <f t="shared" si="2"/>
        <v>0</v>
      </c>
      <c r="EA16" s="33">
        <f t="shared" si="2"/>
        <v>0</v>
      </c>
      <c r="EB16" s="46">
        <f t="shared" si="2"/>
        <v>1</v>
      </c>
      <c r="EC16" s="46">
        <f t="shared" si="2"/>
        <v>0</v>
      </c>
      <c r="ED16" s="144">
        <f t="shared" si="3"/>
        <v>1</v>
      </c>
      <c r="EF16" s="149" t="s">
        <v>69</v>
      </c>
      <c r="EG16" s="62">
        <f>+COUNTIFS('1. BASE 495 - 2025'!$AA$5:$AA$16,'LISTAS DESPLEGABLES'!G11)</f>
        <v>0</v>
      </c>
      <c r="EH16" s="218">
        <v>19</v>
      </c>
      <c r="EJ16" s="76"/>
    </row>
    <row r="17" spans="1:140" x14ac:dyDescent="0.3">
      <c r="A17" s="61">
        <v>10</v>
      </c>
      <c r="B17" s="127" t="s">
        <v>144</v>
      </c>
      <c r="C17" s="148">
        <f>COUNTIFS('1. BASE 495 - 2025'!$Q$5:$Q$16,'LISTAS DESPLEGABLES'!$I$3,'1. BASE 495 - 2025'!$S$5:$S$16,'LISTAS DESPLEGABLES'!$J$3,'1. BASE 495 - 2025'!$N$5:$N$16,'LISTAS DESPLEGABLES'!H12)</f>
        <v>0</v>
      </c>
      <c r="D17" s="147">
        <f>COUNTIFS('1. BASE 495 - 2025'!$Q$5:$Q$16,'LISTAS DESPLEGABLES'!$I$3,'1. BASE 495 - 2025'!$S$5:$S$16,'LISTAS DESPLEGABLES'!$J$5,'1. BASE 495 - 2025'!$N$5:$N$16,'LISTAS DESPLEGABLES'!H12)</f>
        <v>0</v>
      </c>
      <c r="E17" s="147">
        <f>+COUNTIFS('1. BASE 495 - 2025'!$Q$5:$Q$16,'LISTAS DESPLEGABLES'!$I$4,'1. BASE 495 - 2025'!$S$5:$S$16,'LISTAS DESPLEGABLES'!$J$3,'1. BASE 495 - 2025'!$N$5:$N$16,'LISTAS DESPLEGABLES'!H12)</f>
        <v>0</v>
      </c>
      <c r="F17" s="147">
        <f>COUNTIFS('1. BASE 495 - 2025'!$Q$5:$Q$16,'LISTAS DESPLEGABLES'!$I$4,'1. BASE 495 - 2025'!$S$5:$S$16,'LISTAS DESPLEGABLES'!$J$5,'1. BASE 495 - 2025'!$N$5:$N$16,'LISTAS DESPLEGABLES'!H12)</f>
        <v>0</v>
      </c>
      <c r="G17" s="144">
        <f t="shared" si="4"/>
        <v>0</v>
      </c>
      <c r="H17" s="146">
        <v>0</v>
      </c>
      <c r="I17" s="33">
        <v>0</v>
      </c>
      <c r="J17" s="46">
        <v>1</v>
      </c>
      <c r="K17" s="46">
        <v>3</v>
      </c>
      <c r="L17" s="145">
        <f t="shared" si="5"/>
        <v>4</v>
      </c>
      <c r="M17" s="162"/>
      <c r="N17" s="47"/>
      <c r="O17" s="47"/>
      <c r="P17" s="47"/>
      <c r="Q17" s="165"/>
      <c r="R17" s="57"/>
      <c r="S17" s="33"/>
      <c r="T17" s="46"/>
      <c r="U17" s="46"/>
      <c r="V17" s="144"/>
      <c r="W17" s="52"/>
      <c r="X17" s="48"/>
      <c r="Y17" s="48"/>
      <c r="Z17" s="48"/>
      <c r="AA17" s="167"/>
      <c r="AB17" s="48"/>
      <c r="AC17" s="32"/>
      <c r="AD17" s="47"/>
      <c r="AE17" s="47"/>
      <c r="AF17" s="169"/>
      <c r="AG17" s="47"/>
      <c r="AH17" s="47"/>
      <c r="AI17" s="47"/>
      <c r="AJ17" s="47"/>
      <c r="AK17" s="176"/>
      <c r="AL17" s="46"/>
      <c r="AM17" s="46"/>
      <c r="AN17" s="46"/>
      <c r="AO17" s="62"/>
      <c r="AP17" s="47"/>
      <c r="AQ17" s="52"/>
      <c r="AR17" s="48"/>
      <c r="AS17" s="48"/>
      <c r="AT17" s="48"/>
      <c r="AU17" s="167"/>
      <c r="AV17" s="58"/>
      <c r="AW17" s="33"/>
      <c r="AX17" s="46"/>
      <c r="AY17" s="46"/>
      <c r="AZ17" s="190"/>
      <c r="BA17" s="48"/>
      <c r="BB17" s="48"/>
      <c r="BC17" s="48"/>
      <c r="BD17" s="48"/>
      <c r="BE17" s="167"/>
      <c r="BF17" s="48"/>
      <c r="BG17" s="48"/>
      <c r="BH17" s="48"/>
      <c r="BI17" s="48"/>
      <c r="BJ17" s="192"/>
      <c r="BK17" s="55"/>
      <c r="BL17" s="48"/>
      <c r="BM17" s="48"/>
      <c r="BN17" s="48"/>
      <c r="BO17" s="153"/>
      <c r="BP17" s="194"/>
      <c r="BQ17" s="33"/>
      <c r="BR17" s="46"/>
      <c r="BS17" s="46"/>
      <c r="BT17" s="192"/>
      <c r="BU17" s="48"/>
      <c r="BV17" s="48"/>
      <c r="BW17" s="48"/>
      <c r="BX17" s="48"/>
      <c r="BY17" s="167"/>
      <c r="BZ17" s="58"/>
      <c r="CA17" s="33"/>
      <c r="CB17" s="46"/>
      <c r="CC17" s="46"/>
      <c r="CD17" s="50"/>
      <c r="CE17" s="53"/>
      <c r="CF17" s="53"/>
      <c r="CG17" s="53"/>
      <c r="CH17" s="53"/>
      <c r="CI17" s="49"/>
      <c r="CJ17" s="58"/>
      <c r="CK17" s="33"/>
      <c r="CL17" s="46"/>
      <c r="CM17" s="46"/>
      <c r="CN17" s="50"/>
      <c r="CO17" s="48"/>
      <c r="CP17" s="48"/>
      <c r="CQ17" s="48"/>
      <c r="CR17" s="48"/>
      <c r="CS17" s="49"/>
      <c r="CT17" s="123"/>
      <c r="CU17" s="33"/>
      <c r="CV17" s="124"/>
      <c r="CW17" s="124"/>
      <c r="CX17" s="50"/>
      <c r="CY17" s="125"/>
      <c r="CZ17" s="125"/>
      <c r="DA17" s="125"/>
      <c r="DB17" s="125"/>
      <c r="DC17" s="290"/>
      <c r="DD17" s="57"/>
      <c r="DE17" s="33"/>
      <c r="DF17" s="46"/>
      <c r="DG17" s="46"/>
      <c r="DH17" s="60"/>
      <c r="DI17" s="48"/>
      <c r="DJ17" s="48"/>
      <c r="DK17" s="48"/>
      <c r="DL17" s="48"/>
      <c r="DM17" s="54"/>
      <c r="DN17" s="57"/>
      <c r="DO17" s="33"/>
      <c r="DP17" s="46"/>
      <c r="DQ17" s="46"/>
      <c r="DR17" s="56"/>
      <c r="DT17" s="57">
        <f t="shared" si="0"/>
        <v>0</v>
      </c>
      <c r="DU17" s="57">
        <f t="shared" si="0"/>
        <v>0</v>
      </c>
      <c r="DV17" s="57">
        <f t="shared" si="0"/>
        <v>0</v>
      </c>
      <c r="DW17" s="57">
        <f t="shared" si="0"/>
        <v>0</v>
      </c>
      <c r="DX17" s="135">
        <f t="shared" si="1"/>
        <v>0</v>
      </c>
      <c r="DZ17" s="59">
        <f t="shared" si="2"/>
        <v>0</v>
      </c>
      <c r="EA17" s="33">
        <f t="shared" si="2"/>
        <v>0</v>
      </c>
      <c r="EB17" s="46">
        <f t="shared" si="2"/>
        <v>1</v>
      </c>
      <c r="EC17" s="46">
        <f t="shared" si="2"/>
        <v>3</v>
      </c>
      <c r="ED17" s="144">
        <f t="shared" si="3"/>
        <v>4</v>
      </c>
      <c r="EF17" s="149" t="s">
        <v>63</v>
      </c>
      <c r="EG17" s="62">
        <f>+COUNTIFS('1. BASE 495 - 2025'!$AA$5:$AA$16,'LISTAS DESPLEGABLES'!G12)</f>
        <v>0</v>
      </c>
      <c r="EH17" s="218">
        <v>9</v>
      </c>
      <c r="EJ17" s="76"/>
    </row>
    <row r="18" spans="1:140" x14ac:dyDescent="0.3">
      <c r="A18" s="61">
        <v>11</v>
      </c>
      <c r="B18" s="127" t="s">
        <v>145</v>
      </c>
      <c r="C18" s="148">
        <f>COUNTIFS('1. BASE 495 - 2025'!$Q$5:$Q$16,'LISTAS DESPLEGABLES'!$I$3,'1. BASE 495 - 2025'!$S$5:$S$16,'LISTAS DESPLEGABLES'!$J$3,'1. BASE 495 - 2025'!$N$5:$N$16,'LISTAS DESPLEGABLES'!H13)</f>
        <v>0</v>
      </c>
      <c r="D18" s="147">
        <f>COUNTIFS('1. BASE 495 - 2025'!$Q$5:$Q$16,'LISTAS DESPLEGABLES'!$I$3,'1. BASE 495 - 2025'!$S$5:$S$16,'LISTAS DESPLEGABLES'!$J$5,'1. BASE 495 - 2025'!$N$5:$N$16,'LISTAS DESPLEGABLES'!H13)</f>
        <v>0</v>
      </c>
      <c r="E18" s="147">
        <f>+COUNTIFS('1. BASE 495 - 2025'!$Q$5:$Q$16,'LISTAS DESPLEGABLES'!$I$4,'1. BASE 495 - 2025'!$S$5:$S$16,'LISTAS DESPLEGABLES'!$J$3,'1. BASE 495 - 2025'!$N$5:$N$16,'LISTAS DESPLEGABLES'!H13)</f>
        <v>0</v>
      </c>
      <c r="F18" s="147">
        <f>COUNTIFS('1. BASE 495 - 2025'!$Q$5:$Q$16,'LISTAS DESPLEGABLES'!$I$4,'1. BASE 495 - 2025'!$S$5:$S$16,'LISTAS DESPLEGABLES'!$J$5,'1. BASE 495 - 2025'!$N$5:$N$16,'LISTAS DESPLEGABLES'!H13)</f>
        <v>0</v>
      </c>
      <c r="G18" s="144">
        <f t="shared" si="4"/>
        <v>0</v>
      </c>
      <c r="H18" s="146">
        <v>1</v>
      </c>
      <c r="I18" s="33">
        <v>1</v>
      </c>
      <c r="J18" s="46">
        <v>2</v>
      </c>
      <c r="K18" s="46">
        <v>0</v>
      </c>
      <c r="L18" s="145">
        <f t="shared" si="5"/>
        <v>4</v>
      </c>
      <c r="M18" s="162"/>
      <c r="N18" s="47"/>
      <c r="O18" s="47"/>
      <c r="P18" s="47"/>
      <c r="Q18" s="165"/>
      <c r="R18" s="57"/>
      <c r="S18" s="33"/>
      <c r="T18" s="46"/>
      <c r="U18" s="46"/>
      <c r="V18" s="144"/>
      <c r="W18" s="52"/>
      <c r="X18" s="48"/>
      <c r="Y18" s="48"/>
      <c r="Z18" s="48"/>
      <c r="AA18" s="167"/>
      <c r="AB18" s="48"/>
      <c r="AC18" s="32"/>
      <c r="AD18" s="47"/>
      <c r="AE18" s="47"/>
      <c r="AF18" s="169"/>
      <c r="AG18" s="47"/>
      <c r="AH18" s="47"/>
      <c r="AI18" s="47"/>
      <c r="AJ18" s="47"/>
      <c r="AK18" s="176"/>
      <c r="AL18" s="46"/>
      <c r="AM18" s="46"/>
      <c r="AN18" s="46"/>
      <c r="AO18" s="62"/>
      <c r="AP18" s="47"/>
      <c r="AQ18" s="52"/>
      <c r="AR18" s="48"/>
      <c r="AS18" s="48"/>
      <c r="AT18" s="48"/>
      <c r="AU18" s="167"/>
      <c r="AV18" s="58"/>
      <c r="AW18" s="33"/>
      <c r="AX18" s="46"/>
      <c r="AY18" s="46"/>
      <c r="AZ18" s="190"/>
      <c r="BA18" s="48"/>
      <c r="BB18" s="48"/>
      <c r="BC18" s="48"/>
      <c r="BD18" s="48"/>
      <c r="BE18" s="167"/>
      <c r="BF18" s="48"/>
      <c r="BG18" s="48"/>
      <c r="BH18" s="48"/>
      <c r="BI18" s="48"/>
      <c r="BJ18" s="192"/>
      <c r="BK18" s="55"/>
      <c r="BL18" s="48"/>
      <c r="BM18" s="48"/>
      <c r="BN18" s="48"/>
      <c r="BO18" s="153"/>
      <c r="BP18" s="194"/>
      <c r="BQ18" s="33"/>
      <c r="BR18" s="46"/>
      <c r="BS18" s="46"/>
      <c r="BT18" s="192"/>
      <c r="BU18" s="48"/>
      <c r="BV18" s="48"/>
      <c r="BW18" s="48"/>
      <c r="BX18" s="48"/>
      <c r="BY18" s="167"/>
      <c r="BZ18" s="58"/>
      <c r="CA18" s="33"/>
      <c r="CB18" s="46"/>
      <c r="CC18" s="46"/>
      <c r="CD18" s="50"/>
      <c r="CE18" s="53"/>
      <c r="CF18" s="53"/>
      <c r="CG18" s="53"/>
      <c r="CH18" s="53"/>
      <c r="CI18" s="49"/>
      <c r="CJ18" s="123"/>
      <c r="CK18" s="33"/>
      <c r="CL18" s="124"/>
      <c r="CM18" s="124"/>
      <c r="CN18" s="50"/>
      <c r="CO18" s="48"/>
      <c r="CP18" s="48"/>
      <c r="CQ18" s="48"/>
      <c r="CR18" s="48"/>
      <c r="CS18" s="49"/>
      <c r="CT18" s="58"/>
      <c r="CU18" s="33"/>
      <c r="CV18" s="46"/>
      <c r="CW18" s="46"/>
      <c r="CX18" s="50"/>
      <c r="CY18" s="125"/>
      <c r="CZ18" s="125"/>
      <c r="DA18" s="125"/>
      <c r="DB18" s="125"/>
      <c r="DC18" s="290"/>
      <c r="DD18" s="57"/>
      <c r="DE18" s="33"/>
      <c r="DF18" s="46"/>
      <c r="DG18" s="46"/>
      <c r="DH18" s="60"/>
      <c r="DI18" s="48"/>
      <c r="DJ18" s="48"/>
      <c r="DK18" s="48"/>
      <c r="DL18" s="48"/>
      <c r="DM18" s="54"/>
      <c r="DN18" s="57"/>
      <c r="DO18" s="33"/>
      <c r="DP18" s="46"/>
      <c r="DQ18" s="46"/>
      <c r="DR18" s="56"/>
      <c r="DT18" s="57">
        <f t="shared" si="0"/>
        <v>0</v>
      </c>
      <c r="DU18" s="57">
        <f t="shared" si="0"/>
        <v>0</v>
      </c>
      <c r="DV18" s="57">
        <f t="shared" si="0"/>
        <v>0</v>
      </c>
      <c r="DW18" s="57">
        <f t="shared" si="0"/>
        <v>0</v>
      </c>
      <c r="DX18" s="135">
        <f t="shared" si="1"/>
        <v>0</v>
      </c>
      <c r="DZ18" s="59">
        <f t="shared" si="2"/>
        <v>1</v>
      </c>
      <c r="EA18" s="33">
        <f t="shared" si="2"/>
        <v>1</v>
      </c>
      <c r="EB18" s="46">
        <f t="shared" si="2"/>
        <v>2</v>
      </c>
      <c r="EC18" s="46">
        <f t="shared" si="2"/>
        <v>0</v>
      </c>
      <c r="ED18" s="144">
        <f t="shared" si="3"/>
        <v>4</v>
      </c>
      <c r="EF18" s="149" t="s">
        <v>161</v>
      </c>
      <c r="EG18" s="62">
        <f>+COUNTIFS('1. BASE 495 - 2025'!$AA$5:$AA$16,'LISTAS DESPLEGABLES'!G13)</f>
        <v>0</v>
      </c>
      <c r="EH18" s="218">
        <v>0</v>
      </c>
      <c r="EJ18" s="76"/>
    </row>
    <row r="19" spans="1:140" x14ac:dyDescent="0.3">
      <c r="A19" s="61">
        <v>12</v>
      </c>
      <c r="B19" s="127" t="s">
        <v>146</v>
      </c>
      <c r="C19" s="148">
        <f>COUNTIFS('1. BASE 495 - 2025'!$Q$5:$Q$16,'LISTAS DESPLEGABLES'!$I$3,'1. BASE 495 - 2025'!$S$5:$S$16,'LISTAS DESPLEGABLES'!$J$3,'1. BASE 495 - 2025'!$N$5:$N$16,'LISTAS DESPLEGABLES'!H14)</f>
        <v>0</v>
      </c>
      <c r="D19" s="147">
        <f>COUNTIFS('1. BASE 495 - 2025'!$Q$5:$Q$16,'LISTAS DESPLEGABLES'!$I$3,'1. BASE 495 - 2025'!$S$5:$S$16,'LISTAS DESPLEGABLES'!$J$5,'1. BASE 495 - 2025'!$N$5:$N$16,'LISTAS DESPLEGABLES'!H14)</f>
        <v>0</v>
      </c>
      <c r="E19" s="147">
        <f>+COUNTIFS('1. BASE 495 - 2025'!$Q$5:$Q$16,'LISTAS DESPLEGABLES'!$I$4,'1. BASE 495 - 2025'!$S$5:$S$16,'LISTAS DESPLEGABLES'!$J$3,'1. BASE 495 - 2025'!$N$5:$N$16,'LISTAS DESPLEGABLES'!H14)</f>
        <v>0</v>
      </c>
      <c r="F19" s="147">
        <f>COUNTIFS('1. BASE 495 - 2025'!$Q$5:$Q$16,'LISTAS DESPLEGABLES'!$I$4,'1. BASE 495 - 2025'!$S$5:$S$16,'LISTAS DESPLEGABLES'!$J$5,'1. BASE 495 - 2025'!$N$5:$N$16,'LISTAS DESPLEGABLES'!H14)</f>
        <v>0</v>
      </c>
      <c r="G19" s="144">
        <f t="shared" si="4"/>
        <v>0</v>
      </c>
      <c r="H19" s="146">
        <v>0</v>
      </c>
      <c r="I19" s="33">
        <v>0</v>
      </c>
      <c r="J19" s="46">
        <v>1</v>
      </c>
      <c r="K19" s="46">
        <v>0</v>
      </c>
      <c r="L19" s="145">
        <f t="shared" si="5"/>
        <v>1</v>
      </c>
      <c r="M19" s="162"/>
      <c r="N19" s="47"/>
      <c r="O19" s="47"/>
      <c r="P19" s="47"/>
      <c r="Q19" s="165"/>
      <c r="R19" s="57"/>
      <c r="S19" s="33"/>
      <c r="T19" s="46"/>
      <c r="U19" s="46"/>
      <c r="V19" s="144"/>
      <c r="W19" s="52"/>
      <c r="X19" s="48"/>
      <c r="Y19" s="48"/>
      <c r="Z19" s="48"/>
      <c r="AA19" s="167"/>
      <c r="AB19" s="48"/>
      <c r="AC19" s="32"/>
      <c r="AD19" s="47"/>
      <c r="AE19" s="47"/>
      <c r="AF19" s="169"/>
      <c r="AG19" s="47"/>
      <c r="AH19" s="47"/>
      <c r="AI19" s="47"/>
      <c r="AJ19" s="47"/>
      <c r="AK19" s="176"/>
      <c r="AL19" s="46"/>
      <c r="AM19" s="46"/>
      <c r="AN19" s="46"/>
      <c r="AO19" s="62"/>
      <c r="AP19" s="47"/>
      <c r="AQ19" s="52"/>
      <c r="AR19" s="48"/>
      <c r="AS19" s="48"/>
      <c r="AT19" s="48"/>
      <c r="AU19" s="167"/>
      <c r="AV19" s="58"/>
      <c r="AW19" s="33"/>
      <c r="AX19" s="46"/>
      <c r="AY19" s="46"/>
      <c r="AZ19" s="190"/>
      <c r="BA19" s="48"/>
      <c r="BB19" s="48"/>
      <c r="BC19" s="48"/>
      <c r="BD19" s="48"/>
      <c r="BE19" s="167"/>
      <c r="BF19" s="48"/>
      <c r="BG19" s="48"/>
      <c r="BH19" s="48"/>
      <c r="BI19" s="48"/>
      <c r="BJ19" s="192"/>
      <c r="BK19" s="55"/>
      <c r="BL19" s="48"/>
      <c r="BM19" s="48"/>
      <c r="BN19" s="48"/>
      <c r="BO19" s="153"/>
      <c r="BP19" s="194"/>
      <c r="BQ19" s="33"/>
      <c r="BR19" s="46"/>
      <c r="BS19" s="46"/>
      <c r="BT19" s="192"/>
      <c r="BU19" s="48"/>
      <c r="BV19" s="48"/>
      <c r="BW19" s="48"/>
      <c r="BX19" s="48"/>
      <c r="BY19" s="167"/>
      <c r="BZ19" s="58"/>
      <c r="CA19" s="33"/>
      <c r="CB19" s="46"/>
      <c r="CC19" s="46"/>
      <c r="CD19" s="50"/>
      <c r="CE19" s="53"/>
      <c r="CF19" s="53"/>
      <c r="CG19" s="53"/>
      <c r="CH19" s="53"/>
      <c r="CI19" s="49"/>
      <c r="CJ19" s="58"/>
      <c r="CK19" s="33"/>
      <c r="CL19" s="46"/>
      <c r="CM19" s="46"/>
      <c r="CN19" s="50"/>
      <c r="CO19" s="48"/>
      <c r="CP19" s="48"/>
      <c r="CQ19" s="48"/>
      <c r="CR19" s="48"/>
      <c r="CS19" s="49"/>
      <c r="CT19" s="58"/>
      <c r="CU19" s="33"/>
      <c r="CV19" s="46"/>
      <c r="CW19" s="46"/>
      <c r="CX19" s="50"/>
      <c r="CY19" s="125"/>
      <c r="CZ19" s="125"/>
      <c r="DA19" s="125"/>
      <c r="DB19" s="125"/>
      <c r="DC19" s="290"/>
      <c r="DD19" s="57"/>
      <c r="DE19" s="33"/>
      <c r="DF19" s="46"/>
      <c r="DG19" s="46"/>
      <c r="DH19" s="60"/>
      <c r="DI19" s="48"/>
      <c r="DJ19" s="48"/>
      <c r="DK19" s="48"/>
      <c r="DL19" s="48"/>
      <c r="DM19" s="54"/>
      <c r="DN19" s="57"/>
      <c r="DO19" s="33"/>
      <c r="DP19" s="46"/>
      <c r="DQ19" s="46"/>
      <c r="DR19" s="56"/>
      <c r="DT19" s="57">
        <f t="shared" si="0"/>
        <v>0</v>
      </c>
      <c r="DU19" s="57">
        <f t="shared" si="0"/>
        <v>0</v>
      </c>
      <c r="DV19" s="57">
        <f t="shared" si="0"/>
        <v>0</v>
      </c>
      <c r="DW19" s="57">
        <f t="shared" si="0"/>
        <v>0</v>
      </c>
      <c r="DX19" s="135">
        <f t="shared" si="1"/>
        <v>0</v>
      </c>
      <c r="DZ19" s="59">
        <f t="shared" si="2"/>
        <v>0</v>
      </c>
      <c r="EA19" s="33">
        <f t="shared" si="2"/>
        <v>0</v>
      </c>
      <c r="EB19" s="46">
        <f t="shared" si="2"/>
        <v>1</v>
      </c>
      <c r="EC19" s="46">
        <f t="shared" si="2"/>
        <v>0</v>
      </c>
      <c r="ED19" s="144">
        <f t="shared" si="3"/>
        <v>1</v>
      </c>
      <c r="EF19" s="149" t="s">
        <v>162</v>
      </c>
      <c r="EG19" s="62">
        <f>+COUNTIFS('1. BASE 495 - 2025'!$AA$5:$AA$16,'LISTAS DESPLEGABLES'!G14)</f>
        <v>0</v>
      </c>
      <c r="EH19" s="218">
        <v>0</v>
      </c>
      <c r="EJ19" s="76"/>
    </row>
    <row r="20" spans="1:140" x14ac:dyDescent="0.3">
      <c r="A20" s="61">
        <v>13</v>
      </c>
      <c r="B20" s="127" t="s">
        <v>147</v>
      </c>
      <c r="C20" s="148">
        <f>COUNTIFS('1. BASE 495 - 2025'!$Q$5:$Q$16,'LISTAS DESPLEGABLES'!$I$3,'1. BASE 495 - 2025'!$S$5:$S$16,'LISTAS DESPLEGABLES'!$J$3,'1. BASE 495 - 2025'!$N$5:$N$16,'LISTAS DESPLEGABLES'!H15)</f>
        <v>0</v>
      </c>
      <c r="D20" s="147">
        <f>COUNTIFS('1. BASE 495 - 2025'!$Q$5:$Q$16,'LISTAS DESPLEGABLES'!$I$3,'1. BASE 495 - 2025'!$S$5:$S$16,'LISTAS DESPLEGABLES'!$J$5,'1. BASE 495 - 2025'!$N$5:$N$16,'LISTAS DESPLEGABLES'!H15)</f>
        <v>0</v>
      </c>
      <c r="E20" s="147">
        <f>+COUNTIFS('1. BASE 495 - 2025'!$Q$5:$Q$16,'LISTAS DESPLEGABLES'!$I$4,'1. BASE 495 - 2025'!$S$5:$S$16,'LISTAS DESPLEGABLES'!$J$3,'1. BASE 495 - 2025'!$N$5:$N$16,'LISTAS DESPLEGABLES'!H15)</f>
        <v>0</v>
      </c>
      <c r="F20" s="147">
        <f>COUNTIFS('1. BASE 495 - 2025'!$Q$5:$Q$16,'LISTAS DESPLEGABLES'!$I$4,'1. BASE 495 - 2025'!$S$5:$S$16,'LISTAS DESPLEGABLES'!$J$5,'1. BASE 495 - 2025'!$N$5:$N$16,'LISTAS DESPLEGABLES'!H15)</f>
        <v>0</v>
      </c>
      <c r="G20" s="144">
        <f t="shared" si="4"/>
        <v>0</v>
      </c>
      <c r="H20" s="146"/>
      <c r="I20" s="33"/>
      <c r="J20" s="46"/>
      <c r="K20" s="46"/>
      <c r="L20" s="145"/>
      <c r="M20" s="162"/>
      <c r="N20" s="47"/>
      <c r="O20" s="47"/>
      <c r="P20" s="47"/>
      <c r="Q20" s="165"/>
      <c r="R20" s="57"/>
      <c r="S20" s="33"/>
      <c r="T20" s="46"/>
      <c r="U20" s="46"/>
      <c r="V20" s="144"/>
      <c r="W20" s="52"/>
      <c r="X20" s="48"/>
      <c r="Y20" s="48"/>
      <c r="Z20" s="48"/>
      <c r="AA20" s="167"/>
      <c r="AB20" s="48"/>
      <c r="AC20" s="32"/>
      <c r="AD20" s="47"/>
      <c r="AE20" s="47"/>
      <c r="AF20" s="169"/>
      <c r="AG20" s="47"/>
      <c r="AH20" s="47"/>
      <c r="AI20" s="47"/>
      <c r="AJ20" s="47"/>
      <c r="AK20" s="176"/>
      <c r="AL20" s="46"/>
      <c r="AM20" s="46"/>
      <c r="AN20" s="46"/>
      <c r="AO20" s="62"/>
      <c r="AP20" s="47"/>
      <c r="AQ20" s="52"/>
      <c r="AR20" s="48"/>
      <c r="AS20" s="48"/>
      <c r="AT20" s="48"/>
      <c r="AU20" s="167"/>
      <c r="AV20" s="58"/>
      <c r="AW20" s="33"/>
      <c r="AX20" s="46"/>
      <c r="AY20" s="46"/>
      <c r="AZ20" s="190"/>
      <c r="BA20" s="48"/>
      <c r="BB20" s="48"/>
      <c r="BC20" s="48"/>
      <c r="BD20" s="48"/>
      <c r="BE20" s="167"/>
      <c r="BF20" s="48"/>
      <c r="BG20" s="48"/>
      <c r="BH20" s="48"/>
      <c r="BI20" s="48"/>
      <c r="BJ20" s="192"/>
      <c r="BK20" s="55"/>
      <c r="BL20" s="48"/>
      <c r="BM20" s="48"/>
      <c r="BN20" s="48"/>
      <c r="BO20" s="153"/>
      <c r="BP20" s="194"/>
      <c r="BQ20" s="33"/>
      <c r="BR20" s="46"/>
      <c r="BS20" s="46"/>
      <c r="BT20" s="192"/>
      <c r="BU20" s="48"/>
      <c r="BV20" s="48"/>
      <c r="BW20" s="48"/>
      <c r="BX20" s="48"/>
      <c r="BY20" s="167"/>
      <c r="BZ20" s="58"/>
      <c r="CA20" s="33"/>
      <c r="CB20" s="46"/>
      <c r="CC20" s="46"/>
      <c r="CD20" s="50"/>
      <c r="CE20" s="53"/>
      <c r="CF20" s="53"/>
      <c r="CG20" s="53"/>
      <c r="CH20" s="53"/>
      <c r="CI20" s="49"/>
      <c r="CJ20" s="58"/>
      <c r="CK20" s="33"/>
      <c r="CL20" s="46"/>
      <c r="CM20" s="46"/>
      <c r="CN20" s="50"/>
      <c r="CO20" s="48"/>
      <c r="CP20" s="48"/>
      <c r="CQ20" s="48"/>
      <c r="CR20" s="48"/>
      <c r="CS20" s="49"/>
      <c r="CT20" s="58"/>
      <c r="CU20" s="33"/>
      <c r="CV20" s="46"/>
      <c r="CW20" s="46"/>
      <c r="CX20" s="50"/>
      <c r="CY20" s="125"/>
      <c r="CZ20" s="125"/>
      <c r="DA20" s="125"/>
      <c r="DB20" s="125"/>
      <c r="DC20" s="290"/>
      <c r="DD20" s="57"/>
      <c r="DE20" s="33"/>
      <c r="DF20" s="46"/>
      <c r="DG20" s="46"/>
      <c r="DH20" s="60"/>
      <c r="DI20" s="48"/>
      <c r="DJ20" s="48"/>
      <c r="DK20" s="48"/>
      <c r="DL20" s="48"/>
      <c r="DM20" s="54"/>
      <c r="DN20" s="57"/>
      <c r="DO20" s="33"/>
      <c r="DP20" s="46"/>
      <c r="DQ20" s="46"/>
      <c r="DR20" s="56"/>
      <c r="DT20" s="57">
        <f t="shared" si="0"/>
        <v>0</v>
      </c>
      <c r="DU20" s="57">
        <f t="shared" si="0"/>
        <v>0</v>
      </c>
      <c r="DV20" s="57">
        <f t="shared" si="0"/>
        <v>0</v>
      </c>
      <c r="DW20" s="57">
        <f t="shared" si="0"/>
        <v>0</v>
      </c>
      <c r="DX20" s="135">
        <f t="shared" si="1"/>
        <v>0</v>
      </c>
      <c r="DZ20" s="59">
        <f t="shared" si="2"/>
        <v>0</v>
      </c>
      <c r="EA20" s="33">
        <f t="shared" si="2"/>
        <v>0</v>
      </c>
      <c r="EB20" s="46">
        <f t="shared" si="2"/>
        <v>0</v>
      </c>
      <c r="EC20" s="46">
        <f t="shared" si="2"/>
        <v>0</v>
      </c>
      <c r="ED20" s="144">
        <f t="shared" si="3"/>
        <v>0</v>
      </c>
      <c r="EF20" s="149" t="s">
        <v>163</v>
      </c>
      <c r="EG20" s="62">
        <f>+COUNTIFS('1. BASE 495 - 2025'!$AA$5:$AA$16,'LISTAS DESPLEGABLES'!G15)</f>
        <v>0</v>
      </c>
      <c r="EH20" s="218">
        <v>0</v>
      </c>
      <c r="EJ20" s="76"/>
    </row>
    <row r="21" spans="1:140" x14ac:dyDescent="0.3">
      <c r="A21" s="61">
        <v>14</v>
      </c>
      <c r="B21" s="127" t="s">
        <v>148</v>
      </c>
      <c r="C21" s="148">
        <f>COUNTIFS('1. BASE 495 - 2025'!$Q$5:$Q$16,'LISTAS DESPLEGABLES'!$I$3,'1. BASE 495 - 2025'!$S$5:$S$16,'LISTAS DESPLEGABLES'!$J$3,'1. BASE 495 - 2025'!$N$5:$N$16,'LISTAS DESPLEGABLES'!H16)</f>
        <v>0</v>
      </c>
      <c r="D21" s="147">
        <f>COUNTIFS('1. BASE 495 - 2025'!$Q$5:$Q$16,'LISTAS DESPLEGABLES'!$I$3,'1. BASE 495 - 2025'!$S$5:$S$16,'LISTAS DESPLEGABLES'!$J$5,'1. BASE 495 - 2025'!$N$5:$N$16,'LISTAS DESPLEGABLES'!H16)</f>
        <v>0</v>
      </c>
      <c r="E21" s="147">
        <f>+COUNTIFS('1. BASE 495 - 2025'!$Q$5:$Q$16,'LISTAS DESPLEGABLES'!$I$4,'1. BASE 495 - 2025'!$S$5:$S$16,'LISTAS DESPLEGABLES'!$J$3,'1. BASE 495 - 2025'!$N$5:$N$16,'LISTAS DESPLEGABLES'!H16)</f>
        <v>0</v>
      </c>
      <c r="F21" s="147">
        <f>COUNTIFS('1. BASE 495 - 2025'!$Q$5:$Q$16,'LISTAS DESPLEGABLES'!$I$4,'1. BASE 495 - 2025'!$S$5:$S$16,'LISTAS DESPLEGABLES'!$J$5,'1. BASE 495 - 2025'!$N$5:$N$16,'LISTAS DESPLEGABLES'!H16)</f>
        <v>0</v>
      </c>
      <c r="G21" s="144">
        <f t="shared" si="4"/>
        <v>0</v>
      </c>
      <c r="H21" s="146">
        <v>0</v>
      </c>
      <c r="I21" s="33">
        <v>0</v>
      </c>
      <c r="J21" s="46">
        <v>0</v>
      </c>
      <c r="K21" s="46">
        <v>2</v>
      </c>
      <c r="L21" s="145">
        <f>SUM(H21:K21)</f>
        <v>2</v>
      </c>
      <c r="M21" s="162"/>
      <c r="N21" s="47"/>
      <c r="O21" s="47"/>
      <c r="P21" s="47"/>
      <c r="Q21" s="165"/>
      <c r="R21" s="57"/>
      <c r="S21" s="33"/>
      <c r="T21" s="46"/>
      <c r="U21" s="46"/>
      <c r="V21" s="144"/>
      <c r="W21" s="52"/>
      <c r="X21" s="48"/>
      <c r="Y21" s="48"/>
      <c r="Z21" s="48"/>
      <c r="AA21" s="167"/>
      <c r="AB21" s="48"/>
      <c r="AC21" s="32"/>
      <c r="AD21" s="47"/>
      <c r="AE21" s="47"/>
      <c r="AF21" s="169"/>
      <c r="AG21" s="47"/>
      <c r="AH21" s="47"/>
      <c r="AI21" s="47"/>
      <c r="AJ21" s="47"/>
      <c r="AK21" s="176"/>
      <c r="AL21" s="46"/>
      <c r="AM21" s="46"/>
      <c r="AN21" s="46"/>
      <c r="AO21" s="62"/>
      <c r="AP21" s="47"/>
      <c r="AQ21" s="52"/>
      <c r="AR21" s="48"/>
      <c r="AS21" s="48"/>
      <c r="AT21" s="48"/>
      <c r="AU21" s="167"/>
      <c r="AV21" s="58"/>
      <c r="AW21" s="33"/>
      <c r="AX21" s="46"/>
      <c r="AY21" s="46"/>
      <c r="AZ21" s="190"/>
      <c r="BA21" s="48"/>
      <c r="BB21" s="48"/>
      <c r="BC21" s="48"/>
      <c r="BD21" s="48"/>
      <c r="BE21" s="167"/>
      <c r="BF21" s="48"/>
      <c r="BG21" s="48"/>
      <c r="BH21" s="48"/>
      <c r="BI21" s="48"/>
      <c r="BJ21" s="192"/>
      <c r="BK21" s="55"/>
      <c r="BL21" s="48"/>
      <c r="BM21" s="48"/>
      <c r="BN21" s="48"/>
      <c r="BO21" s="153"/>
      <c r="BP21" s="194"/>
      <c r="BQ21" s="33"/>
      <c r="BR21" s="46"/>
      <c r="BS21" s="46"/>
      <c r="BT21" s="192"/>
      <c r="BU21" s="48"/>
      <c r="BV21" s="48"/>
      <c r="BW21" s="48"/>
      <c r="BX21" s="48"/>
      <c r="BY21" s="167"/>
      <c r="BZ21" s="58"/>
      <c r="CA21" s="33"/>
      <c r="CB21" s="46"/>
      <c r="CC21" s="46"/>
      <c r="CD21" s="50"/>
      <c r="CE21" s="53"/>
      <c r="CF21" s="53"/>
      <c r="CG21" s="53"/>
      <c r="CH21" s="53"/>
      <c r="CI21" s="49"/>
      <c r="CJ21" s="58"/>
      <c r="CK21" s="33"/>
      <c r="CL21" s="46"/>
      <c r="CM21" s="46"/>
      <c r="CN21" s="50"/>
      <c r="CO21" s="48"/>
      <c r="CP21" s="48"/>
      <c r="CQ21" s="48"/>
      <c r="CR21" s="48"/>
      <c r="CS21" s="49"/>
      <c r="CT21" s="58"/>
      <c r="CU21" s="33"/>
      <c r="CV21" s="46"/>
      <c r="CW21" s="46"/>
      <c r="CX21" s="50"/>
      <c r="CY21" s="125"/>
      <c r="CZ21" s="125"/>
      <c r="DA21" s="125"/>
      <c r="DB21" s="125"/>
      <c r="DC21" s="290"/>
      <c r="DD21" s="57"/>
      <c r="DE21" s="33"/>
      <c r="DF21" s="46"/>
      <c r="DG21" s="46"/>
      <c r="DH21" s="60"/>
      <c r="DI21" s="48"/>
      <c r="DJ21" s="48"/>
      <c r="DK21" s="48"/>
      <c r="DL21" s="48"/>
      <c r="DM21" s="54"/>
      <c r="DN21" s="57"/>
      <c r="DO21" s="33"/>
      <c r="DP21" s="46"/>
      <c r="DQ21" s="46"/>
      <c r="DR21" s="56"/>
      <c r="DT21" s="57">
        <f t="shared" si="0"/>
        <v>0</v>
      </c>
      <c r="DU21" s="57">
        <f t="shared" si="0"/>
        <v>0</v>
      </c>
      <c r="DV21" s="57">
        <f t="shared" si="0"/>
        <v>0</v>
      </c>
      <c r="DW21" s="57">
        <f t="shared" si="0"/>
        <v>0</v>
      </c>
      <c r="DX21" s="135">
        <f t="shared" si="1"/>
        <v>0</v>
      </c>
      <c r="DZ21" s="59">
        <f t="shared" si="2"/>
        <v>0</v>
      </c>
      <c r="EA21" s="33">
        <f t="shared" si="2"/>
        <v>0</v>
      </c>
      <c r="EB21" s="46">
        <f t="shared" si="2"/>
        <v>0</v>
      </c>
      <c r="EC21" s="46">
        <f t="shared" si="2"/>
        <v>2</v>
      </c>
      <c r="ED21" s="144">
        <f t="shared" si="3"/>
        <v>2</v>
      </c>
      <c r="EF21" s="149" t="s">
        <v>115</v>
      </c>
      <c r="EG21" s="62">
        <f>+COUNTIFS('1. BASE 495 - 2025'!$AA$5:$AA$16,'LISTAS DESPLEGABLES'!G16)</f>
        <v>1</v>
      </c>
      <c r="EH21" s="218">
        <v>6</v>
      </c>
      <c r="EJ21" s="76"/>
    </row>
    <row r="22" spans="1:140" x14ac:dyDescent="0.3">
      <c r="A22" s="61">
        <v>15</v>
      </c>
      <c r="B22" s="127" t="s">
        <v>149</v>
      </c>
      <c r="C22" s="148">
        <f>COUNTIFS('1. BASE 495 - 2025'!$Q$5:$Q$16,'LISTAS DESPLEGABLES'!$I$3,'1. BASE 495 - 2025'!$S$5:$S$16,'LISTAS DESPLEGABLES'!$J$3,'1. BASE 495 - 2025'!$N$5:$N$16,'LISTAS DESPLEGABLES'!H17)</f>
        <v>0</v>
      </c>
      <c r="D22" s="147">
        <f>COUNTIFS('1. BASE 495 - 2025'!$Q$5:$Q$16,'LISTAS DESPLEGABLES'!$I$3,'1. BASE 495 - 2025'!$S$5:$S$16,'LISTAS DESPLEGABLES'!$J$5,'1. BASE 495 - 2025'!$N$5:$N$16,'LISTAS DESPLEGABLES'!H17)</f>
        <v>0</v>
      </c>
      <c r="E22" s="147">
        <f>+COUNTIFS('1. BASE 495 - 2025'!$Q$5:$Q$16,'LISTAS DESPLEGABLES'!$I$4,'1. BASE 495 - 2025'!$S$5:$S$16,'LISTAS DESPLEGABLES'!$J$3,'1. BASE 495 - 2025'!$N$5:$N$16,'LISTAS DESPLEGABLES'!H17)</f>
        <v>0</v>
      </c>
      <c r="F22" s="147">
        <f>COUNTIFS('1. BASE 495 - 2025'!$Q$5:$Q$16,'LISTAS DESPLEGABLES'!$I$4,'1. BASE 495 - 2025'!$S$5:$S$16,'LISTAS DESPLEGABLES'!$J$5,'1. BASE 495 - 2025'!$N$5:$N$16,'LISTAS DESPLEGABLES'!H17)</f>
        <v>0</v>
      </c>
      <c r="G22" s="144">
        <f t="shared" si="4"/>
        <v>0</v>
      </c>
      <c r="H22" s="146"/>
      <c r="I22" s="33"/>
      <c r="J22" s="46"/>
      <c r="K22" s="46"/>
      <c r="L22" s="145"/>
      <c r="M22" s="162"/>
      <c r="N22" s="47"/>
      <c r="O22" s="47"/>
      <c r="P22" s="47"/>
      <c r="Q22" s="165"/>
      <c r="R22" s="57"/>
      <c r="S22" s="33"/>
      <c r="T22" s="46"/>
      <c r="U22" s="46"/>
      <c r="V22" s="144"/>
      <c r="W22" s="52"/>
      <c r="X22" s="48"/>
      <c r="Y22" s="48"/>
      <c r="Z22" s="48"/>
      <c r="AA22" s="167"/>
      <c r="AB22" s="48"/>
      <c r="AC22" s="32"/>
      <c r="AD22" s="47"/>
      <c r="AE22" s="47"/>
      <c r="AF22" s="169"/>
      <c r="AG22" s="47"/>
      <c r="AH22" s="47"/>
      <c r="AI22" s="47"/>
      <c r="AJ22" s="47"/>
      <c r="AK22" s="176"/>
      <c r="AL22" s="46"/>
      <c r="AM22" s="46"/>
      <c r="AN22" s="46"/>
      <c r="AO22" s="62"/>
      <c r="AP22" s="47"/>
      <c r="AQ22" s="52"/>
      <c r="AR22" s="48"/>
      <c r="AS22" s="48"/>
      <c r="AT22" s="48"/>
      <c r="AU22" s="167"/>
      <c r="AV22" s="58"/>
      <c r="AW22" s="33"/>
      <c r="AX22" s="46"/>
      <c r="AY22" s="46"/>
      <c r="AZ22" s="190"/>
      <c r="BA22" s="48"/>
      <c r="BB22" s="48"/>
      <c r="BC22" s="48"/>
      <c r="BD22" s="48"/>
      <c r="BE22" s="167"/>
      <c r="BF22" s="48"/>
      <c r="BG22" s="48"/>
      <c r="BH22" s="48"/>
      <c r="BI22" s="48"/>
      <c r="BJ22" s="192"/>
      <c r="BK22" s="55"/>
      <c r="BL22" s="48"/>
      <c r="BM22" s="48"/>
      <c r="BN22" s="48"/>
      <c r="BO22" s="153"/>
      <c r="BP22" s="194"/>
      <c r="BQ22" s="33"/>
      <c r="BR22" s="46"/>
      <c r="BS22" s="46"/>
      <c r="BT22" s="192"/>
      <c r="BU22" s="48"/>
      <c r="BV22" s="48"/>
      <c r="BW22" s="48"/>
      <c r="BX22" s="48"/>
      <c r="BY22" s="167"/>
      <c r="BZ22" s="58"/>
      <c r="CA22" s="33"/>
      <c r="CB22" s="46"/>
      <c r="CC22" s="46"/>
      <c r="CD22" s="50"/>
      <c r="CE22" s="53"/>
      <c r="CF22" s="53"/>
      <c r="CG22" s="53"/>
      <c r="CH22" s="53"/>
      <c r="CI22" s="49"/>
      <c r="CJ22" s="58"/>
      <c r="CK22" s="33"/>
      <c r="CL22" s="46"/>
      <c r="CM22" s="46"/>
      <c r="CN22" s="50"/>
      <c r="CO22" s="48"/>
      <c r="CP22" s="48"/>
      <c r="CQ22" s="48"/>
      <c r="CR22" s="48"/>
      <c r="CS22" s="49"/>
      <c r="CT22" s="58"/>
      <c r="CU22" s="33"/>
      <c r="CV22" s="46"/>
      <c r="CW22" s="46"/>
      <c r="CX22" s="50"/>
      <c r="CY22" s="125"/>
      <c r="CZ22" s="125"/>
      <c r="DA22" s="125"/>
      <c r="DB22" s="125"/>
      <c r="DC22" s="290"/>
      <c r="DD22" s="57"/>
      <c r="DE22" s="33"/>
      <c r="DF22" s="46"/>
      <c r="DG22" s="46"/>
      <c r="DH22" s="60"/>
      <c r="DI22" s="48"/>
      <c r="DJ22" s="48"/>
      <c r="DK22" s="48"/>
      <c r="DL22" s="48"/>
      <c r="DM22" s="54"/>
      <c r="DN22" s="57"/>
      <c r="DO22" s="33"/>
      <c r="DP22" s="46"/>
      <c r="DQ22" s="46"/>
      <c r="DR22" s="56"/>
      <c r="DT22" s="57">
        <f t="shared" si="0"/>
        <v>0</v>
      </c>
      <c r="DU22" s="57">
        <f t="shared" si="0"/>
        <v>0</v>
      </c>
      <c r="DV22" s="57">
        <f t="shared" si="0"/>
        <v>0</v>
      </c>
      <c r="DW22" s="57">
        <f t="shared" si="0"/>
        <v>0</v>
      </c>
      <c r="DX22" s="135">
        <f t="shared" si="1"/>
        <v>0</v>
      </c>
      <c r="DZ22" s="59">
        <f t="shared" si="2"/>
        <v>0</v>
      </c>
      <c r="EA22" s="33">
        <f t="shared" si="2"/>
        <v>0</v>
      </c>
      <c r="EB22" s="46">
        <f t="shared" si="2"/>
        <v>0</v>
      </c>
      <c r="EC22" s="46">
        <f t="shared" si="2"/>
        <v>0</v>
      </c>
      <c r="ED22" s="144">
        <f t="shared" si="3"/>
        <v>0</v>
      </c>
      <c r="EF22" s="149" t="s">
        <v>164</v>
      </c>
      <c r="EG22" s="62">
        <f>+COUNTIFS('1. BASE 495 - 2025'!$AA$5:$AA$16,'LISTAS DESPLEGABLES'!G17)</f>
        <v>0</v>
      </c>
      <c r="EH22" s="218">
        <v>0</v>
      </c>
      <c r="EJ22" s="76"/>
    </row>
    <row r="23" spans="1:140" x14ac:dyDescent="0.3">
      <c r="A23" s="61">
        <v>16</v>
      </c>
      <c r="B23" s="127" t="s">
        <v>150</v>
      </c>
      <c r="C23" s="148">
        <f>COUNTIFS('1. BASE 495 - 2025'!$Q$5:$Q$16,'LISTAS DESPLEGABLES'!$I$3,'1. BASE 495 - 2025'!$S$5:$S$16,'LISTAS DESPLEGABLES'!$J$3,'1. BASE 495 - 2025'!$N$5:$N$16,'LISTAS DESPLEGABLES'!H18)</f>
        <v>0</v>
      </c>
      <c r="D23" s="147">
        <f>COUNTIFS('1. BASE 495 - 2025'!$Q$5:$Q$16,'LISTAS DESPLEGABLES'!$I$3,'1. BASE 495 - 2025'!$S$5:$S$16,'LISTAS DESPLEGABLES'!$J$5,'1. BASE 495 - 2025'!$N$5:$N$16,'LISTAS DESPLEGABLES'!H18)</f>
        <v>0</v>
      </c>
      <c r="E23" s="147">
        <f>+COUNTIFS('1. BASE 495 - 2025'!$Q$5:$Q$16,'LISTAS DESPLEGABLES'!$I$4,'1. BASE 495 - 2025'!$S$5:$S$16,'LISTAS DESPLEGABLES'!$J$3,'1. BASE 495 - 2025'!$N$5:$N$16,'LISTAS DESPLEGABLES'!H18)</f>
        <v>0</v>
      </c>
      <c r="F23" s="147">
        <f>COUNTIFS('1. BASE 495 - 2025'!$Q$5:$Q$16,'LISTAS DESPLEGABLES'!$I$4,'1. BASE 495 - 2025'!$S$5:$S$16,'LISTAS DESPLEGABLES'!$J$5,'1. BASE 495 - 2025'!$N$5:$N$16,'LISTAS DESPLEGABLES'!H18)</f>
        <v>0</v>
      </c>
      <c r="G23" s="144">
        <f t="shared" si="4"/>
        <v>0</v>
      </c>
      <c r="H23" s="146">
        <v>0</v>
      </c>
      <c r="I23" s="33">
        <v>0</v>
      </c>
      <c r="J23" s="46">
        <v>0</v>
      </c>
      <c r="K23" s="46">
        <v>2</v>
      </c>
      <c r="L23" s="145">
        <f>SUM(H23:K23)</f>
        <v>2</v>
      </c>
      <c r="M23" s="162"/>
      <c r="N23" s="47"/>
      <c r="O23" s="47"/>
      <c r="P23" s="47"/>
      <c r="Q23" s="165"/>
      <c r="R23" s="57"/>
      <c r="S23" s="33"/>
      <c r="T23" s="46"/>
      <c r="U23" s="46"/>
      <c r="V23" s="144"/>
      <c r="W23" s="52"/>
      <c r="X23" s="48"/>
      <c r="Y23" s="48"/>
      <c r="Z23" s="48"/>
      <c r="AA23" s="167"/>
      <c r="AB23" s="48"/>
      <c r="AC23" s="32"/>
      <c r="AD23" s="47"/>
      <c r="AE23" s="47"/>
      <c r="AF23" s="169"/>
      <c r="AG23" s="47"/>
      <c r="AH23" s="47"/>
      <c r="AI23" s="47"/>
      <c r="AJ23" s="47"/>
      <c r="AK23" s="176"/>
      <c r="AL23" s="46"/>
      <c r="AM23" s="46"/>
      <c r="AN23" s="46"/>
      <c r="AO23" s="62"/>
      <c r="AP23" s="47"/>
      <c r="AQ23" s="52"/>
      <c r="AR23" s="48"/>
      <c r="AS23" s="48"/>
      <c r="AT23" s="48"/>
      <c r="AU23" s="167"/>
      <c r="AV23" s="58"/>
      <c r="AW23" s="33"/>
      <c r="AX23" s="46"/>
      <c r="AY23" s="46"/>
      <c r="AZ23" s="190"/>
      <c r="BA23" s="48"/>
      <c r="BB23" s="48"/>
      <c r="BC23" s="48"/>
      <c r="BD23" s="48"/>
      <c r="BE23" s="167"/>
      <c r="BF23" s="48"/>
      <c r="BG23" s="48"/>
      <c r="BH23" s="48"/>
      <c r="BI23" s="48"/>
      <c r="BJ23" s="192"/>
      <c r="BK23" s="55"/>
      <c r="BL23" s="48"/>
      <c r="BM23" s="48"/>
      <c r="BN23" s="48"/>
      <c r="BO23" s="153"/>
      <c r="BP23" s="194"/>
      <c r="BQ23" s="33"/>
      <c r="BR23" s="46"/>
      <c r="BS23" s="46"/>
      <c r="BT23" s="192"/>
      <c r="BU23" s="48"/>
      <c r="BV23" s="48"/>
      <c r="BW23" s="48"/>
      <c r="BX23" s="48"/>
      <c r="BY23" s="167"/>
      <c r="BZ23" s="58"/>
      <c r="CA23" s="33"/>
      <c r="CB23" s="46"/>
      <c r="CC23" s="46"/>
      <c r="CD23" s="50"/>
      <c r="CE23" s="53"/>
      <c r="CF23" s="53"/>
      <c r="CG23" s="53"/>
      <c r="CH23" s="53"/>
      <c r="CI23" s="49"/>
      <c r="CJ23" s="58"/>
      <c r="CK23" s="33"/>
      <c r="CL23" s="46"/>
      <c r="CM23" s="46"/>
      <c r="CN23" s="50"/>
      <c r="CO23" s="48"/>
      <c r="CP23" s="48"/>
      <c r="CQ23" s="48"/>
      <c r="CR23" s="48"/>
      <c r="CS23" s="49"/>
      <c r="CT23" s="123"/>
      <c r="CU23" s="33"/>
      <c r="CV23" s="124"/>
      <c r="CW23" s="124"/>
      <c r="CX23" s="50"/>
      <c r="CY23" s="125"/>
      <c r="CZ23" s="125"/>
      <c r="DA23" s="125"/>
      <c r="DB23" s="125"/>
      <c r="DC23" s="290"/>
      <c r="DD23" s="57"/>
      <c r="DE23" s="33"/>
      <c r="DF23" s="46"/>
      <c r="DG23" s="46"/>
      <c r="DH23" s="60"/>
      <c r="DI23" s="48"/>
      <c r="DJ23" s="48"/>
      <c r="DK23" s="48"/>
      <c r="DL23" s="48"/>
      <c r="DM23" s="54"/>
      <c r="DN23" s="57"/>
      <c r="DO23" s="33"/>
      <c r="DP23" s="46"/>
      <c r="DQ23" s="46"/>
      <c r="DR23" s="56"/>
      <c r="DT23" s="57">
        <f t="shared" si="0"/>
        <v>0</v>
      </c>
      <c r="DU23" s="57">
        <f t="shared" si="0"/>
        <v>0</v>
      </c>
      <c r="DV23" s="57">
        <f t="shared" si="0"/>
        <v>0</v>
      </c>
      <c r="DW23" s="57">
        <f t="shared" si="0"/>
        <v>0</v>
      </c>
      <c r="DX23" s="135">
        <f t="shared" si="1"/>
        <v>0</v>
      </c>
      <c r="DZ23" s="59">
        <f t="shared" si="2"/>
        <v>0</v>
      </c>
      <c r="EA23" s="33">
        <f t="shared" si="2"/>
        <v>0</v>
      </c>
      <c r="EB23" s="46">
        <f t="shared" si="2"/>
        <v>0</v>
      </c>
      <c r="EC23" s="46">
        <f t="shared" si="2"/>
        <v>2</v>
      </c>
      <c r="ED23" s="144">
        <f t="shared" si="3"/>
        <v>2</v>
      </c>
      <c r="EF23" s="149" t="s">
        <v>165</v>
      </c>
      <c r="EG23" s="62">
        <f>+COUNTIFS('1. BASE 495 - 2025'!$AA$5:$AA$16,'LISTAS DESPLEGABLES'!G18)</f>
        <v>0</v>
      </c>
      <c r="EH23" s="218">
        <v>2</v>
      </c>
      <c r="EJ23" s="76"/>
    </row>
    <row r="24" spans="1:140" x14ac:dyDescent="0.3">
      <c r="A24" s="112">
        <v>17</v>
      </c>
      <c r="B24" s="127" t="s">
        <v>153</v>
      </c>
      <c r="C24" s="148">
        <f>COUNTIFS('1. BASE 495 - 2025'!$Q$5:$Q$16,'LISTAS DESPLEGABLES'!$I$3,'1. BASE 495 - 2025'!$S$5:$S$16,'LISTAS DESPLEGABLES'!$J$3,'1. BASE 495 - 2025'!$N$5:$N$16,'LISTAS DESPLEGABLES'!H19)</f>
        <v>0</v>
      </c>
      <c r="D24" s="147">
        <f>COUNTIFS('1. BASE 495 - 2025'!$Q$5:$Q$16,'LISTAS DESPLEGABLES'!$I$3,'1. BASE 495 - 2025'!$S$5:$S$16,'LISTAS DESPLEGABLES'!$J$5,'1. BASE 495 - 2025'!$N$5:$N$16,'LISTAS DESPLEGABLES'!H19)</f>
        <v>0</v>
      </c>
      <c r="E24" s="147">
        <f>+COUNTIFS('1. BASE 495 - 2025'!$Q$5:$Q$16,'LISTAS DESPLEGABLES'!$I$4,'1. BASE 495 - 2025'!$S$5:$S$16,'LISTAS DESPLEGABLES'!$J$3,'1. BASE 495 - 2025'!$N$5:$N$16,'LISTAS DESPLEGABLES'!H19)</f>
        <v>0</v>
      </c>
      <c r="F24" s="147">
        <f>COUNTIFS('1. BASE 495 - 2025'!$Q$5:$Q$16,'LISTAS DESPLEGABLES'!$I$4,'1. BASE 495 - 2025'!$S$5:$S$16,'LISTAS DESPLEGABLES'!$J$5,'1. BASE 495 - 2025'!$N$5:$N$16,'LISTAS DESPLEGABLES'!H19)</f>
        <v>0</v>
      </c>
      <c r="G24" s="144">
        <f t="shared" si="4"/>
        <v>0</v>
      </c>
      <c r="H24" s="146"/>
      <c r="I24" s="33"/>
      <c r="J24" s="46"/>
      <c r="K24" s="46"/>
      <c r="L24" s="145"/>
      <c r="M24" s="162"/>
      <c r="N24" s="47"/>
      <c r="O24" s="47"/>
      <c r="P24" s="47"/>
      <c r="Q24" s="165"/>
      <c r="R24" s="57"/>
      <c r="S24" s="33"/>
      <c r="T24" s="46"/>
      <c r="U24" s="46"/>
      <c r="V24" s="144"/>
      <c r="W24" s="52"/>
      <c r="X24" s="48"/>
      <c r="Y24" s="48"/>
      <c r="Z24" s="48"/>
      <c r="AA24" s="167"/>
      <c r="AB24" s="48"/>
      <c r="AC24" s="32"/>
      <c r="AD24" s="47"/>
      <c r="AE24" s="47"/>
      <c r="AF24" s="169"/>
      <c r="AG24" s="47"/>
      <c r="AH24" s="47"/>
      <c r="AI24" s="47"/>
      <c r="AJ24" s="47"/>
      <c r="AK24" s="176"/>
      <c r="AL24" s="46"/>
      <c r="AM24" s="46"/>
      <c r="AN24" s="46"/>
      <c r="AO24" s="62"/>
      <c r="AP24" s="47"/>
      <c r="AQ24" s="52"/>
      <c r="AR24" s="48"/>
      <c r="AS24" s="48"/>
      <c r="AT24" s="48"/>
      <c r="AU24" s="167"/>
      <c r="AV24" s="58"/>
      <c r="AW24" s="33"/>
      <c r="AX24" s="46"/>
      <c r="AY24" s="46"/>
      <c r="AZ24" s="190"/>
      <c r="BA24" s="48"/>
      <c r="BB24" s="48"/>
      <c r="BC24" s="48"/>
      <c r="BD24" s="48"/>
      <c r="BE24" s="167"/>
      <c r="BF24" s="48"/>
      <c r="BG24" s="48"/>
      <c r="BH24" s="48"/>
      <c r="BI24" s="48"/>
      <c r="BJ24" s="192"/>
      <c r="BK24" s="55"/>
      <c r="BL24" s="48"/>
      <c r="BM24" s="48"/>
      <c r="BN24" s="48"/>
      <c r="BO24" s="153"/>
      <c r="BP24" s="194"/>
      <c r="BQ24" s="33"/>
      <c r="BR24" s="46"/>
      <c r="BS24" s="46"/>
      <c r="BT24" s="192"/>
      <c r="BU24" s="48"/>
      <c r="BV24" s="48"/>
      <c r="BW24" s="48"/>
      <c r="BX24" s="48"/>
      <c r="BY24" s="167"/>
      <c r="BZ24" s="58"/>
      <c r="CA24" s="33"/>
      <c r="CB24" s="46"/>
      <c r="CC24" s="46"/>
      <c r="CD24" s="50"/>
      <c r="CE24" s="53"/>
      <c r="CF24" s="53"/>
      <c r="CG24" s="53"/>
      <c r="CH24" s="53"/>
      <c r="CI24" s="49"/>
      <c r="CJ24" s="58"/>
      <c r="CK24" s="33"/>
      <c r="CL24" s="46"/>
      <c r="CM24" s="46"/>
      <c r="CN24" s="50"/>
      <c r="CO24" s="48"/>
      <c r="CP24" s="48"/>
      <c r="CQ24" s="48"/>
      <c r="CR24" s="48"/>
      <c r="CS24" s="49"/>
      <c r="CT24" s="58"/>
      <c r="CU24" s="33"/>
      <c r="CV24" s="46"/>
      <c r="CW24" s="46"/>
      <c r="CX24" s="50"/>
      <c r="CY24" s="125"/>
      <c r="CZ24" s="125"/>
      <c r="DA24" s="125"/>
      <c r="DB24" s="125"/>
      <c r="DC24" s="290"/>
      <c r="DD24" s="57"/>
      <c r="DE24" s="33"/>
      <c r="DF24" s="46"/>
      <c r="DG24" s="46"/>
      <c r="DH24" s="60"/>
      <c r="DI24" s="48"/>
      <c r="DJ24" s="48"/>
      <c r="DK24" s="48"/>
      <c r="DL24" s="48"/>
      <c r="DM24" s="54"/>
      <c r="DN24" s="57"/>
      <c r="DO24" s="33"/>
      <c r="DP24" s="46"/>
      <c r="DQ24" s="46"/>
      <c r="DR24" s="56"/>
      <c r="DT24" s="57">
        <f t="shared" si="0"/>
        <v>0</v>
      </c>
      <c r="DU24" s="57">
        <f t="shared" si="0"/>
        <v>0</v>
      </c>
      <c r="DV24" s="57">
        <f t="shared" si="0"/>
        <v>0</v>
      </c>
      <c r="DW24" s="57">
        <f t="shared" si="0"/>
        <v>0</v>
      </c>
      <c r="DX24" s="135">
        <f t="shared" si="1"/>
        <v>0</v>
      </c>
      <c r="DZ24" s="59">
        <f t="shared" si="2"/>
        <v>0</v>
      </c>
      <c r="EA24" s="33">
        <f t="shared" si="2"/>
        <v>0</v>
      </c>
      <c r="EB24" s="46">
        <f t="shared" si="2"/>
        <v>0</v>
      </c>
      <c r="EC24" s="46">
        <f t="shared" si="2"/>
        <v>0</v>
      </c>
      <c r="ED24" s="144">
        <f t="shared" si="3"/>
        <v>0</v>
      </c>
      <c r="EF24" s="149" t="s">
        <v>166</v>
      </c>
      <c r="EG24" s="62">
        <f>+COUNTIFS('1. BASE 495 - 2025'!$AA$5:$AA$16,'LISTAS DESPLEGABLES'!G19)</f>
        <v>0</v>
      </c>
      <c r="EH24" s="218">
        <v>1</v>
      </c>
      <c r="EJ24" s="76"/>
    </row>
    <row r="25" spans="1:140" x14ac:dyDescent="0.3">
      <c r="A25" s="61">
        <v>18</v>
      </c>
      <c r="B25" s="127" t="s">
        <v>155</v>
      </c>
      <c r="C25" s="148">
        <f>COUNTIFS('1. BASE 495 - 2025'!$Q$5:$Q$16,'LISTAS DESPLEGABLES'!$I$3,'1. BASE 495 - 2025'!$S$5:$S$16,'LISTAS DESPLEGABLES'!$J$3,'1. BASE 495 - 2025'!$N$5:$N$16,'LISTAS DESPLEGABLES'!H20)</f>
        <v>0</v>
      </c>
      <c r="D25" s="147">
        <f>COUNTIFS('1. BASE 495 - 2025'!$Q$5:$Q$16,'LISTAS DESPLEGABLES'!$I$3,'1. BASE 495 - 2025'!$S$5:$S$16,'LISTAS DESPLEGABLES'!$J$5,'1. BASE 495 - 2025'!$N$5:$N$16,'LISTAS DESPLEGABLES'!H20)</f>
        <v>0</v>
      </c>
      <c r="E25" s="147">
        <f>+COUNTIFS('1. BASE 495 - 2025'!$Q$5:$Q$16,'LISTAS DESPLEGABLES'!$I$4,'1. BASE 495 - 2025'!$S$5:$S$16,'LISTAS DESPLEGABLES'!$J$3,'1. BASE 495 - 2025'!$N$5:$N$16,'LISTAS DESPLEGABLES'!H20)</f>
        <v>0</v>
      </c>
      <c r="F25" s="147">
        <f>COUNTIFS('1. BASE 495 - 2025'!$Q$5:$Q$16,'LISTAS DESPLEGABLES'!$I$4,'1. BASE 495 - 2025'!$S$5:$S$16,'LISTAS DESPLEGABLES'!$J$5,'1. BASE 495 - 2025'!$N$5:$N$16,'LISTAS DESPLEGABLES'!H20)</f>
        <v>0</v>
      </c>
      <c r="G25" s="144">
        <f t="shared" si="4"/>
        <v>0</v>
      </c>
      <c r="H25" s="146">
        <v>0</v>
      </c>
      <c r="I25" s="33">
        <v>1</v>
      </c>
      <c r="J25" s="46">
        <v>1</v>
      </c>
      <c r="K25" s="46">
        <v>1</v>
      </c>
      <c r="L25" s="145">
        <f>SUM(H25:K25)</f>
        <v>3</v>
      </c>
      <c r="M25" s="162"/>
      <c r="N25" s="47"/>
      <c r="O25" s="47"/>
      <c r="P25" s="47"/>
      <c r="Q25" s="165"/>
      <c r="R25" s="57"/>
      <c r="S25" s="33"/>
      <c r="T25" s="46"/>
      <c r="U25" s="46"/>
      <c r="V25" s="144"/>
      <c r="W25" s="52"/>
      <c r="X25" s="48"/>
      <c r="Y25" s="48"/>
      <c r="Z25" s="48"/>
      <c r="AA25" s="167"/>
      <c r="AB25" s="48"/>
      <c r="AC25" s="32"/>
      <c r="AD25" s="47"/>
      <c r="AE25" s="47"/>
      <c r="AF25" s="169"/>
      <c r="AG25" s="47"/>
      <c r="AH25" s="47"/>
      <c r="AI25" s="47"/>
      <c r="AJ25" s="47"/>
      <c r="AK25" s="176"/>
      <c r="AL25" s="46"/>
      <c r="AM25" s="46"/>
      <c r="AN25" s="46"/>
      <c r="AO25" s="62"/>
      <c r="AP25" s="47"/>
      <c r="AQ25" s="52"/>
      <c r="AR25" s="48"/>
      <c r="AS25" s="48"/>
      <c r="AT25" s="48"/>
      <c r="AU25" s="167"/>
      <c r="AV25" s="58"/>
      <c r="AW25" s="33"/>
      <c r="AX25" s="46"/>
      <c r="AY25" s="46"/>
      <c r="AZ25" s="190"/>
      <c r="BA25" s="48"/>
      <c r="BB25" s="48"/>
      <c r="BC25" s="48"/>
      <c r="BD25" s="48"/>
      <c r="BE25" s="167"/>
      <c r="BF25" s="48"/>
      <c r="BG25" s="48"/>
      <c r="BH25" s="48"/>
      <c r="BI25" s="48"/>
      <c r="BJ25" s="192"/>
      <c r="BK25" s="55"/>
      <c r="BL25" s="48"/>
      <c r="BM25" s="48"/>
      <c r="BN25" s="48"/>
      <c r="BO25" s="153"/>
      <c r="BP25" s="194"/>
      <c r="BQ25" s="33"/>
      <c r="BR25" s="46"/>
      <c r="BS25" s="46"/>
      <c r="BT25" s="192"/>
      <c r="BU25" s="48"/>
      <c r="BV25" s="48"/>
      <c r="BW25" s="48"/>
      <c r="BX25" s="48"/>
      <c r="BY25" s="167"/>
      <c r="BZ25" s="58"/>
      <c r="CA25" s="33"/>
      <c r="CB25" s="46"/>
      <c r="CC25" s="46"/>
      <c r="CD25" s="50"/>
      <c r="CE25" s="53"/>
      <c r="CF25" s="53"/>
      <c r="CG25" s="53"/>
      <c r="CH25" s="53"/>
      <c r="CI25" s="49"/>
      <c r="CJ25" s="58"/>
      <c r="CK25" s="33"/>
      <c r="CL25" s="46"/>
      <c r="CM25" s="46"/>
      <c r="CN25" s="50"/>
      <c r="CO25" s="48"/>
      <c r="CP25" s="48"/>
      <c r="CQ25" s="48"/>
      <c r="CR25" s="48"/>
      <c r="CS25" s="49"/>
      <c r="CT25" s="58"/>
      <c r="CU25" s="33"/>
      <c r="CV25" s="46"/>
      <c r="CW25" s="46"/>
      <c r="CX25" s="50"/>
      <c r="CY25" s="125"/>
      <c r="CZ25" s="125"/>
      <c r="DA25" s="125"/>
      <c r="DB25" s="125"/>
      <c r="DC25" s="290"/>
      <c r="DD25" s="57"/>
      <c r="DE25" s="33"/>
      <c r="DF25" s="46"/>
      <c r="DG25" s="46"/>
      <c r="DH25" s="60"/>
      <c r="DI25" s="48"/>
      <c r="DJ25" s="48"/>
      <c r="DK25" s="48"/>
      <c r="DL25" s="48"/>
      <c r="DM25" s="54"/>
      <c r="DN25" s="57"/>
      <c r="DO25" s="33"/>
      <c r="DP25" s="46"/>
      <c r="DQ25" s="46"/>
      <c r="DR25" s="56"/>
      <c r="DT25" s="57">
        <f t="shared" si="0"/>
        <v>0</v>
      </c>
      <c r="DU25" s="57">
        <f t="shared" si="0"/>
        <v>0</v>
      </c>
      <c r="DV25" s="57">
        <f t="shared" si="0"/>
        <v>0</v>
      </c>
      <c r="DW25" s="57">
        <f t="shared" si="0"/>
        <v>0</v>
      </c>
      <c r="DX25" s="135">
        <f t="shared" si="1"/>
        <v>0</v>
      </c>
      <c r="DZ25" s="59">
        <f t="shared" si="2"/>
        <v>0</v>
      </c>
      <c r="EA25" s="33">
        <f t="shared" si="2"/>
        <v>1</v>
      </c>
      <c r="EB25" s="46">
        <f t="shared" si="2"/>
        <v>1</v>
      </c>
      <c r="EC25" s="46">
        <f t="shared" si="2"/>
        <v>1</v>
      </c>
      <c r="ED25" s="144">
        <f t="shared" si="3"/>
        <v>3</v>
      </c>
      <c r="EF25" s="149" t="s">
        <v>167</v>
      </c>
      <c r="EG25" s="62">
        <f>+COUNTIFS('1. BASE 495 - 2025'!$AA$5:$AA$16,'LISTAS DESPLEGABLES'!G20)</f>
        <v>0</v>
      </c>
      <c r="EH25" s="218">
        <v>1</v>
      </c>
      <c r="EJ25" s="76"/>
    </row>
    <row r="26" spans="1:140" ht="15" thickBot="1" x14ac:dyDescent="0.35">
      <c r="A26" s="61">
        <v>19</v>
      </c>
      <c r="B26" s="127" t="s">
        <v>157</v>
      </c>
      <c r="C26" s="148">
        <f>COUNTIFS('1. BASE 495 - 2025'!$Q$5:$Q$16,'LISTAS DESPLEGABLES'!$I$3,'1. BASE 495 - 2025'!$S$5:$S$16,'LISTAS DESPLEGABLES'!$J$3,'1. BASE 495 - 2025'!$N$5:$N$16,'LISTAS DESPLEGABLES'!H21)</f>
        <v>0</v>
      </c>
      <c r="D26" s="147">
        <f>COUNTIFS('1. BASE 495 - 2025'!$Q$5:$Q$16,'LISTAS DESPLEGABLES'!$I$3,'1. BASE 495 - 2025'!$S$5:$S$16,'LISTAS DESPLEGABLES'!$J$5,'1. BASE 495 - 2025'!$N$5:$N$16,'LISTAS DESPLEGABLES'!H21)</f>
        <v>0</v>
      </c>
      <c r="E26" s="147">
        <f>+COUNTIFS('1. BASE 495 - 2025'!$Q$5:$Q$16,'LISTAS DESPLEGABLES'!$I$4,'1. BASE 495 - 2025'!$S$5:$S$16,'LISTAS DESPLEGABLES'!$J$3,'1. BASE 495 - 2025'!$N$5:$N$16,'LISTAS DESPLEGABLES'!H21)</f>
        <v>0</v>
      </c>
      <c r="F26" s="147">
        <f>COUNTIFS('1. BASE 495 - 2025'!$Q$5:$Q$16,'LISTAS DESPLEGABLES'!$I$4,'1. BASE 495 - 2025'!$S$5:$S$16,'LISTAS DESPLEGABLES'!$J$5,'1. BASE 495 - 2025'!$N$5:$N$16,'LISTAS DESPLEGABLES'!H21)</f>
        <v>0</v>
      </c>
      <c r="G26" s="144">
        <f t="shared" si="4"/>
        <v>0</v>
      </c>
      <c r="H26" s="146">
        <v>2</v>
      </c>
      <c r="I26" s="33">
        <v>4</v>
      </c>
      <c r="J26" s="46">
        <v>1</v>
      </c>
      <c r="K26" s="46">
        <v>1</v>
      </c>
      <c r="L26" s="145">
        <f>SUM(H26:K26)</f>
        <v>8</v>
      </c>
      <c r="M26" s="162"/>
      <c r="N26" s="47"/>
      <c r="O26" s="47"/>
      <c r="P26" s="47"/>
      <c r="Q26" s="165"/>
      <c r="R26" s="57"/>
      <c r="S26" s="33"/>
      <c r="T26" s="46"/>
      <c r="U26" s="46"/>
      <c r="V26" s="144"/>
      <c r="W26" s="52"/>
      <c r="X26" s="48"/>
      <c r="Y26" s="48"/>
      <c r="Z26" s="48"/>
      <c r="AA26" s="167"/>
      <c r="AB26" s="48"/>
      <c r="AC26" s="32"/>
      <c r="AD26" s="47"/>
      <c r="AE26" s="47"/>
      <c r="AF26" s="169"/>
      <c r="AG26" s="47"/>
      <c r="AH26" s="47"/>
      <c r="AI26" s="47"/>
      <c r="AJ26" s="47"/>
      <c r="AK26" s="176"/>
      <c r="AL26" s="46"/>
      <c r="AM26" s="46"/>
      <c r="AN26" s="46"/>
      <c r="AO26" s="62"/>
      <c r="AP26" s="47"/>
      <c r="AQ26" s="52"/>
      <c r="AR26" s="48"/>
      <c r="AS26" s="48"/>
      <c r="AT26" s="48"/>
      <c r="AU26" s="167"/>
      <c r="AV26" s="58"/>
      <c r="AW26" s="33"/>
      <c r="AX26" s="46"/>
      <c r="AY26" s="46"/>
      <c r="AZ26" s="190"/>
      <c r="BA26" s="48"/>
      <c r="BB26" s="48"/>
      <c r="BC26" s="48"/>
      <c r="BD26" s="48"/>
      <c r="BE26" s="167"/>
      <c r="BF26" s="48"/>
      <c r="BG26" s="48"/>
      <c r="BH26" s="48"/>
      <c r="BI26" s="48"/>
      <c r="BJ26" s="192"/>
      <c r="BK26" s="55"/>
      <c r="BL26" s="48"/>
      <c r="BM26" s="48"/>
      <c r="BN26" s="48"/>
      <c r="BO26" s="153"/>
      <c r="BP26" s="194"/>
      <c r="BQ26" s="33"/>
      <c r="BR26" s="46"/>
      <c r="BS26" s="46"/>
      <c r="BT26" s="192"/>
      <c r="BU26" s="48"/>
      <c r="BV26" s="48"/>
      <c r="BW26" s="48"/>
      <c r="BX26" s="48"/>
      <c r="BY26" s="167"/>
      <c r="BZ26" s="58"/>
      <c r="CA26" s="33"/>
      <c r="CB26" s="46"/>
      <c r="CC26" s="46"/>
      <c r="CD26" s="50"/>
      <c r="CE26" s="53"/>
      <c r="CF26" s="53"/>
      <c r="CG26" s="53"/>
      <c r="CH26" s="53"/>
      <c r="CI26" s="49"/>
      <c r="CJ26" s="58"/>
      <c r="CK26" s="33"/>
      <c r="CL26" s="46"/>
      <c r="CM26" s="46"/>
      <c r="CN26" s="50"/>
      <c r="CO26" s="48"/>
      <c r="CP26" s="48"/>
      <c r="CQ26" s="48"/>
      <c r="CR26" s="48"/>
      <c r="CS26" s="49"/>
      <c r="CT26" s="58"/>
      <c r="CU26" s="33"/>
      <c r="CV26" s="46"/>
      <c r="CW26" s="46"/>
      <c r="CX26" s="50"/>
      <c r="CY26" s="125"/>
      <c r="CZ26" s="125"/>
      <c r="DA26" s="125"/>
      <c r="DB26" s="125"/>
      <c r="DC26" s="290"/>
      <c r="DD26" s="57"/>
      <c r="DE26" s="33"/>
      <c r="DF26" s="46"/>
      <c r="DG26" s="46"/>
      <c r="DH26" s="60"/>
      <c r="DI26" s="48"/>
      <c r="DJ26" s="48"/>
      <c r="DK26" s="48"/>
      <c r="DL26" s="48"/>
      <c r="DM26" s="54"/>
      <c r="DN26" s="57"/>
      <c r="DO26" s="33"/>
      <c r="DP26" s="46"/>
      <c r="DQ26" s="46"/>
      <c r="DR26" s="56"/>
      <c r="DT26" s="57">
        <f t="shared" si="0"/>
        <v>0</v>
      </c>
      <c r="DU26" s="57">
        <f t="shared" si="0"/>
        <v>0</v>
      </c>
      <c r="DV26" s="57">
        <f t="shared" si="0"/>
        <v>0</v>
      </c>
      <c r="DW26" s="57">
        <f t="shared" si="0"/>
        <v>0</v>
      </c>
      <c r="DX26" s="135">
        <f t="shared" si="1"/>
        <v>0</v>
      </c>
      <c r="DZ26" s="59">
        <f t="shared" si="2"/>
        <v>2</v>
      </c>
      <c r="EA26" s="33">
        <f t="shared" si="2"/>
        <v>4</v>
      </c>
      <c r="EB26" s="46">
        <f t="shared" si="2"/>
        <v>1</v>
      </c>
      <c r="EC26" s="46">
        <f t="shared" si="2"/>
        <v>1</v>
      </c>
      <c r="ED26" s="144">
        <f t="shared" si="3"/>
        <v>8</v>
      </c>
      <c r="EF26" s="143" t="s">
        <v>94</v>
      </c>
      <c r="EG26" s="62">
        <f>+COUNTIFS('1. BASE 495 - 2025'!$AA$5:$AA$16,'LISTAS DESPLEGABLES'!G21)</f>
        <v>0</v>
      </c>
      <c r="EH26" s="219">
        <v>9</v>
      </c>
      <c r="EJ26" s="76"/>
    </row>
    <row r="27" spans="1:140" ht="15" thickBot="1" x14ac:dyDescent="0.35">
      <c r="A27" s="113">
        <v>20</v>
      </c>
      <c r="B27" s="128" t="s">
        <v>158</v>
      </c>
      <c r="C27" s="142">
        <f>COUNTIFS('1. BASE 495 - 2025'!$Q$5:$Q$16,'LISTAS DESPLEGABLES'!$I$3,'1. BASE 495 - 2025'!$S$5:$S$16,'LISTAS DESPLEGABLES'!$J$3,'1. BASE 495 - 2025'!$N$5:$N$16,'LISTAS DESPLEGABLES'!H22)</f>
        <v>0</v>
      </c>
      <c r="D27" s="141">
        <f>COUNTIFS('1. BASE 495 - 2025'!$Q$5:$Q$16,'LISTAS DESPLEGABLES'!$I$3,'1. BASE 495 - 2025'!$S$5:$S$16,'LISTAS DESPLEGABLES'!$J$5,'1. BASE 495 - 2025'!$N$5:$N$16,'LISTAS DESPLEGABLES'!H22)</f>
        <v>0</v>
      </c>
      <c r="E27" s="141">
        <f>+COUNTIFS('1. BASE 495 - 2025'!$Q$5:$Q$16,'LISTAS DESPLEGABLES'!$I$4,'1. BASE 495 - 2025'!$S$5:$S$16,'LISTAS DESPLEGABLES'!$J$3,'1. BASE 495 - 2025'!$N$5:$N$16,'LISTAS DESPLEGABLES'!H22)</f>
        <v>0</v>
      </c>
      <c r="F27" s="141">
        <f>COUNTIFS('1. BASE 495 - 2025'!$Q$5:$Q$16,'LISTAS DESPLEGABLES'!$I$4,'1. BASE 495 - 2025'!$S$5:$S$16,'LISTAS DESPLEGABLES'!$J$5,'1. BASE 495 - 2025'!$N$5:$N$16,'LISTAS DESPLEGABLES'!H22)</f>
        <v>0</v>
      </c>
      <c r="G27" s="140">
        <f t="shared" si="4"/>
        <v>0</v>
      </c>
      <c r="H27" s="139"/>
      <c r="I27" s="138"/>
      <c r="J27" s="137"/>
      <c r="K27" s="137"/>
      <c r="L27" s="136"/>
      <c r="M27" s="162"/>
      <c r="N27" s="47"/>
      <c r="O27" s="47"/>
      <c r="P27" s="47"/>
      <c r="Q27" s="165"/>
      <c r="R27" s="164"/>
      <c r="S27" s="138"/>
      <c r="T27" s="137"/>
      <c r="U27" s="137"/>
      <c r="V27" s="140"/>
      <c r="W27" s="52"/>
      <c r="X27" s="48"/>
      <c r="Y27" s="48"/>
      <c r="Z27" s="48"/>
      <c r="AA27" s="167"/>
      <c r="AB27" s="48"/>
      <c r="AC27" s="32"/>
      <c r="AD27" s="47"/>
      <c r="AE27" s="47"/>
      <c r="AF27" s="169"/>
      <c r="AG27" s="47"/>
      <c r="AH27" s="47"/>
      <c r="AI27" s="47"/>
      <c r="AJ27" s="47"/>
      <c r="AK27" s="176"/>
      <c r="AL27" s="63"/>
      <c r="AM27" s="63"/>
      <c r="AN27" s="63"/>
      <c r="AO27" s="65"/>
      <c r="AP27" s="47"/>
      <c r="AQ27" s="52"/>
      <c r="AR27" s="48"/>
      <c r="AS27" s="48"/>
      <c r="AT27" s="48"/>
      <c r="AU27" s="167"/>
      <c r="AV27" s="64"/>
      <c r="AW27" s="34"/>
      <c r="AX27" s="63"/>
      <c r="AY27" s="63"/>
      <c r="AZ27" s="190"/>
      <c r="BA27" s="48"/>
      <c r="BB27" s="48"/>
      <c r="BC27" s="48"/>
      <c r="BD27" s="48"/>
      <c r="BE27" s="167"/>
      <c r="BF27" s="48"/>
      <c r="BG27" s="48"/>
      <c r="BH27" s="48"/>
      <c r="BI27" s="48"/>
      <c r="BJ27" s="192"/>
      <c r="BK27" s="55"/>
      <c r="BL27" s="48"/>
      <c r="BM27" s="48"/>
      <c r="BN27" s="48"/>
      <c r="BO27" s="153"/>
      <c r="BP27" s="195"/>
      <c r="BQ27" s="34"/>
      <c r="BR27" s="63"/>
      <c r="BS27" s="63"/>
      <c r="BT27" s="192"/>
      <c r="BU27" s="48"/>
      <c r="BV27" s="48"/>
      <c r="BW27" s="48"/>
      <c r="BX27" s="48"/>
      <c r="BY27" s="167"/>
      <c r="BZ27" s="64"/>
      <c r="CA27" s="34"/>
      <c r="CB27" s="63"/>
      <c r="CC27" s="63"/>
      <c r="CD27" s="50"/>
      <c r="CE27" s="53"/>
      <c r="CF27" s="53"/>
      <c r="CG27" s="53"/>
      <c r="CH27" s="53"/>
      <c r="CI27" s="49"/>
      <c r="CJ27" s="64"/>
      <c r="CK27" s="34"/>
      <c r="CL27" s="63"/>
      <c r="CM27" s="63"/>
      <c r="CN27" s="50"/>
      <c r="CO27" s="48"/>
      <c r="CP27" s="48"/>
      <c r="CQ27" s="48"/>
      <c r="CR27" s="48"/>
      <c r="CS27" s="49"/>
      <c r="CT27" s="64"/>
      <c r="CU27" s="34"/>
      <c r="CV27" s="63"/>
      <c r="CW27" s="63"/>
      <c r="CX27" s="50"/>
      <c r="CY27" s="125"/>
      <c r="CZ27" s="125"/>
      <c r="DA27" s="125"/>
      <c r="DB27" s="125"/>
      <c r="DC27" s="290"/>
      <c r="DD27" s="66"/>
      <c r="DE27" s="34"/>
      <c r="DF27" s="63"/>
      <c r="DG27" s="63"/>
      <c r="DH27" s="60"/>
      <c r="DI27" s="48"/>
      <c r="DJ27" s="48"/>
      <c r="DK27" s="48"/>
      <c r="DL27" s="48"/>
      <c r="DM27" s="54"/>
      <c r="DN27" s="66"/>
      <c r="DO27" s="34"/>
      <c r="DP27" s="63"/>
      <c r="DQ27" s="63"/>
      <c r="DR27" s="56"/>
      <c r="DT27" s="57">
        <f t="shared" si="0"/>
        <v>0</v>
      </c>
      <c r="DU27" s="57">
        <f t="shared" si="0"/>
        <v>0</v>
      </c>
      <c r="DV27" s="57">
        <f t="shared" si="0"/>
        <v>0</v>
      </c>
      <c r="DW27" s="57">
        <f t="shared" si="0"/>
        <v>0</v>
      </c>
      <c r="DX27" s="135">
        <f t="shared" si="1"/>
        <v>0</v>
      </c>
      <c r="DZ27" s="59">
        <f t="shared" si="2"/>
        <v>0</v>
      </c>
      <c r="EA27" s="33">
        <f t="shared" si="2"/>
        <v>0</v>
      </c>
      <c r="EB27" s="46">
        <f t="shared" si="2"/>
        <v>0</v>
      </c>
      <c r="EC27" s="46">
        <f t="shared" si="2"/>
        <v>0</v>
      </c>
      <c r="ED27" s="134">
        <f t="shared" si="3"/>
        <v>0</v>
      </c>
      <c r="EF27" s="121" t="s">
        <v>134</v>
      </c>
      <c r="EG27" s="171">
        <f>SUM(EG8:EG26)</f>
        <v>1</v>
      </c>
      <c r="EH27" s="177">
        <f>SUM(EH8:EH26)</f>
        <v>71</v>
      </c>
    </row>
    <row r="28" spans="1:140" ht="15" thickBot="1" x14ac:dyDescent="0.35">
      <c r="A28" s="464" t="s">
        <v>134</v>
      </c>
      <c r="B28" s="465"/>
      <c r="C28" s="110">
        <f>SUM(C8:C27)</f>
        <v>0</v>
      </c>
      <c r="D28" s="110">
        <f>SUM(D8:D27)</f>
        <v>0</v>
      </c>
      <c r="E28" s="110">
        <f>SUM(E8:E27)</f>
        <v>0</v>
      </c>
      <c r="F28" s="110">
        <f>SUM(F8:F27)</f>
        <v>1</v>
      </c>
      <c r="G28" s="133">
        <f>SUM(G8:G27)</f>
        <v>1</v>
      </c>
      <c r="H28" s="284">
        <f t="shared" ref="H28:BS28" si="6">SUM(H8:H27)</f>
        <v>8</v>
      </c>
      <c r="I28" s="132">
        <f t="shared" si="6"/>
        <v>14</v>
      </c>
      <c r="J28" s="285">
        <f t="shared" si="6"/>
        <v>10</v>
      </c>
      <c r="K28" s="132">
        <f t="shared" si="6"/>
        <v>15</v>
      </c>
      <c r="L28" s="131">
        <f t="shared" si="6"/>
        <v>47</v>
      </c>
      <c r="M28" s="280">
        <f t="shared" si="6"/>
        <v>2</v>
      </c>
      <c r="N28" s="67">
        <f t="shared" si="6"/>
        <v>0</v>
      </c>
      <c r="O28" s="67">
        <f t="shared" si="6"/>
        <v>0</v>
      </c>
      <c r="P28" s="281">
        <f t="shared" si="6"/>
        <v>0</v>
      </c>
      <c r="Q28" s="166">
        <f t="shared" si="6"/>
        <v>0</v>
      </c>
      <c r="R28" s="285">
        <f t="shared" si="6"/>
        <v>0</v>
      </c>
      <c r="S28" s="132">
        <f t="shared" si="6"/>
        <v>0</v>
      </c>
      <c r="T28" s="285">
        <f t="shared" si="6"/>
        <v>0</v>
      </c>
      <c r="U28" s="132">
        <f t="shared" si="6"/>
        <v>0</v>
      </c>
      <c r="V28" s="131">
        <f t="shared" si="6"/>
        <v>0</v>
      </c>
      <c r="W28" s="280">
        <f t="shared" si="6"/>
        <v>0</v>
      </c>
      <c r="X28" s="280">
        <f t="shared" si="6"/>
        <v>0</v>
      </c>
      <c r="Y28" s="280">
        <f t="shared" si="6"/>
        <v>0</v>
      </c>
      <c r="Z28" s="280">
        <f t="shared" si="6"/>
        <v>0</v>
      </c>
      <c r="AA28" s="168">
        <f t="shared" si="6"/>
        <v>0</v>
      </c>
      <c r="AB28" s="280">
        <f t="shared" si="6"/>
        <v>0</v>
      </c>
      <c r="AC28" s="67">
        <f t="shared" si="6"/>
        <v>0</v>
      </c>
      <c r="AD28" s="282">
        <f t="shared" si="6"/>
        <v>0</v>
      </c>
      <c r="AE28" s="67">
        <f t="shared" si="6"/>
        <v>0</v>
      </c>
      <c r="AF28" s="170">
        <f t="shared" si="6"/>
        <v>0</v>
      </c>
      <c r="AG28" s="67">
        <f t="shared" si="6"/>
        <v>0</v>
      </c>
      <c r="AH28" s="71">
        <f t="shared" si="6"/>
        <v>0</v>
      </c>
      <c r="AI28" s="72">
        <f t="shared" si="6"/>
        <v>0</v>
      </c>
      <c r="AJ28" s="73">
        <f t="shared" si="6"/>
        <v>0</v>
      </c>
      <c r="AK28" s="178">
        <f t="shared" si="6"/>
        <v>0</v>
      </c>
      <c r="AL28" s="67">
        <f t="shared" si="6"/>
        <v>0</v>
      </c>
      <c r="AM28" s="67">
        <f t="shared" si="6"/>
        <v>0</v>
      </c>
      <c r="AN28" s="67">
        <f t="shared" si="6"/>
        <v>0</v>
      </c>
      <c r="AO28" s="280">
        <f t="shared" si="6"/>
        <v>0</v>
      </c>
      <c r="AP28" s="67">
        <f t="shared" si="6"/>
        <v>0</v>
      </c>
      <c r="AQ28" s="282">
        <f t="shared" si="6"/>
        <v>0</v>
      </c>
      <c r="AR28" s="67">
        <f t="shared" si="6"/>
        <v>0</v>
      </c>
      <c r="AS28" s="67">
        <f>SUM(AS8:AS27)</f>
        <v>0</v>
      </c>
      <c r="AT28" s="281">
        <f t="shared" si="6"/>
        <v>0</v>
      </c>
      <c r="AU28" s="168">
        <f t="shared" si="6"/>
        <v>0</v>
      </c>
      <c r="AV28" s="280">
        <f t="shared" si="6"/>
        <v>0</v>
      </c>
      <c r="AW28" s="67">
        <f t="shared" si="6"/>
        <v>0</v>
      </c>
      <c r="AX28" s="282">
        <f t="shared" si="6"/>
        <v>0</v>
      </c>
      <c r="AY28" s="67">
        <f t="shared" si="6"/>
        <v>0</v>
      </c>
      <c r="AZ28" s="131">
        <f t="shared" si="6"/>
        <v>0</v>
      </c>
      <c r="BA28" s="280">
        <f t="shared" si="6"/>
        <v>0</v>
      </c>
      <c r="BB28" s="280">
        <f t="shared" si="6"/>
        <v>0</v>
      </c>
      <c r="BC28" s="280">
        <f t="shared" si="6"/>
        <v>0</v>
      </c>
      <c r="BD28" s="280">
        <f t="shared" si="6"/>
        <v>0</v>
      </c>
      <c r="BE28" s="168">
        <f t="shared" si="6"/>
        <v>0</v>
      </c>
      <c r="BF28" s="280">
        <f t="shared" si="6"/>
        <v>0</v>
      </c>
      <c r="BG28" s="67">
        <f t="shared" si="6"/>
        <v>0</v>
      </c>
      <c r="BH28" s="282">
        <f t="shared" si="6"/>
        <v>0</v>
      </c>
      <c r="BI28" s="67">
        <f t="shared" si="6"/>
        <v>0</v>
      </c>
      <c r="BJ28" s="193">
        <f t="shared" si="6"/>
        <v>0</v>
      </c>
      <c r="BK28" s="280">
        <f t="shared" si="6"/>
        <v>0</v>
      </c>
      <c r="BL28" s="67">
        <f t="shared" si="6"/>
        <v>0</v>
      </c>
      <c r="BM28" s="67">
        <f t="shared" si="6"/>
        <v>0</v>
      </c>
      <c r="BN28" s="281">
        <f t="shared" si="6"/>
        <v>0</v>
      </c>
      <c r="BO28" s="168">
        <f t="shared" si="6"/>
        <v>0</v>
      </c>
      <c r="BP28" s="282">
        <f t="shared" si="6"/>
        <v>0</v>
      </c>
      <c r="BQ28" s="67">
        <f t="shared" si="6"/>
        <v>0</v>
      </c>
      <c r="BR28" s="282">
        <f t="shared" si="6"/>
        <v>0</v>
      </c>
      <c r="BS28" s="67">
        <f t="shared" si="6"/>
        <v>0</v>
      </c>
      <c r="BT28" s="131">
        <f t="shared" ref="BT28:DG28" si="7">SUM(BT8:BT27)</f>
        <v>0</v>
      </c>
      <c r="BU28" s="285">
        <f t="shared" si="7"/>
        <v>0</v>
      </c>
      <c r="BV28" s="67">
        <f t="shared" si="7"/>
        <v>0</v>
      </c>
      <c r="BW28" s="67">
        <f t="shared" si="7"/>
        <v>0</v>
      </c>
      <c r="BX28" s="281">
        <f t="shared" si="7"/>
        <v>0</v>
      </c>
      <c r="BY28" s="168">
        <f t="shared" si="7"/>
        <v>0</v>
      </c>
      <c r="BZ28" s="280">
        <f t="shared" si="7"/>
        <v>0</v>
      </c>
      <c r="CA28" s="67">
        <f t="shared" si="7"/>
        <v>0</v>
      </c>
      <c r="CB28" s="282">
        <f t="shared" si="7"/>
        <v>0</v>
      </c>
      <c r="CC28" s="67">
        <f t="shared" si="7"/>
        <v>0</v>
      </c>
      <c r="CD28" s="68">
        <f t="shared" si="7"/>
        <v>0</v>
      </c>
      <c r="CE28" s="284">
        <f t="shared" si="7"/>
        <v>0</v>
      </c>
      <c r="CF28" s="284">
        <f t="shared" si="7"/>
        <v>0</v>
      </c>
      <c r="CG28" s="284">
        <f t="shared" si="7"/>
        <v>0</v>
      </c>
      <c r="CH28" s="284">
        <f t="shared" si="7"/>
        <v>0</v>
      </c>
      <c r="CI28" s="69">
        <f t="shared" si="7"/>
        <v>0</v>
      </c>
      <c r="CJ28" s="280">
        <f t="shared" si="7"/>
        <v>0</v>
      </c>
      <c r="CK28" s="67">
        <f t="shared" si="7"/>
        <v>0</v>
      </c>
      <c r="CL28" s="282">
        <f t="shared" si="7"/>
        <v>0</v>
      </c>
      <c r="CM28" s="67">
        <f t="shared" si="7"/>
        <v>0</v>
      </c>
      <c r="CN28" s="50">
        <f>SUM(CN8:CN27)</f>
        <v>0</v>
      </c>
      <c r="CO28" s="280">
        <f t="shared" si="7"/>
        <v>0</v>
      </c>
      <c r="CP28" s="67">
        <f t="shared" si="7"/>
        <v>0</v>
      </c>
      <c r="CQ28" s="67">
        <f t="shared" si="7"/>
        <v>0</v>
      </c>
      <c r="CR28" s="281">
        <f t="shared" si="7"/>
        <v>0</v>
      </c>
      <c r="CS28" s="69">
        <f t="shared" si="7"/>
        <v>0</v>
      </c>
      <c r="CT28" s="280">
        <f t="shared" si="7"/>
        <v>0</v>
      </c>
      <c r="CU28" s="67">
        <f t="shared" si="7"/>
        <v>0</v>
      </c>
      <c r="CV28" s="282">
        <f t="shared" si="7"/>
        <v>0</v>
      </c>
      <c r="CW28" s="67">
        <f t="shared" si="7"/>
        <v>0</v>
      </c>
      <c r="CX28" s="68">
        <f t="shared" si="7"/>
        <v>0</v>
      </c>
      <c r="CY28" s="280">
        <f t="shared" si="7"/>
        <v>0</v>
      </c>
      <c r="CZ28" s="67">
        <f t="shared" si="7"/>
        <v>0</v>
      </c>
      <c r="DA28" s="67">
        <f t="shared" si="7"/>
        <v>0</v>
      </c>
      <c r="DB28" s="281">
        <f t="shared" si="7"/>
        <v>0</v>
      </c>
      <c r="DC28" s="291">
        <f t="shared" si="7"/>
        <v>0</v>
      </c>
      <c r="DD28" s="280">
        <f t="shared" si="7"/>
        <v>0</v>
      </c>
      <c r="DE28" s="67">
        <f t="shared" si="7"/>
        <v>0</v>
      </c>
      <c r="DF28" s="282">
        <f t="shared" si="7"/>
        <v>0</v>
      </c>
      <c r="DG28" s="67">
        <f t="shared" si="7"/>
        <v>0</v>
      </c>
      <c r="DH28" s="60">
        <f t="shared" ref="DH28" si="8">SUM(DD28:DG28)</f>
        <v>0</v>
      </c>
      <c r="DI28" s="280">
        <f t="shared" ref="DI28:DR28" si="9">SUM(DI8:DI27)</f>
        <v>0</v>
      </c>
      <c r="DJ28" s="67">
        <f t="shared" si="9"/>
        <v>0</v>
      </c>
      <c r="DK28" s="67">
        <f t="shared" si="9"/>
        <v>0</v>
      </c>
      <c r="DL28" s="281">
        <f t="shared" si="9"/>
        <v>0</v>
      </c>
      <c r="DM28" s="74">
        <f t="shared" si="9"/>
        <v>0</v>
      </c>
      <c r="DN28" s="280">
        <f t="shared" si="9"/>
        <v>0</v>
      </c>
      <c r="DO28" s="67">
        <f t="shared" si="9"/>
        <v>0</v>
      </c>
      <c r="DP28" s="282">
        <f t="shared" si="9"/>
        <v>0</v>
      </c>
      <c r="DQ28" s="67">
        <f t="shared" si="9"/>
        <v>0</v>
      </c>
      <c r="DR28" s="70">
        <f t="shared" si="9"/>
        <v>0</v>
      </c>
      <c r="DT28" s="75">
        <f>SUM(DT8:DT27)</f>
        <v>2</v>
      </c>
      <c r="DU28" s="75">
        <f>SUM(DU8:DU27)</f>
        <v>0</v>
      </c>
      <c r="DV28" s="75">
        <f>SUM(DV8:DV27)</f>
        <v>0</v>
      </c>
      <c r="DW28" s="75">
        <f>SUM(DW8:DW27)</f>
        <v>1</v>
      </c>
      <c r="DX28" s="468">
        <f>SUM(DX8:DX27)</f>
        <v>3</v>
      </c>
      <c r="DZ28" s="75">
        <f>SUM(DZ8:DZ27)</f>
        <v>8</v>
      </c>
      <c r="EA28" s="75">
        <f>SUM(EA8:EA27)</f>
        <v>14</v>
      </c>
      <c r="EB28" s="75">
        <f>SUM(EB8:EB27)</f>
        <v>10</v>
      </c>
      <c r="EC28" s="75">
        <f>SUM(EC8:EC27)</f>
        <v>15</v>
      </c>
      <c r="ED28" s="468">
        <f>SUM(ED8:ED27)</f>
        <v>47</v>
      </c>
    </row>
    <row r="29" spans="1:140" ht="25.5" customHeight="1" thickBot="1" x14ac:dyDescent="0.35">
      <c r="A29" s="466"/>
      <c r="B29" s="467"/>
      <c r="C29" s="470">
        <f>+C28+D28</f>
        <v>0</v>
      </c>
      <c r="D29" s="471"/>
      <c r="E29" s="470">
        <f>+E28+F28</f>
        <v>1</v>
      </c>
      <c r="F29" s="471"/>
      <c r="G29" s="130"/>
      <c r="H29" s="461">
        <f>+H28+I28</f>
        <v>22</v>
      </c>
      <c r="I29" s="462"/>
      <c r="J29" s="461">
        <f>+J28+K28</f>
        <v>25</v>
      </c>
      <c r="K29" s="462"/>
      <c r="L29" s="129"/>
      <c r="M29" s="461">
        <f>+M28+N28</f>
        <v>2</v>
      </c>
      <c r="N29" s="462"/>
      <c r="O29" s="461">
        <f>+O28+P28</f>
        <v>0</v>
      </c>
      <c r="P29" s="462"/>
      <c r="Q29" s="129"/>
      <c r="R29" s="463">
        <f>+R28+S28</f>
        <v>0</v>
      </c>
      <c r="S29" s="463"/>
      <c r="T29" s="461">
        <f>+T28+U28</f>
        <v>0</v>
      </c>
      <c r="U29" s="462"/>
      <c r="V29" s="283"/>
      <c r="W29" s="461">
        <f>+W28+X28</f>
        <v>0</v>
      </c>
      <c r="X29" s="462"/>
      <c r="Y29" s="461">
        <f>+Y28+Z28</f>
        <v>0</v>
      </c>
      <c r="Z29" s="462"/>
      <c r="AA29" s="283"/>
      <c r="AB29" s="461">
        <f>+AB28+AC28</f>
        <v>0</v>
      </c>
      <c r="AC29" s="463"/>
      <c r="AD29" s="461">
        <f>+AD28+AE28</f>
        <v>0</v>
      </c>
      <c r="AE29" s="462"/>
      <c r="AF29" s="283"/>
      <c r="AG29" s="466">
        <f>+AG28+AH28</f>
        <v>0</v>
      </c>
      <c r="AH29" s="467"/>
      <c r="AI29" s="466">
        <f>+AI28+AJ28</f>
        <v>0</v>
      </c>
      <c r="AJ29" s="472"/>
      <c r="AK29" s="283"/>
      <c r="AL29" s="461">
        <f>+AL28+AM28</f>
        <v>0</v>
      </c>
      <c r="AM29" s="463"/>
      <c r="AN29" s="461">
        <f>+AN28+AO28</f>
        <v>0</v>
      </c>
      <c r="AO29" s="462"/>
      <c r="AP29" s="283"/>
      <c r="AQ29" s="461">
        <f>+AQ28+AR28</f>
        <v>0</v>
      </c>
      <c r="AR29" s="462"/>
      <c r="AS29" s="461">
        <f>+AS28+AT28</f>
        <v>0</v>
      </c>
      <c r="AT29" s="462"/>
      <c r="AU29" s="283"/>
      <c r="AV29" s="461">
        <f>+AV28+AW28</f>
        <v>0</v>
      </c>
      <c r="AW29" s="462"/>
      <c r="AX29" s="461">
        <f>+AX28+AY28</f>
        <v>0</v>
      </c>
      <c r="AY29" s="462"/>
      <c r="AZ29" s="191"/>
      <c r="BA29" s="461">
        <f>+BA28+BB28</f>
        <v>0</v>
      </c>
      <c r="BB29" s="462"/>
      <c r="BC29" s="461">
        <f>+BC28+BD28</f>
        <v>0</v>
      </c>
      <c r="BD29" s="462"/>
      <c r="BE29" s="283"/>
      <c r="BF29" s="461">
        <f>+BF28+BG28</f>
        <v>0</v>
      </c>
      <c r="BG29" s="463"/>
      <c r="BH29" s="461">
        <f>+BH28+BI28</f>
        <v>0</v>
      </c>
      <c r="BI29" s="462"/>
      <c r="BJ29" s="283"/>
      <c r="BK29" s="461">
        <f>+BK28+BL28</f>
        <v>0</v>
      </c>
      <c r="BL29" s="462"/>
      <c r="BM29" s="461">
        <f>+BM28+BN28</f>
        <v>0</v>
      </c>
      <c r="BN29" s="462"/>
      <c r="BO29" s="283"/>
      <c r="BP29" s="461">
        <f>+BP28+BQ28</f>
        <v>0</v>
      </c>
      <c r="BQ29" s="462"/>
      <c r="BR29" s="461">
        <f>+BR28+BS28</f>
        <v>0</v>
      </c>
      <c r="BS29" s="462"/>
      <c r="BT29" s="283"/>
      <c r="BU29" s="461">
        <f>+BU28+BV28</f>
        <v>0</v>
      </c>
      <c r="BV29" s="462"/>
      <c r="BW29" s="461">
        <f>+BW28+BX28</f>
        <v>0</v>
      </c>
      <c r="BX29" s="462"/>
      <c r="BY29" s="283"/>
      <c r="BZ29" s="461">
        <f>+BZ28+CA28</f>
        <v>0</v>
      </c>
      <c r="CA29" s="463"/>
      <c r="CB29" s="461">
        <f>+CB28+CC28</f>
        <v>0</v>
      </c>
      <c r="CC29" s="462"/>
      <c r="CD29" s="283"/>
      <c r="CE29" s="461">
        <f>+CE28+CF28</f>
        <v>0</v>
      </c>
      <c r="CF29" s="462"/>
      <c r="CG29" s="461">
        <f>+CG28+CH28</f>
        <v>0</v>
      </c>
      <c r="CH29" s="462"/>
      <c r="CI29" s="283"/>
      <c r="CJ29" s="461">
        <f>+CJ28+CK28</f>
        <v>0</v>
      </c>
      <c r="CK29" s="463"/>
      <c r="CL29" s="461">
        <f>+CL28+CM28</f>
        <v>0</v>
      </c>
      <c r="CM29" s="462"/>
      <c r="CN29" s="283"/>
      <c r="CO29" s="461">
        <f>+CO28+CP28</f>
        <v>0</v>
      </c>
      <c r="CP29" s="462"/>
      <c r="CQ29" s="461">
        <f>+CQ28+CR28</f>
        <v>0</v>
      </c>
      <c r="CR29" s="462"/>
      <c r="CS29" s="283"/>
      <c r="CT29" s="461">
        <f>+CT28+CU28</f>
        <v>0</v>
      </c>
      <c r="CU29" s="463"/>
      <c r="CV29" s="461">
        <f>+CV28+CW28</f>
        <v>0</v>
      </c>
      <c r="CW29" s="462"/>
      <c r="CX29" s="283"/>
      <c r="CY29" s="461">
        <f>+CY28+CZ28</f>
        <v>0</v>
      </c>
      <c r="CZ29" s="462"/>
      <c r="DA29" s="461">
        <f>+DA28+DB28</f>
        <v>0</v>
      </c>
      <c r="DB29" s="462"/>
      <c r="DC29" s="283"/>
      <c r="DD29" s="461">
        <f>+DD28+DE28</f>
        <v>0</v>
      </c>
      <c r="DE29" s="463"/>
      <c r="DF29" s="461">
        <f>+DF28+DG28</f>
        <v>0</v>
      </c>
      <c r="DG29" s="462"/>
      <c r="DH29" s="286"/>
      <c r="DI29" s="461">
        <f>+DI28+DJ28</f>
        <v>0</v>
      </c>
      <c r="DJ29" s="462"/>
      <c r="DK29" s="461">
        <f>+DK28+DL28</f>
        <v>0</v>
      </c>
      <c r="DL29" s="462"/>
      <c r="DM29" s="283"/>
      <c r="DN29" s="461">
        <f>+DN28+DO28</f>
        <v>0</v>
      </c>
      <c r="DO29" s="463"/>
      <c r="DP29" s="461">
        <f>+DP28+DQ28</f>
        <v>0</v>
      </c>
      <c r="DQ29" s="462"/>
      <c r="DR29" s="286"/>
      <c r="DT29" s="458">
        <f>+DT28+DU28</f>
        <v>2</v>
      </c>
      <c r="DU29" s="459"/>
      <c r="DV29" s="458">
        <f>+DV28+DW28</f>
        <v>1</v>
      </c>
      <c r="DW29" s="459"/>
      <c r="DX29" s="469"/>
      <c r="DZ29" s="458">
        <f>+DZ28+EA28</f>
        <v>22</v>
      </c>
      <c r="EA29" s="459"/>
      <c r="EB29" s="458">
        <f>EB28+EC28</f>
        <v>25</v>
      </c>
      <c r="EC29" s="459"/>
      <c r="ED29" s="469"/>
      <c r="EF29" s="213" t="s">
        <v>168</v>
      </c>
      <c r="EG29" s="214"/>
      <c r="EH29" s="208"/>
    </row>
    <row r="30" spans="1:140" x14ac:dyDescent="0.3">
      <c r="C30" s="76"/>
      <c r="D30" s="76"/>
      <c r="E30" s="76"/>
      <c r="F30" s="76"/>
      <c r="G30" s="76"/>
      <c r="H30" s="76"/>
      <c r="I30" s="76"/>
      <c r="J30" s="76"/>
      <c r="K30" s="76"/>
      <c r="L30" s="76"/>
      <c r="EF30" s="211" t="s">
        <v>55</v>
      </c>
      <c r="EG30" s="212">
        <f>COUNTIFS('1. BASE 495 - 2025'!$H$5:$H$16,'LISTAS DESPLEGABLES'!D3)</f>
        <v>1</v>
      </c>
      <c r="EH30" s="209"/>
    </row>
    <row r="31" spans="1:140" ht="15" customHeight="1" x14ac:dyDescent="0.3">
      <c r="EF31" s="210" t="s">
        <v>70</v>
      </c>
      <c r="EG31" s="212">
        <f>COUNTIFS('1. BASE 495 - 2025'!$H$5:$H$16,'LISTAS DESPLEGABLES'!D4)</f>
        <v>0</v>
      </c>
      <c r="EH31" s="209"/>
    </row>
    <row r="32" spans="1:140" x14ac:dyDescent="0.3">
      <c r="R32" s="179"/>
      <c r="S32" s="180"/>
      <c r="T32" s="76"/>
      <c r="U32" s="76"/>
      <c r="EF32" s="210" t="s">
        <v>207</v>
      </c>
      <c r="EG32" s="212">
        <f>COUNTIFS('1. BASE 495 - 2025'!$H$5:$H$16,'LISTAS DESPLEGABLES'!D5)</f>
        <v>0</v>
      </c>
      <c r="EH32" s="209"/>
    </row>
    <row r="33" spans="23:138" x14ac:dyDescent="0.3">
      <c r="W33" s="76"/>
      <c r="X33" s="76"/>
      <c r="Y33" s="76"/>
      <c r="Z33" s="76"/>
      <c r="AB33" s="76"/>
      <c r="AC33" s="76"/>
      <c r="AD33" s="76"/>
      <c r="AE33" s="76"/>
      <c r="DT33" s="283"/>
      <c r="DU33" s="283"/>
      <c r="DV33" s="283"/>
      <c r="DW33" s="283"/>
      <c r="DX33" s="283"/>
      <c r="DY33" s="283"/>
      <c r="DZ33" s="283"/>
      <c r="EA33" s="217"/>
      <c r="EB33" s="283"/>
      <c r="EF33" s="210" t="s">
        <v>211</v>
      </c>
      <c r="EG33" s="212">
        <f>COUNTIFS('1. BASE 495 - 2025'!$H$5:$H$16,'LISTAS DESPLEGABLES'!D6)</f>
        <v>0</v>
      </c>
      <c r="EH33" s="209"/>
    </row>
    <row r="34" spans="23:138" ht="21" x14ac:dyDescent="0.4">
      <c r="W34" s="76"/>
      <c r="X34" s="76"/>
      <c r="Y34" s="76"/>
      <c r="Z34" s="76"/>
      <c r="AB34" s="76"/>
      <c r="AC34" s="76"/>
      <c r="AD34" s="76"/>
      <c r="AE34" s="76"/>
      <c r="DS34" s="42" t="s">
        <v>286</v>
      </c>
      <c r="DT34" s="460"/>
      <c r="DU34" s="460"/>
      <c r="DV34" s="460"/>
      <c r="DW34" s="460"/>
      <c r="DX34" s="460"/>
      <c r="DY34" s="283"/>
      <c r="DZ34" s="283"/>
      <c r="EA34" s="217"/>
      <c r="EB34" s="283"/>
      <c r="EF34" s="210" t="s">
        <v>214</v>
      </c>
      <c r="EG34" s="212">
        <f>COUNTIFS('1. BASE 495 - 2025'!$H$5:$H$16,'LISTAS DESPLEGABLES'!D7)</f>
        <v>0</v>
      </c>
      <c r="EH34" s="209"/>
    </row>
    <row r="35" spans="23:138" ht="21" x14ac:dyDescent="0.4">
      <c r="W35" s="76"/>
      <c r="X35" s="76"/>
      <c r="Y35" s="76"/>
      <c r="Z35" s="76"/>
      <c r="AB35" s="76"/>
      <c r="AC35" s="76"/>
      <c r="AD35" s="76"/>
      <c r="AE35" s="76"/>
      <c r="DT35" s="294"/>
      <c r="DU35" s="294"/>
      <c r="DV35" s="294"/>
      <c r="DW35" s="294"/>
      <c r="DX35" s="294"/>
      <c r="DY35" s="283"/>
      <c r="DZ35" s="283"/>
      <c r="EA35" s="217"/>
      <c r="EB35" s="283"/>
      <c r="EF35" s="210" t="s">
        <v>170</v>
      </c>
      <c r="EG35" s="212">
        <f>COUNTIFS('1. BASE 495 - 2025'!$H$5:$H$16,'LISTAS DESPLEGABLES'!D8)</f>
        <v>0</v>
      </c>
      <c r="EH35" s="209"/>
    </row>
    <row r="36" spans="23:138" ht="21" x14ac:dyDescent="0.4">
      <c r="W36" s="76"/>
      <c r="X36" s="76"/>
      <c r="Y36" s="76"/>
      <c r="Z36" s="76"/>
      <c r="AB36" s="76"/>
      <c r="AC36" s="76"/>
      <c r="AD36" s="76"/>
      <c r="AE36" s="76"/>
      <c r="DT36" s="295"/>
      <c r="DU36" s="294"/>
      <c r="DV36" s="294"/>
      <c r="DW36" s="294"/>
      <c r="DX36" s="294"/>
      <c r="DY36" s="283"/>
      <c r="DZ36" s="283"/>
      <c r="EA36" s="217"/>
      <c r="EB36" s="283"/>
      <c r="EF36" s="210" t="s">
        <v>171</v>
      </c>
      <c r="EG36" s="212">
        <f>COUNTIFS('1. BASE 495 - 2025'!$H$5:$H$16,'LISTAS DESPLEGABLES'!D9)</f>
        <v>0</v>
      </c>
      <c r="EH36" s="209"/>
    </row>
    <row r="37" spans="23:138" ht="21" x14ac:dyDescent="0.4">
      <c r="W37" s="76"/>
      <c r="X37" s="76"/>
      <c r="Y37" s="76"/>
      <c r="Z37" s="76"/>
      <c r="AB37" s="76"/>
      <c r="AC37" s="76"/>
      <c r="AD37" s="76"/>
      <c r="AE37" s="76"/>
      <c r="DT37" s="294"/>
      <c r="DU37" s="294"/>
      <c r="DV37" s="294"/>
      <c r="DW37" s="294"/>
      <c r="DX37" s="294"/>
      <c r="DY37" s="283"/>
      <c r="DZ37" s="283"/>
      <c r="EA37" s="217"/>
      <c r="EB37" s="283"/>
      <c r="EF37" s="210" t="s">
        <v>216</v>
      </c>
      <c r="EG37" s="212">
        <f>COUNTIFS('1. BASE 495 - 2025'!$H$5:$H$16,'LISTAS DESPLEGABLES'!D10)</f>
        <v>0</v>
      </c>
    </row>
    <row r="38" spans="23:138" x14ac:dyDescent="0.3">
      <c r="W38" s="76"/>
      <c r="X38" s="76"/>
      <c r="Y38" s="76"/>
      <c r="Z38" s="76"/>
      <c r="AB38" s="76"/>
      <c r="AC38" s="76"/>
      <c r="AD38" s="76"/>
      <c r="AE38" s="76"/>
      <c r="DT38" s="283"/>
      <c r="DU38" s="283"/>
      <c r="DV38" s="283"/>
      <c r="DW38" s="283"/>
      <c r="DX38" s="283"/>
      <c r="DY38" s="283"/>
      <c r="DZ38" s="283"/>
      <c r="EA38" s="217"/>
      <c r="EB38" s="283"/>
      <c r="EF38" s="210" t="s">
        <v>217</v>
      </c>
      <c r="EG38" s="212">
        <f>COUNTIFS('1. BASE 495 - 2025'!$H$5:$H$16,'LISTAS DESPLEGABLES'!D11)</f>
        <v>0</v>
      </c>
    </row>
    <row r="39" spans="23:138" x14ac:dyDescent="0.3">
      <c r="W39" s="76"/>
      <c r="X39" s="76"/>
      <c r="Y39" s="76"/>
      <c r="Z39" s="76"/>
      <c r="AB39" s="76"/>
      <c r="AC39" s="76"/>
      <c r="AD39" s="76"/>
      <c r="AE39" s="76"/>
      <c r="DT39" s="181"/>
      <c r="DU39" s="181"/>
      <c r="DV39" s="181"/>
      <c r="DW39" s="283"/>
      <c r="DX39" s="283"/>
      <c r="DY39" s="283"/>
      <c r="DZ39" s="283"/>
      <c r="EA39" s="217"/>
      <c r="EB39" s="283"/>
      <c r="EF39" s="210" t="s">
        <v>218</v>
      </c>
      <c r="EG39" s="212">
        <f>COUNTIFS('1. BASE 495 - 2025'!$H$5:$H$16,'LISTAS DESPLEGABLES'!D12)</f>
        <v>0</v>
      </c>
    </row>
    <row r="40" spans="23:138" ht="15" thickBot="1" x14ac:dyDescent="0.35">
      <c r="W40" s="76"/>
      <c r="X40" s="76"/>
      <c r="Y40" s="76"/>
      <c r="Z40" s="76"/>
      <c r="AB40" s="76"/>
      <c r="AC40" s="76"/>
      <c r="AD40" s="76"/>
      <c r="AE40" s="76"/>
      <c r="DT40" s="181"/>
      <c r="DU40" s="181"/>
      <c r="DV40" s="181"/>
      <c r="DW40" s="283"/>
      <c r="DX40" s="283"/>
      <c r="DY40" s="283"/>
      <c r="DZ40" s="283"/>
      <c r="EA40" s="217"/>
      <c r="EB40" s="283"/>
      <c r="EF40" s="215" t="s">
        <v>302</v>
      </c>
      <c r="EG40" s="212">
        <f>COUNTIFS('1. BASE 495 - 2025'!$H$5:$H$16,'LISTAS DESPLEGABLES'!D13)</f>
        <v>0</v>
      </c>
    </row>
    <row r="41" spans="23:138" ht="15" thickBot="1" x14ac:dyDescent="0.35">
      <c r="DT41" s="181"/>
      <c r="DU41" s="181"/>
      <c r="DV41" s="181"/>
      <c r="EA41" s="217"/>
      <c r="EF41" s="216" t="s">
        <v>134</v>
      </c>
      <c r="EG41" s="73">
        <f>SUM(EG30:EG40)</f>
        <v>1</v>
      </c>
    </row>
    <row r="42" spans="23:138" x14ac:dyDescent="0.3">
      <c r="DT42" s="181"/>
      <c r="DU42" s="181"/>
      <c r="DV42" s="181"/>
      <c r="EA42" s="217"/>
    </row>
    <row r="43" spans="23:138" x14ac:dyDescent="0.3">
      <c r="DT43" s="181"/>
      <c r="DU43" s="181"/>
      <c r="DV43" s="181"/>
      <c r="EA43" s="217"/>
    </row>
    <row r="44" spans="23:138" x14ac:dyDescent="0.3">
      <c r="DT44" s="181"/>
      <c r="DU44" s="181"/>
      <c r="DV44" s="181"/>
    </row>
    <row r="45" spans="23:138" x14ac:dyDescent="0.3">
      <c r="DT45" s="181"/>
      <c r="DU45" s="181"/>
      <c r="DV45" s="181"/>
    </row>
    <row r="46" spans="23:138" x14ac:dyDescent="0.3">
      <c r="DT46" s="181"/>
      <c r="DU46" s="181"/>
      <c r="DV46" s="181"/>
    </row>
    <row r="47" spans="23:138" x14ac:dyDescent="0.3">
      <c r="DT47" s="181"/>
      <c r="DU47" s="181"/>
      <c r="DV47" s="181"/>
    </row>
    <row r="48" spans="23:138" x14ac:dyDescent="0.3">
      <c r="DT48" s="181"/>
      <c r="DU48" s="181"/>
      <c r="DV48" s="181"/>
    </row>
    <row r="49" spans="124:126" x14ac:dyDescent="0.3">
      <c r="DT49" s="181"/>
      <c r="DU49" s="181"/>
      <c r="DV49" s="181"/>
    </row>
    <row r="50" spans="124:126" x14ac:dyDescent="0.3">
      <c r="DT50" s="181"/>
      <c r="DU50" s="181"/>
      <c r="DV50" s="181"/>
    </row>
    <row r="51" spans="124:126" x14ac:dyDescent="0.3">
      <c r="DT51" s="181"/>
      <c r="DU51" s="181"/>
      <c r="DV51" s="181"/>
    </row>
    <row r="52" spans="124:126" x14ac:dyDescent="0.3">
      <c r="DT52" s="181"/>
      <c r="DU52" s="181"/>
      <c r="DV52" s="181"/>
    </row>
    <row r="53" spans="124:126" x14ac:dyDescent="0.3">
      <c r="DT53" s="181"/>
      <c r="DU53" s="181"/>
      <c r="DV53" s="181"/>
    </row>
    <row r="54" spans="124:126" x14ac:dyDescent="0.3">
      <c r="DT54" s="181"/>
      <c r="DU54" s="181"/>
      <c r="DV54" s="181"/>
    </row>
    <row r="55" spans="124:126" x14ac:dyDescent="0.3">
      <c r="DT55" s="181"/>
      <c r="DU55" s="181"/>
      <c r="DV55" s="181"/>
    </row>
    <row r="56" spans="124:126" x14ac:dyDescent="0.3">
      <c r="DT56" s="181"/>
      <c r="DU56" s="181"/>
      <c r="DV56" s="181"/>
    </row>
    <row r="57" spans="124:126" x14ac:dyDescent="0.3">
      <c r="DT57" s="181"/>
      <c r="DU57" s="181"/>
      <c r="DV57" s="181"/>
    </row>
    <row r="58" spans="124:126" x14ac:dyDescent="0.3">
      <c r="DT58" s="181"/>
      <c r="DU58" s="181"/>
      <c r="DV58" s="181"/>
    </row>
    <row r="59" spans="124:126" x14ac:dyDescent="0.3">
      <c r="DT59" s="181"/>
      <c r="DU59" s="181"/>
      <c r="DV59" s="182"/>
    </row>
    <row r="60" spans="124:126" x14ac:dyDescent="0.3">
      <c r="DT60" s="181"/>
      <c r="DU60" s="181"/>
      <c r="DV60" s="182"/>
    </row>
    <row r="61" spans="124:126" x14ac:dyDescent="0.3">
      <c r="DT61" s="181"/>
      <c r="DU61" s="182"/>
      <c r="DV61" s="182"/>
    </row>
    <row r="62" spans="124:126" x14ac:dyDescent="0.3">
      <c r="DT62" s="181"/>
      <c r="DU62" s="182"/>
      <c r="DV62" s="182"/>
    </row>
    <row r="63" spans="124:126" x14ac:dyDescent="0.3">
      <c r="DT63" s="181"/>
      <c r="DU63" s="182"/>
      <c r="DV63" s="182"/>
    </row>
    <row r="64" spans="124:126" x14ac:dyDescent="0.3">
      <c r="DT64" s="182"/>
      <c r="DU64" s="182"/>
      <c r="DV64" s="182"/>
    </row>
    <row r="65" spans="124:126" x14ac:dyDescent="0.3">
      <c r="DT65" s="182"/>
      <c r="DU65" s="182"/>
      <c r="DV65" s="182"/>
    </row>
    <row r="66" spans="124:126" x14ac:dyDescent="0.3">
      <c r="DT66" s="182"/>
      <c r="DU66" s="182"/>
      <c r="DV66" s="182"/>
    </row>
    <row r="67" spans="124:126" x14ac:dyDescent="0.3">
      <c r="DT67" s="182"/>
      <c r="DU67" s="182"/>
      <c r="DV67" s="182"/>
    </row>
    <row r="68" spans="124:126" x14ac:dyDescent="0.3">
      <c r="DT68" s="182"/>
      <c r="DU68" s="182"/>
      <c r="DV68" s="182"/>
    </row>
    <row r="69" spans="124:126" x14ac:dyDescent="0.3">
      <c r="DT69" s="182"/>
      <c r="DU69" s="182"/>
      <c r="DV69" s="182"/>
    </row>
    <row r="70" spans="124:126" x14ac:dyDescent="0.3">
      <c r="DT70" s="182"/>
      <c r="DU70" s="182"/>
      <c r="DV70" s="182"/>
    </row>
    <row r="71" spans="124:126" x14ac:dyDescent="0.3">
      <c r="DT71" s="182"/>
      <c r="DU71" s="182"/>
      <c r="DV71" s="182"/>
    </row>
    <row r="72" spans="124:126" x14ac:dyDescent="0.3">
      <c r="DT72" s="182"/>
      <c r="DU72" s="182"/>
      <c r="DV72" s="182"/>
    </row>
    <row r="73" spans="124:126" x14ac:dyDescent="0.3">
      <c r="DT73" s="182"/>
      <c r="DU73" s="182"/>
      <c r="DV73" s="182"/>
    </row>
    <row r="74" spans="124:126" x14ac:dyDescent="0.3">
      <c r="DT74" s="182"/>
      <c r="DU74" s="182"/>
      <c r="DV74" s="182"/>
    </row>
    <row r="75" spans="124:126" x14ac:dyDescent="0.3">
      <c r="DT75" s="182"/>
      <c r="DU75" s="182"/>
      <c r="DV75" s="182"/>
    </row>
    <row r="76" spans="124:126" x14ac:dyDescent="0.3">
      <c r="DT76" s="182"/>
      <c r="DU76" s="182"/>
      <c r="DV76" s="182"/>
    </row>
    <row r="77" spans="124:126" x14ac:dyDescent="0.3">
      <c r="DT77" s="182"/>
      <c r="DU77" s="182"/>
      <c r="DV77" s="182"/>
    </row>
    <row r="78" spans="124:126" x14ac:dyDescent="0.3">
      <c r="DT78" s="182"/>
      <c r="DU78" s="182"/>
      <c r="DV78" s="182"/>
    </row>
    <row r="79" spans="124:126" x14ac:dyDescent="0.3">
      <c r="DT79" s="182"/>
      <c r="DU79" s="182"/>
      <c r="DV79" s="182"/>
    </row>
    <row r="80" spans="124:126" x14ac:dyDescent="0.3">
      <c r="DT80" s="182"/>
      <c r="DU80" s="182"/>
      <c r="DV80" s="182"/>
    </row>
    <row r="81" spans="124:126" x14ac:dyDescent="0.3">
      <c r="DT81" s="182"/>
      <c r="DU81" s="182"/>
      <c r="DV81" s="182"/>
    </row>
    <row r="82" spans="124:126" x14ac:dyDescent="0.3">
      <c r="DT82" s="182"/>
      <c r="DU82" s="182"/>
      <c r="DV82" s="182"/>
    </row>
    <row r="83" spans="124:126" x14ac:dyDescent="0.3">
      <c r="DT83" s="182"/>
      <c r="DU83" s="182"/>
      <c r="DV83" s="182"/>
    </row>
    <row r="84" spans="124:126" x14ac:dyDescent="0.3">
      <c r="DT84" s="182"/>
      <c r="DU84" s="182"/>
      <c r="DV84" s="182"/>
    </row>
    <row r="85" spans="124:126" x14ac:dyDescent="0.3">
      <c r="DT85" s="182"/>
      <c r="DU85" s="182"/>
      <c r="DV85" s="182"/>
    </row>
    <row r="86" spans="124:126" x14ac:dyDescent="0.3">
      <c r="DT86" s="182"/>
      <c r="DU86" s="182"/>
      <c r="DV86" s="182"/>
    </row>
    <row r="87" spans="124:126" x14ac:dyDescent="0.3">
      <c r="DT87" s="182"/>
      <c r="DU87" s="182"/>
      <c r="DV87" s="182"/>
    </row>
    <row r="88" spans="124:126" x14ac:dyDescent="0.3">
      <c r="DT88" s="182"/>
      <c r="DU88" s="182"/>
      <c r="DV88" s="182"/>
    </row>
    <row r="89" spans="124:126" x14ac:dyDescent="0.3">
      <c r="DT89" s="182"/>
      <c r="DU89" s="182"/>
      <c r="DV89" s="182"/>
    </row>
    <row r="90" spans="124:126" x14ac:dyDescent="0.3">
      <c r="DT90" s="182"/>
      <c r="DU90" s="182"/>
      <c r="DV90" s="182"/>
    </row>
    <row r="91" spans="124:126" x14ac:dyDescent="0.3">
      <c r="DT91" s="182"/>
      <c r="DU91" s="182"/>
      <c r="DV91" s="182"/>
    </row>
    <row r="92" spans="124:126" x14ac:dyDescent="0.3">
      <c r="DT92" s="182"/>
      <c r="DU92" s="182"/>
      <c r="DV92" s="182"/>
    </row>
    <row r="93" spans="124:126" x14ac:dyDescent="0.3">
      <c r="DT93" s="182"/>
      <c r="DU93" s="182"/>
      <c r="DV93" s="182"/>
    </row>
    <row r="94" spans="124:126" x14ac:dyDescent="0.3">
      <c r="DT94" s="182"/>
      <c r="DU94" s="182"/>
      <c r="DV94" s="182"/>
    </row>
    <row r="95" spans="124:126" x14ac:dyDescent="0.3">
      <c r="DT95" s="182"/>
      <c r="DU95" s="182"/>
      <c r="DV95" s="182"/>
    </row>
    <row r="96" spans="124:126" x14ac:dyDescent="0.3">
      <c r="DT96" s="182"/>
      <c r="DU96" s="182"/>
      <c r="DV96" s="182"/>
    </row>
    <row r="97" spans="124:126" x14ac:dyDescent="0.3">
      <c r="DT97" s="182"/>
      <c r="DU97" s="182"/>
      <c r="DV97" s="182"/>
    </row>
    <row r="98" spans="124:126" x14ac:dyDescent="0.3">
      <c r="DT98" s="182"/>
      <c r="DU98" s="182"/>
      <c r="DV98" s="182"/>
    </row>
    <row r="99" spans="124:126" x14ac:dyDescent="0.3">
      <c r="DT99" s="182"/>
      <c r="DU99" s="182"/>
      <c r="DV99" s="182"/>
    </row>
    <row r="100" spans="124:126" x14ac:dyDescent="0.3">
      <c r="DT100" s="182"/>
      <c r="DU100" s="182"/>
      <c r="DV100" s="182"/>
    </row>
    <row r="101" spans="124:126" x14ac:dyDescent="0.3">
      <c r="DT101" s="182"/>
      <c r="DU101" s="182"/>
      <c r="DV101" s="182"/>
    </row>
    <row r="102" spans="124:126" x14ac:dyDescent="0.3">
      <c r="DT102" s="182"/>
      <c r="DU102" s="182"/>
      <c r="DV102" s="182"/>
    </row>
    <row r="103" spans="124:126" x14ac:dyDescent="0.3">
      <c r="DT103" s="182"/>
      <c r="DU103" s="182"/>
      <c r="DV103" s="182"/>
    </row>
    <row r="104" spans="124:126" x14ac:dyDescent="0.3">
      <c r="DT104" s="182"/>
      <c r="DU104" s="182"/>
      <c r="DV104" s="182"/>
    </row>
    <row r="105" spans="124:126" x14ac:dyDescent="0.3">
      <c r="DT105" s="182"/>
      <c r="DU105" s="182"/>
      <c r="DV105" s="182"/>
    </row>
    <row r="106" spans="124:126" x14ac:dyDescent="0.3">
      <c r="DT106" s="182"/>
      <c r="DU106" s="182"/>
      <c r="DV106" s="182"/>
    </row>
    <row r="107" spans="124:126" x14ac:dyDescent="0.3">
      <c r="DT107" s="182"/>
      <c r="DU107" s="182"/>
      <c r="DV107" s="182"/>
    </row>
    <row r="108" spans="124:126" x14ac:dyDescent="0.3">
      <c r="DT108" s="182"/>
      <c r="DU108" s="182"/>
      <c r="DV108" s="182"/>
    </row>
    <row r="109" spans="124:126" x14ac:dyDescent="0.3">
      <c r="DT109" s="182"/>
      <c r="DU109" s="182"/>
      <c r="DV109" s="182"/>
    </row>
    <row r="110" spans="124:126" x14ac:dyDescent="0.3">
      <c r="DT110" s="182"/>
      <c r="DU110" s="182"/>
      <c r="DV110" s="182"/>
    </row>
    <row r="111" spans="124:126" x14ac:dyDescent="0.3">
      <c r="DT111" s="182"/>
      <c r="DU111" s="182"/>
      <c r="DV111" s="182"/>
    </row>
    <row r="112" spans="124:126" x14ac:dyDescent="0.3">
      <c r="DT112" s="182"/>
      <c r="DU112" s="182"/>
      <c r="DV112" s="182"/>
    </row>
    <row r="113" spans="124:126" x14ac:dyDescent="0.3">
      <c r="DT113" s="182"/>
      <c r="DU113" s="182"/>
      <c r="DV113" s="182"/>
    </row>
    <row r="114" spans="124:126" x14ac:dyDescent="0.3">
      <c r="DT114" s="182"/>
      <c r="DU114" s="182"/>
      <c r="DV114" s="182"/>
    </row>
    <row r="115" spans="124:126" x14ac:dyDescent="0.3">
      <c r="DT115" s="182"/>
      <c r="DU115" s="182"/>
      <c r="DV115" s="182"/>
    </row>
    <row r="116" spans="124:126" x14ac:dyDescent="0.3">
      <c r="DT116" s="182"/>
      <c r="DU116" s="182"/>
      <c r="DV116" s="182"/>
    </row>
    <row r="117" spans="124:126" x14ac:dyDescent="0.3">
      <c r="DT117" s="182"/>
      <c r="DU117" s="182"/>
      <c r="DV117" s="182"/>
    </row>
    <row r="118" spans="124:126" x14ac:dyDescent="0.3">
      <c r="DT118" s="182"/>
      <c r="DU118" s="182"/>
      <c r="DV118" s="182"/>
    </row>
    <row r="119" spans="124:126" x14ac:dyDescent="0.3">
      <c r="DT119" s="182"/>
      <c r="DU119" s="182"/>
      <c r="DV119" s="182"/>
    </row>
    <row r="120" spans="124:126" x14ac:dyDescent="0.3">
      <c r="DT120" s="182"/>
      <c r="DU120" s="182"/>
      <c r="DV120" s="182"/>
    </row>
    <row r="121" spans="124:126" x14ac:dyDescent="0.3">
      <c r="DT121" s="182"/>
      <c r="DU121" s="182"/>
      <c r="DV121" s="182"/>
    </row>
    <row r="122" spans="124:126" x14ac:dyDescent="0.3">
      <c r="DT122" s="182"/>
      <c r="DU122" s="182"/>
      <c r="DV122" s="182"/>
    </row>
    <row r="123" spans="124:126" x14ac:dyDescent="0.3">
      <c r="DT123" s="182"/>
      <c r="DU123" s="182"/>
      <c r="DV123" s="182"/>
    </row>
    <row r="124" spans="124:126" x14ac:dyDescent="0.3">
      <c r="DT124" s="182"/>
      <c r="DU124" s="182"/>
      <c r="DV124" s="182"/>
    </row>
    <row r="125" spans="124:126" x14ac:dyDescent="0.3">
      <c r="DT125" s="182"/>
      <c r="DU125" s="182"/>
      <c r="DV125" s="182"/>
    </row>
    <row r="126" spans="124:126" x14ac:dyDescent="0.3">
      <c r="DT126" s="182"/>
      <c r="DU126" s="182"/>
      <c r="DV126" s="182"/>
    </row>
    <row r="127" spans="124:126" x14ac:dyDescent="0.3">
      <c r="DT127" s="182"/>
      <c r="DU127" s="182"/>
      <c r="DV127" s="182"/>
    </row>
    <row r="128" spans="124:126" x14ac:dyDescent="0.3">
      <c r="DT128" s="182"/>
      <c r="DU128" s="182"/>
      <c r="DV128" s="182"/>
    </row>
    <row r="129" spans="124:126" x14ac:dyDescent="0.3">
      <c r="DT129" s="182"/>
      <c r="DU129" s="182"/>
      <c r="DV129" s="182"/>
    </row>
    <row r="130" spans="124:126" x14ac:dyDescent="0.3">
      <c r="DT130" s="182"/>
      <c r="DU130" s="182"/>
      <c r="DV130" s="182"/>
    </row>
    <row r="131" spans="124:126" x14ac:dyDescent="0.3">
      <c r="DT131" s="182"/>
      <c r="DU131" s="182"/>
      <c r="DV131" s="182"/>
    </row>
    <row r="132" spans="124:126" x14ac:dyDescent="0.3">
      <c r="DT132" s="182"/>
      <c r="DU132" s="182"/>
      <c r="DV132" s="182"/>
    </row>
    <row r="133" spans="124:126" x14ac:dyDescent="0.3">
      <c r="DT133" s="182"/>
      <c r="DU133" s="182"/>
      <c r="DV133" s="182"/>
    </row>
    <row r="134" spans="124:126" x14ac:dyDescent="0.3">
      <c r="DT134" s="182"/>
      <c r="DU134" s="182"/>
      <c r="DV134" s="182"/>
    </row>
    <row r="135" spans="124:126" x14ac:dyDescent="0.3">
      <c r="DT135" s="182"/>
      <c r="DU135" s="182"/>
      <c r="DV135" s="182"/>
    </row>
    <row r="136" spans="124:126" x14ac:dyDescent="0.3">
      <c r="DT136" s="182"/>
      <c r="DU136" s="182"/>
      <c r="DV136" s="182"/>
    </row>
    <row r="137" spans="124:126" x14ac:dyDescent="0.3">
      <c r="DT137" s="182"/>
      <c r="DU137" s="182"/>
      <c r="DV137" s="182"/>
    </row>
  </sheetData>
  <mergeCells count="248">
    <mergeCell ref="A1:B3"/>
    <mergeCell ref="C1:M1"/>
    <mergeCell ref="N1:P3"/>
    <mergeCell ref="C2:M2"/>
    <mergeCell ref="C3:I3"/>
    <mergeCell ref="J3:M3"/>
    <mergeCell ref="A4:A7"/>
    <mergeCell ref="B4:B7"/>
    <mergeCell ref="C4:G4"/>
    <mergeCell ref="H4:L4"/>
    <mergeCell ref="M4:Q4"/>
    <mergeCell ref="R4:V4"/>
    <mergeCell ref="W4:AA4"/>
    <mergeCell ref="AB4:AF4"/>
    <mergeCell ref="L6:L7"/>
    <mergeCell ref="CE4:CI4"/>
    <mergeCell ref="CJ4:CN4"/>
    <mergeCell ref="AG4:AK4"/>
    <mergeCell ref="AL4:AP4"/>
    <mergeCell ref="AQ4:AU4"/>
    <mergeCell ref="AV4:AZ4"/>
    <mergeCell ref="BA4:BE4"/>
    <mergeCell ref="BF4:BJ4"/>
    <mergeCell ref="BZ4:CD4"/>
    <mergeCell ref="S6:S7"/>
    <mergeCell ref="T6:T7"/>
    <mergeCell ref="U6:U7"/>
    <mergeCell ref="V6:V7"/>
    <mergeCell ref="W6:W7"/>
    <mergeCell ref="X6:X7"/>
    <mergeCell ref="M6:M7"/>
    <mergeCell ref="N6:N7"/>
    <mergeCell ref="O6:O7"/>
    <mergeCell ref="P6:P7"/>
    <mergeCell ref="Q6:Q7"/>
    <mergeCell ref="W3:AF3"/>
    <mergeCell ref="AV5:AZ5"/>
    <mergeCell ref="BA5:BE5"/>
    <mergeCell ref="BF5:BJ5"/>
    <mergeCell ref="BK5:BO5"/>
    <mergeCell ref="DT4:DX4"/>
    <mergeCell ref="DZ4:ED4"/>
    <mergeCell ref="EH4:EH5"/>
    <mergeCell ref="C5:G5"/>
    <mergeCell ref="H5:L5"/>
    <mergeCell ref="M5:Q5"/>
    <mergeCell ref="R5:V5"/>
    <mergeCell ref="W5:AA5"/>
    <mergeCell ref="AB5:AF5"/>
    <mergeCell ref="AG5:AK5"/>
    <mergeCell ref="CO4:CS4"/>
    <mergeCell ref="CT4:CX4"/>
    <mergeCell ref="CY4:DC4"/>
    <mergeCell ref="DD4:DH4"/>
    <mergeCell ref="DI4:DM4"/>
    <mergeCell ref="DN4:DR4"/>
    <mergeCell ref="BK4:BO4"/>
    <mergeCell ref="BP4:BT4"/>
    <mergeCell ref="BU4:BY4"/>
    <mergeCell ref="DZ5:ED5"/>
    <mergeCell ref="C6:C7"/>
    <mergeCell ref="D6:D7"/>
    <mergeCell ref="E6:E7"/>
    <mergeCell ref="F6:F7"/>
    <mergeCell ref="G6:G7"/>
    <mergeCell ref="H6:H7"/>
    <mergeCell ref="I6:I7"/>
    <mergeCell ref="J6:J7"/>
    <mergeCell ref="K6:K7"/>
    <mergeCell ref="CT5:CX5"/>
    <mergeCell ref="CY5:DC5"/>
    <mergeCell ref="DD5:DH5"/>
    <mergeCell ref="DI5:DM5"/>
    <mergeCell ref="DN5:DR5"/>
    <mergeCell ref="DT5:DX5"/>
    <mergeCell ref="BP5:BT5"/>
    <mergeCell ref="BU5:BY5"/>
    <mergeCell ref="BZ5:CD5"/>
    <mergeCell ref="CE5:CI5"/>
    <mergeCell ref="CJ5:CN5"/>
    <mergeCell ref="CO5:CS5"/>
    <mergeCell ref="AL5:AO5"/>
    <mergeCell ref="AQ5:AU5"/>
    <mergeCell ref="R6:R7"/>
    <mergeCell ref="AE6:AE7"/>
    <mergeCell ref="AF6:AF7"/>
    <mergeCell ref="AG6:AG7"/>
    <mergeCell ref="AH6:AH7"/>
    <mergeCell ref="AI6:AI7"/>
    <mergeCell ref="AJ6:AJ7"/>
    <mergeCell ref="Y6:Y7"/>
    <mergeCell ref="Z6:Z7"/>
    <mergeCell ref="AA6:AA7"/>
    <mergeCell ref="AB6:AB7"/>
    <mergeCell ref="AC6:AC7"/>
    <mergeCell ref="AD6:AD7"/>
    <mergeCell ref="AQ6:AQ7"/>
    <mergeCell ref="AR6:AR7"/>
    <mergeCell ref="AS6:AS7"/>
    <mergeCell ref="AT6:AT7"/>
    <mergeCell ref="AU6:AU7"/>
    <mergeCell ref="AV6:AV7"/>
    <mergeCell ref="AK6:AK7"/>
    <mergeCell ref="AL6:AL7"/>
    <mergeCell ref="AM6:AM7"/>
    <mergeCell ref="AN6:AN7"/>
    <mergeCell ref="AO6:AO7"/>
    <mergeCell ref="AP6:AP7"/>
    <mergeCell ref="BC6:BC7"/>
    <mergeCell ref="BD6:BD7"/>
    <mergeCell ref="BE6:BE7"/>
    <mergeCell ref="BF6:BF7"/>
    <mergeCell ref="BG6:BG7"/>
    <mergeCell ref="BH6:BH7"/>
    <mergeCell ref="AW6:AW7"/>
    <mergeCell ref="AX6:AX7"/>
    <mergeCell ref="AY6:AY7"/>
    <mergeCell ref="AZ6:AZ7"/>
    <mergeCell ref="BA6:BA7"/>
    <mergeCell ref="BB6:BB7"/>
    <mergeCell ref="BO6:BO7"/>
    <mergeCell ref="BP6:BP7"/>
    <mergeCell ref="BQ6:BQ7"/>
    <mergeCell ref="BR6:BR7"/>
    <mergeCell ref="BS6:BS7"/>
    <mergeCell ref="BT6:BT7"/>
    <mergeCell ref="BI6:BI7"/>
    <mergeCell ref="BJ6:BJ7"/>
    <mergeCell ref="BK6:BK7"/>
    <mergeCell ref="BL6:BL7"/>
    <mergeCell ref="BM6:BM7"/>
    <mergeCell ref="BN6:BN7"/>
    <mergeCell ref="CA6:CA7"/>
    <mergeCell ref="CB6:CB7"/>
    <mergeCell ref="CC6:CC7"/>
    <mergeCell ref="CD6:CD7"/>
    <mergeCell ref="CE6:CE7"/>
    <mergeCell ref="CF6:CF7"/>
    <mergeCell ref="BU6:BU7"/>
    <mergeCell ref="BV6:BV7"/>
    <mergeCell ref="BW6:BW7"/>
    <mergeCell ref="BX6:BX7"/>
    <mergeCell ref="BY6:BY7"/>
    <mergeCell ref="BZ6:BZ7"/>
    <mergeCell ref="CM6:CM7"/>
    <mergeCell ref="CN6:CN7"/>
    <mergeCell ref="CO6:CO7"/>
    <mergeCell ref="CP6:CP7"/>
    <mergeCell ref="CQ6:CQ7"/>
    <mergeCell ref="CR6:CR7"/>
    <mergeCell ref="CG6:CG7"/>
    <mergeCell ref="CH6:CH7"/>
    <mergeCell ref="CI6:CI7"/>
    <mergeCell ref="CJ6:CJ7"/>
    <mergeCell ref="CK6:CK7"/>
    <mergeCell ref="CL6:CL7"/>
    <mergeCell ref="CY6:CY7"/>
    <mergeCell ref="CZ6:CZ7"/>
    <mergeCell ref="DA6:DA7"/>
    <mergeCell ref="DB6:DB7"/>
    <mergeCell ref="DC6:DC7"/>
    <mergeCell ref="DD6:DD7"/>
    <mergeCell ref="CS6:CS7"/>
    <mergeCell ref="CT6:CT7"/>
    <mergeCell ref="CU6:CU7"/>
    <mergeCell ref="CV6:CV7"/>
    <mergeCell ref="CW6:CW7"/>
    <mergeCell ref="CX6:CX7"/>
    <mergeCell ref="DK6:DK7"/>
    <mergeCell ref="DL6:DL7"/>
    <mergeCell ref="DM6:DM7"/>
    <mergeCell ref="DN6:DN7"/>
    <mergeCell ref="DO6:DO7"/>
    <mergeCell ref="DP6:DP7"/>
    <mergeCell ref="DE6:DE7"/>
    <mergeCell ref="DF6:DF7"/>
    <mergeCell ref="DG6:DG7"/>
    <mergeCell ref="DH6:DH7"/>
    <mergeCell ref="DI6:DI7"/>
    <mergeCell ref="DJ6:DJ7"/>
    <mergeCell ref="DX6:DX7"/>
    <mergeCell ref="DZ6:DZ7"/>
    <mergeCell ref="EA6:EA7"/>
    <mergeCell ref="EB6:EB7"/>
    <mergeCell ref="EC6:EC7"/>
    <mergeCell ref="ED6:ED7"/>
    <mergeCell ref="DQ6:DQ7"/>
    <mergeCell ref="DR6:DR7"/>
    <mergeCell ref="DT6:DT7"/>
    <mergeCell ref="DU6:DU7"/>
    <mergeCell ref="DV6:DV7"/>
    <mergeCell ref="DW6:DW7"/>
    <mergeCell ref="A28:B29"/>
    <mergeCell ref="DX28:DX29"/>
    <mergeCell ref="ED28:ED29"/>
    <mergeCell ref="C29:D29"/>
    <mergeCell ref="E29:F29"/>
    <mergeCell ref="H29:I29"/>
    <mergeCell ref="J29:K29"/>
    <mergeCell ref="M29:N29"/>
    <mergeCell ref="O29:P29"/>
    <mergeCell ref="R29:S29"/>
    <mergeCell ref="AI29:AJ29"/>
    <mergeCell ref="AL29:AM29"/>
    <mergeCell ref="AN29:AO29"/>
    <mergeCell ref="AQ29:AR29"/>
    <mergeCell ref="AS29:AT29"/>
    <mergeCell ref="AV29:AW29"/>
    <mergeCell ref="T29:U29"/>
    <mergeCell ref="W29:X29"/>
    <mergeCell ref="Y29:Z29"/>
    <mergeCell ref="AB29:AC29"/>
    <mergeCell ref="AD29:AE29"/>
    <mergeCell ref="AG29:AH29"/>
    <mergeCell ref="BM29:BN29"/>
    <mergeCell ref="BP29:BQ29"/>
    <mergeCell ref="BR29:BS29"/>
    <mergeCell ref="BU29:BV29"/>
    <mergeCell ref="BW29:BX29"/>
    <mergeCell ref="BZ29:CA29"/>
    <mergeCell ref="AX29:AY29"/>
    <mergeCell ref="BA29:BB29"/>
    <mergeCell ref="BC29:BD29"/>
    <mergeCell ref="BF29:BG29"/>
    <mergeCell ref="BH29:BI29"/>
    <mergeCell ref="BK29:BL29"/>
    <mergeCell ref="CQ29:CR29"/>
    <mergeCell ref="CT29:CU29"/>
    <mergeCell ref="CV29:CW29"/>
    <mergeCell ref="CY29:CZ29"/>
    <mergeCell ref="DA29:DB29"/>
    <mergeCell ref="DD29:DE29"/>
    <mergeCell ref="CB29:CC29"/>
    <mergeCell ref="CE29:CF29"/>
    <mergeCell ref="CG29:CH29"/>
    <mergeCell ref="CJ29:CK29"/>
    <mergeCell ref="CL29:CM29"/>
    <mergeCell ref="CO29:CP29"/>
    <mergeCell ref="DV29:DW29"/>
    <mergeCell ref="DZ29:EA29"/>
    <mergeCell ref="EB29:EC29"/>
    <mergeCell ref="DT34:DX34"/>
    <mergeCell ref="DF29:DG29"/>
    <mergeCell ref="DI29:DJ29"/>
    <mergeCell ref="DK29:DL29"/>
    <mergeCell ref="DN29:DO29"/>
    <mergeCell ref="DP29:DQ29"/>
    <mergeCell ref="DT29:DU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Q21"/>
  <sheetViews>
    <sheetView zoomScale="60" zoomScaleNormal="60" workbookViewId="0">
      <selection activeCell="E24" sqref="E24"/>
    </sheetView>
  </sheetViews>
  <sheetFormatPr baseColWidth="10" defaultColWidth="11.44140625" defaultRowHeight="14.4" x14ac:dyDescent="0.3"/>
  <cols>
    <col min="1" max="1" width="25.33203125" customWidth="1"/>
    <col min="2" max="2" width="41.44140625" customWidth="1"/>
    <col min="3" max="3" width="22.6640625" customWidth="1"/>
    <col min="4" max="5" width="21" customWidth="1"/>
    <col min="6" max="6" width="16" customWidth="1"/>
    <col min="7" max="7" width="18.33203125" customWidth="1"/>
    <col min="8" max="8" width="19.5546875" customWidth="1"/>
    <col min="9" max="9" width="44" customWidth="1"/>
  </cols>
  <sheetData>
    <row r="1" spans="1:17" ht="23.25" customHeight="1" x14ac:dyDescent="0.3">
      <c r="A1" s="563"/>
      <c r="B1" s="563"/>
      <c r="C1" s="565" t="s">
        <v>121</v>
      </c>
      <c r="D1" s="565"/>
      <c r="E1" s="565"/>
      <c r="F1" s="565"/>
      <c r="G1" s="565"/>
      <c r="H1" s="565"/>
      <c r="I1" s="566"/>
      <c r="J1" s="22"/>
      <c r="K1" s="22"/>
      <c r="L1" s="22"/>
      <c r="M1" s="22"/>
      <c r="N1" s="22"/>
      <c r="O1" s="15"/>
      <c r="P1" s="15"/>
      <c r="Q1" s="15"/>
    </row>
    <row r="2" spans="1:17" ht="24.75" customHeight="1" x14ac:dyDescent="0.3">
      <c r="A2" s="563"/>
      <c r="B2" s="563"/>
      <c r="C2" s="568" t="s">
        <v>172</v>
      </c>
      <c r="D2" s="568"/>
      <c r="E2" s="568"/>
      <c r="F2" s="568"/>
      <c r="G2" s="568"/>
      <c r="H2" s="568"/>
      <c r="I2" s="566"/>
      <c r="J2" s="23"/>
      <c r="K2" s="23"/>
      <c r="L2" s="23"/>
      <c r="M2" s="23"/>
      <c r="N2" s="23"/>
      <c r="O2" s="15"/>
      <c r="P2" s="15"/>
      <c r="Q2" s="15"/>
    </row>
    <row r="3" spans="1:17" ht="15.6" thickBot="1" x14ac:dyDescent="0.35">
      <c r="A3" s="564"/>
      <c r="B3" s="564"/>
      <c r="C3" s="569" t="s">
        <v>173</v>
      </c>
      <c r="D3" s="569"/>
      <c r="E3" s="569"/>
      <c r="F3" s="569"/>
      <c r="G3" s="570" t="s">
        <v>124</v>
      </c>
      <c r="H3" s="571"/>
      <c r="I3" s="567"/>
      <c r="J3" s="22"/>
      <c r="L3" s="24"/>
      <c r="M3" s="24"/>
      <c r="N3" s="24"/>
      <c r="O3" s="15"/>
      <c r="P3" s="15"/>
      <c r="Q3" s="15"/>
    </row>
    <row r="4" spans="1:17" ht="57.6" customHeight="1" thickBot="1" x14ac:dyDescent="0.35">
      <c r="A4" s="296" t="s">
        <v>174</v>
      </c>
      <c r="B4" s="297" t="s">
        <v>175</v>
      </c>
      <c r="C4" s="297" t="s">
        <v>176</v>
      </c>
      <c r="D4" s="297" t="s">
        <v>177</v>
      </c>
      <c r="E4" s="297" t="s">
        <v>178</v>
      </c>
      <c r="F4" s="297" t="s">
        <v>179</v>
      </c>
      <c r="G4" s="297" t="s">
        <v>180</v>
      </c>
      <c r="H4" s="297" t="s">
        <v>181</v>
      </c>
      <c r="I4" s="298" t="s">
        <v>182</v>
      </c>
    </row>
    <row r="5" spans="1:17" ht="44.1" customHeight="1" x14ac:dyDescent="0.3">
      <c r="A5" s="302" t="s">
        <v>183</v>
      </c>
      <c r="B5" s="303">
        <v>71</v>
      </c>
      <c r="C5" s="303">
        <v>8</v>
      </c>
      <c r="D5" s="303">
        <v>16</v>
      </c>
      <c r="E5" s="303">
        <v>1</v>
      </c>
      <c r="F5" s="303">
        <v>0</v>
      </c>
      <c r="G5" s="303">
        <v>10</v>
      </c>
      <c r="H5" s="303">
        <v>47</v>
      </c>
      <c r="I5" s="309" t="s">
        <v>492</v>
      </c>
    </row>
    <row r="6" spans="1:17" ht="40.200000000000003" customHeight="1" x14ac:dyDescent="0.3">
      <c r="A6" s="25" t="s">
        <v>184</v>
      </c>
      <c r="B6" s="288"/>
      <c r="C6" s="288"/>
      <c r="D6" s="288"/>
      <c r="E6" s="288"/>
      <c r="F6" s="288"/>
      <c r="G6" s="288"/>
      <c r="H6" s="288"/>
      <c r="I6" s="304"/>
    </row>
    <row r="7" spans="1:17" ht="58.5" customHeight="1" x14ac:dyDescent="0.3">
      <c r="A7" s="25" t="s">
        <v>185</v>
      </c>
      <c r="B7" s="288"/>
      <c r="C7" s="288"/>
      <c r="D7" s="288"/>
      <c r="E7" s="288"/>
      <c r="F7" s="288"/>
      <c r="G7" s="288"/>
      <c r="H7" s="288"/>
      <c r="I7" s="304"/>
    </row>
    <row r="8" spans="1:17" ht="48" customHeight="1" x14ac:dyDescent="0.3">
      <c r="A8" s="25" t="s">
        <v>186</v>
      </c>
      <c r="B8" s="288"/>
      <c r="C8" s="288"/>
      <c r="D8" s="288"/>
      <c r="E8" s="288"/>
      <c r="F8" s="288"/>
      <c r="G8" s="288"/>
      <c r="H8" s="288"/>
      <c r="I8" s="304"/>
    </row>
    <row r="9" spans="1:17" ht="49.5" customHeight="1" x14ac:dyDescent="0.3">
      <c r="A9" s="25" t="s">
        <v>187</v>
      </c>
      <c r="B9" s="288"/>
      <c r="C9" s="172"/>
      <c r="D9" s="172"/>
      <c r="E9" s="172"/>
      <c r="F9" s="172"/>
      <c r="G9" s="172"/>
      <c r="H9" s="172"/>
      <c r="I9" s="304"/>
    </row>
    <row r="10" spans="1:17" ht="40.5" customHeight="1" x14ac:dyDescent="0.3">
      <c r="A10" s="25" t="s">
        <v>54</v>
      </c>
      <c r="B10" s="288"/>
      <c r="C10" s="288"/>
      <c r="D10" s="288"/>
      <c r="E10" s="288"/>
      <c r="F10" s="288"/>
      <c r="G10" s="288"/>
      <c r="H10" s="288"/>
      <c r="I10" s="107"/>
    </row>
    <row r="11" spans="1:17" ht="15" customHeight="1" x14ac:dyDescent="0.3">
      <c r="A11" s="25" t="s">
        <v>81</v>
      </c>
      <c r="B11" s="288"/>
      <c r="C11" s="288"/>
      <c r="D11" s="288"/>
      <c r="E11" s="288"/>
      <c r="F11" s="288"/>
      <c r="G11" s="288"/>
      <c r="H11" s="288"/>
      <c r="I11" s="108"/>
    </row>
    <row r="12" spans="1:17" ht="31.5" customHeight="1" x14ac:dyDescent="0.3">
      <c r="A12" s="25" t="s">
        <v>188</v>
      </c>
      <c r="B12" s="288"/>
      <c r="C12" s="288"/>
      <c r="D12" s="288"/>
      <c r="E12" s="288"/>
      <c r="F12" s="288"/>
      <c r="G12" s="288"/>
      <c r="H12" s="288"/>
      <c r="I12" s="108"/>
    </row>
    <row r="13" spans="1:17" ht="15" customHeight="1" x14ac:dyDescent="0.3">
      <c r="A13" s="25" t="s">
        <v>189</v>
      </c>
      <c r="B13" s="292"/>
      <c r="C13" s="292"/>
      <c r="D13" s="292"/>
      <c r="E13" s="292"/>
      <c r="F13" s="292"/>
      <c r="G13" s="292"/>
      <c r="H13" s="292"/>
      <c r="I13" s="104"/>
    </row>
    <row r="14" spans="1:17" ht="15" customHeight="1" x14ac:dyDescent="0.3">
      <c r="A14" s="25" t="s">
        <v>190</v>
      </c>
      <c r="B14" s="292"/>
      <c r="C14" s="292"/>
      <c r="D14" s="292"/>
      <c r="E14" s="292"/>
      <c r="F14" s="292"/>
      <c r="G14" s="292"/>
      <c r="H14" s="292"/>
      <c r="I14" s="104"/>
    </row>
    <row r="15" spans="1:17" ht="15" customHeight="1" x14ac:dyDescent="0.3">
      <c r="A15" s="305" t="s">
        <v>191</v>
      </c>
      <c r="B15" s="292"/>
      <c r="C15" s="292"/>
      <c r="D15" s="292"/>
      <c r="E15" s="292"/>
      <c r="F15" s="292"/>
      <c r="G15" s="292"/>
      <c r="H15" s="292"/>
      <c r="I15" s="104"/>
    </row>
    <row r="16" spans="1:17" ht="15" customHeight="1" thickBot="1" x14ac:dyDescent="0.35">
      <c r="A16" s="101" t="s">
        <v>192</v>
      </c>
      <c r="B16" s="306"/>
      <c r="C16" s="307"/>
      <c r="D16" s="306"/>
      <c r="E16" s="306"/>
      <c r="F16" s="306"/>
      <c r="G16" s="306"/>
      <c r="H16" s="307"/>
      <c r="I16" s="109"/>
    </row>
    <row r="17" spans="1:9" ht="18.600000000000001" thickBot="1" x14ac:dyDescent="0.35">
      <c r="A17" s="308" t="s">
        <v>134</v>
      </c>
      <c r="B17" s="299">
        <f>SUM(B5:B16)</f>
        <v>71</v>
      </c>
      <c r="C17" s="300">
        <f>SUM(C5:C16)</f>
        <v>8</v>
      </c>
      <c r="D17" s="300">
        <f t="shared" ref="D17:H17" si="0">SUM(D5:D16)</f>
        <v>16</v>
      </c>
      <c r="E17" s="300">
        <f t="shared" si="0"/>
        <v>1</v>
      </c>
      <c r="F17" s="300">
        <f t="shared" si="0"/>
        <v>0</v>
      </c>
      <c r="G17" s="300">
        <f t="shared" si="0"/>
        <v>10</v>
      </c>
      <c r="H17" s="300">
        <f t="shared" si="0"/>
        <v>47</v>
      </c>
      <c r="I17" s="301"/>
    </row>
    <row r="20" spans="1:9" x14ac:dyDescent="0.3">
      <c r="E20" t="s">
        <v>286</v>
      </c>
    </row>
    <row r="21" spans="1:9" x14ac:dyDescent="0.3">
      <c r="B21" s="122"/>
    </row>
  </sheetData>
  <mergeCells count="6">
    <mergeCell ref="A1:B3"/>
    <mergeCell ref="C1:H1"/>
    <mergeCell ref="I1:I3"/>
    <mergeCell ref="C2:H2"/>
    <mergeCell ref="C3:F3"/>
    <mergeCell ref="G3:H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34998626667073579"/>
  </sheetPr>
  <dimension ref="B2:J34"/>
  <sheetViews>
    <sheetView topLeftCell="A3" zoomScale="80" zoomScaleNormal="80" workbookViewId="0">
      <selection activeCell="J15" sqref="J15"/>
    </sheetView>
  </sheetViews>
  <sheetFormatPr baseColWidth="10" defaultColWidth="11.44140625" defaultRowHeight="14.4" x14ac:dyDescent="0.3"/>
  <cols>
    <col min="2" max="2" width="15.33203125" customWidth="1"/>
    <col min="3" max="3" width="20.33203125" customWidth="1"/>
    <col min="4" max="4" width="15.6640625" customWidth="1"/>
    <col min="5" max="5" width="16.44140625" customWidth="1"/>
    <col min="6" max="6" width="18.6640625" customWidth="1"/>
    <col min="7" max="7" width="11.33203125" customWidth="1"/>
  </cols>
  <sheetData>
    <row r="2" spans="2:10" ht="15" thickBot="1" x14ac:dyDescent="0.35"/>
    <row r="3" spans="2:10" ht="31.5" customHeight="1" x14ac:dyDescent="0.3">
      <c r="B3" s="572" t="s">
        <v>288</v>
      </c>
      <c r="C3" s="573"/>
      <c r="D3" s="573"/>
      <c r="E3" s="573"/>
      <c r="F3" s="573"/>
      <c r="G3" s="574"/>
      <c r="J3" s="114"/>
    </row>
    <row r="4" spans="2:10" ht="15" customHeight="1" x14ac:dyDescent="0.3">
      <c r="B4" s="116"/>
      <c r="C4" s="102"/>
      <c r="D4" s="27"/>
      <c r="E4" s="27"/>
      <c r="F4" s="27"/>
      <c r="G4" s="117"/>
      <c r="J4" s="115"/>
    </row>
    <row r="5" spans="2:10" ht="15" customHeight="1" x14ac:dyDescent="0.3">
      <c r="B5" s="118"/>
      <c r="C5" s="27"/>
      <c r="D5" s="102"/>
      <c r="E5" s="102"/>
      <c r="F5" s="102"/>
      <c r="G5" s="117"/>
      <c r="J5" s="114"/>
    </row>
    <row r="6" spans="2:10" ht="15" customHeight="1" x14ac:dyDescent="0.3">
      <c r="B6" s="118"/>
      <c r="C6" s="27"/>
      <c r="D6" s="102"/>
      <c r="E6" s="102"/>
      <c r="F6" s="102"/>
      <c r="G6" s="117"/>
      <c r="J6" s="114"/>
    </row>
    <row r="7" spans="2:10" ht="15" customHeight="1" x14ac:dyDescent="0.3">
      <c r="B7" s="118"/>
      <c r="C7" s="27"/>
      <c r="D7" s="102"/>
      <c r="E7" s="102"/>
      <c r="F7" s="102"/>
      <c r="G7" s="117"/>
    </row>
    <row r="8" spans="2:10" ht="15" customHeight="1" x14ac:dyDescent="0.3">
      <c r="B8" s="118"/>
      <c r="C8" s="120"/>
      <c r="D8" s="102"/>
      <c r="E8" s="102"/>
      <c r="F8" s="102"/>
      <c r="G8" s="117"/>
    </row>
    <row r="9" spans="2:10" ht="15" customHeight="1" x14ac:dyDescent="0.3">
      <c r="B9" s="118"/>
      <c r="C9" s="27"/>
      <c r="D9" s="102"/>
      <c r="E9" s="102"/>
      <c r="F9" s="102"/>
      <c r="G9" s="117"/>
    </row>
    <row r="10" spans="2:10" ht="15" customHeight="1" x14ac:dyDescent="0.3">
      <c r="B10" s="118"/>
      <c r="C10" s="27"/>
      <c r="D10" s="102"/>
      <c r="E10" s="102"/>
      <c r="F10" s="102"/>
      <c r="G10" s="117"/>
    </row>
    <row r="11" spans="2:10" ht="15" hidden="1" customHeight="1" x14ac:dyDescent="0.3">
      <c r="B11" s="118"/>
      <c r="C11" s="102"/>
      <c r="D11" s="102"/>
      <c r="E11" s="102"/>
      <c r="F11" s="102"/>
      <c r="G11" s="117"/>
    </row>
    <row r="12" spans="2:10" ht="15" hidden="1" customHeight="1" x14ac:dyDescent="0.3">
      <c r="B12" s="118"/>
      <c r="C12" s="102"/>
      <c r="D12" s="102"/>
      <c r="E12" s="102"/>
      <c r="F12" s="102"/>
      <c r="G12" s="117"/>
    </row>
    <row r="13" spans="2:10" ht="22.2" customHeight="1" x14ac:dyDescent="0.3">
      <c r="B13" s="575"/>
      <c r="C13" s="576"/>
      <c r="D13" s="576"/>
      <c r="E13" s="576"/>
      <c r="F13" s="576"/>
      <c r="G13" s="287"/>
    </row>
    <row r="14" spans="2:10" ht="7.2" hidden="1" customHeight="1" x14ac:dyDescent="0.3">
      <c r="B14" s="116"/>
      <c r="C14" s="102"/>
      <c r="D14" s="102"/>
      <c r="E14" s="102"/>
      <c r="F14" s="102"/>
      <c r="G14" s="119"/>
    </row>
    <row r="15" spans="2:10" ht="34.5" customHeight="1" x14ac:dyDescent="0.3">
      <c r="B15" s="577" t="s">
        <v>289</v>
      </c>
      <c r="C15" s="576"/>
      <c r="D15" s="576"/>
      <c r="E15" s="576"/>
      <c r="F15" s="576"/>
      <c r="G15" s="578"/>
    </row>
    <row r="16" spans="2:10" ht="13.2" customHeight="1" x14ac:dyDescent="0.3">
      <c r="B16" s="118"/>
      <c r="C16" s="27"/>
      <c r="D16" s="102"/>
      <c r="E16" s="102"/>
      <c r="F16" s="102"/>
      <c r="G16" s="117"/>
    </row>
    <row r="17" spans="2:7" ht="13.2" customHeight="1" x14ac:dyDescent="0.3">
      <c r="B17" s="118"/>
      <c r="C17" s="27"/>
      <c r="D17" s="102"/>
      <c r="E17" s="102"/>
      <c r="F17" s="102"/>
      <c r="G17" s="117"/>
    </row>
    <row r="18" spans="2:7" ht="13.2" customHeight="1" x14ac:dyDescent="0.3">
      <c r="B18" s="118"/>
      <c r="C18" s="27"/>
      <c r="D18" s="102"/>
      <c r="E18" s="102"/>
      <c r="F18" s="102"/>
      <c r="G18" s="117"/>
    </row>
    <row r="19" spans="2:7" ht="15" hidden="1" customHeight="1" x14ac:dyDescent="0.3">
      <c r="B19" s="118"/>
      <c r="C19" s="27"/>
      <c r="D19" s="102"/>
      <c r="E19" s="102"/>
      <c r="F19" s="102"/>
      <c r="G19" s="117"/>
    </row>
    <row r="20" spans="2:7" ht="15" hidden="1" customHeight="1" x14ac:dyDescent="0.3">
      <c r="B20" s="118"/>
      <c r="C20" s="27"/>
      <c r="D20" s="102"/>
      <c r="E20" s="102"/>
      <c r="F20" s="102"/>
      <c r="G20" s="117"/>
    </row>
    <row r="21" spans="2:7" ht="15" hidden="1" customHeight="1" x14ac:dyDescent="0.3">
      <c r="B21" s="118"/>
      <c r="C21" s="27"/>
      <c r="D21" s="102"/>
      <c r="E21" s="102"/>
      <c r="F21" s="102"/>
      <c r="G21" s="117"/>
    </row>
    <row r="22" spans="2:7" ht="15" customHeight="1" x14ac:dyDescent="0.3">
      <c r="B22" s="118"/>
      <c r="C22" s="204"/>
      <c r="D22" s="102"/>
      <c r="E22" s="102"/>
      <c r="F22" s="102"/>
      <c r="G22" s="206"/>
    </row>
    <row r="23" spans="2:7" ht="15" customHeight="1" x14ac:dyDescent="0.3">
      <c r="B23" s="118"/>
      <c r="C23" s="204"/>
      <c r="D23" s="205"/>
      <c r="E23" s="205"/>
      <c r="F23" s="205"/>
      <c r="G23" s="206"/>
    </row>
    <row r="24" spans="2:7" ht="16.2" customHeight="1" x14ac:dyDescent="0.3">
      <c r="B24" s="579" t="s">
        <v>292</v>
      </c>
      <c r="C24" s="580"/>
      <c r="D24" s="580"/>
      <c r="E24" s="580"/>
      <c r="F24" s="580"/>
      <c r="G24" s="173"/>
    </row>
    <row r="25" spans="2:7" ht="14.7" hidden="1" customHeight="1" x14ac:dyDescent="0.3">
      <c r="B25" s="183" t="s">
        <v>297</v>
      </c>
      <c r="C25" s="184"/>
      <c r="D25" s="184"/>
      <c r="E25" s="184"/>
      <c r="F25" s="184"/>
      <c r="G25" s="185"/>
    </row>
    <row r="26" spans="2:7" ht="14.7" hidden="1" customHeight="1" x14ac:dyDescent="0.3">
      <c r="B26" s="186"/>
      <c r="C26" s="289"/>
      <c r="D26" s="289"/>
      <c r="E26" s="289"/>
      <c r="F26" s="289"/>
      <c r="G26" s="187"/>
    </row>
    <row r="27" spans="2:7" ht="14.7" hidden="1" customHeight="1" x14ac:dyDescent="0.3">
      <c r="B27" s="186"/>
      <c r="C27" s="289"/>
      <c r="D27" s="289"/>
      <c r="E27" s="289"/>
      <c r="F27" s="289"/>
      <c r="G27" s="187"/>
    </row>
    <row r="28" spans="2:7" ht="14.7" hidden="1" customHeight="1" x14ac:dyDescent="0.3">
      <c r="B28" s="186"/>
      <c r="C28" s="289"/>
      <c r="D28" s="289"/>
      <c r="E28" s="289"/>
      <c r="F28" s="289"/>
      <c r="G28" s="187"/>
    </row>
    <row r="29" spans="2:7" ht="14.7" customHeight="1" x14ac:dyDescent="0.3">
      <c r="B29" s="118"/>
      <c r="C29" s="27"/>
      <c r="D29" s="27"/>
      <c r="E29" s="27"/>
      <c r="F29" s="27"/>
      <c r="G29" s="117"/>
    </row>
    <row r="30" spans="2:7" ht="14.7" customHeight="1" x14ac:dyDescent="0.3">
      <c r="B30" s="118"/>
      <c r="C30" s="27"/>
      <c r="D30" s="27"/>
      <c r="E30" s="27"/>
      <c r="F30" s="27"/>
      <c r="G30" s="117"/>
    </row>
    <row r="31" spans="2:7" ht="14.7" hidden="1" customHeight="1" x14ac:dyDescent="0.3">
      <c r="B31" s="118" t="s">
        <v>301</v>
      </c>
      <c r="C31" s="289"/>
      <c r="D31" s="289"/>
      <c r="E31" s="289"/>
      <c r="F31" s="289"/>
      <c r="G31" s="187"/>
    </row>
    <row r="32" spans="2:7" ht="14.7" hidden="1" customHeight="1" x14ac:dyDescent="0.3">
      <c r="B32" s="118" t="s">
        <v>301</v>
      </c>
      <c r="C32" s="188"/>
      <c r="D32" s="188"/>
      <c r="E32" s="188"/>
      <c r="F32" s="188"/>
      <c r="G32" s="189"/>
    </row>
    <row r="33" spans="2:7" ht="26.1" customHeight="1" thickBot="1" x14ac:dyDescent="0.35">
      <c r="B33" s="581" t="s">
        <v>290</v>
      </c>
      <c r="C33" s="582"/>
      <c r="D33" s="582"/>
      <c r="E33" s="582"/>
      <c r="F33" s="583"/>
      <c r="G33" s="203"/>
    </row>
    <row r="34" spans="2:7" ht="15" customHeight="1" x14ac:dyDescent="0.3">
      <c r="B34" s="103"/>
      <c r="C34" s="103"/>
    </row>
  </sheetData>
  <mergeCells count="5">
    <mergeCell ref="B3:G3"/>
    <mergeCell ref="B13:F13"/>
    <mergeCell ref="B15:G15"/>
    <mergeCell ref="B24:F24"/>
    <mergeCell ref="B33:F33"/>
  </mergeCells>
  <phoneticPr fontId="16" type="noConversion"/>
  <pageMargins left="0.7" right="0.7" top="0.75" bottom="0.75" header="0.3" footer="0.3"/>
  <pageSetup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4F8EF"/>
  </sheetPr>
  <dimension ref="A1:C239"/>
  <sheetViews>
    <sheetView topLeftCell="A158" zoomScale="56" zoomScaleNormal="56" workbookViewId="0">
      <selection activeCell="B229" sqref="B229"/>
    </sheetView>
  </sheetViews>
  <sheetFormatPr baseColWidth="10" defaultColWidth="11.44140625" defaultRowHeight="13.8" x14ac:dyDescent="0.3"/>
  <cols>
    <col min="1" max="1" width="27.6640625" style="79" customWidth="1"/>
    <col min="2" max="2" width="67.6640625" style="79" customWidth="1"/>
    <col min="3" max="3" width="20.44140625" style="80" customWidth="1"/>
    <col min="4" max="16384" width="11.44140625" style="79"/>
  </cols>
  <sheetData>
    <row r="1" spans="1:3" ht="15.6" customHeight="1" x14ac:dyDescent="0.3">
      <c r="A1" s="78"/>
      <c r="B1" s="78"/>
      <c r="C1" s="77"/>
    </row>
    <row r="2" spans="1:3" ht="15.6" customHeight="1" x14ac:dyDescent="0.3">
      <c r="A2" s="584" t="s">
        <v>224</v>
      </c>
      <c r="B2" s="584"/>
      <c r="C2" s="585"/>
    </row>
    <row r="3" spans="1:3" ht="15.6" customHeight="1" x14ac:dyDescent="0.3">
      <c r="A3" s="584" t="s">
        <v>225</v>
      </c>
      <c r="B3" s="584"/>
      <c r="C3" s="585"/>
    </row>
    <row r="4" spans="1:3" ht="15.6" customHeight="1" x14ac:dyDescent="0.3">
      <c r="A4" s="587" t="s">
        <v>226</v>
      </c>
      <c r="B4" s="587"/>
      <c r="C4" s="586"/>
    </row>
    <row r="5" spans="1:3" ht="41.1" customHeight="1" x14ac:dyDescent="0.3">
      <c r="A5" s="81" t="s">
        <v>227</v>
      </c>
      <c r="B5" s="81" t="s">
        <v>228</v>
      </c>
      <c r="C5" s="82" t="s">
        <v>229</v>
      </c>
    </row>
    <row r="6" spans="1:3" ht="30" customHeight="1" x14ac:dyDescent="0.3">
      <c r="A6" s="242" t="s">
        <v>230</v>
      </c>
      <c r="B6" s="243" t="s">
        <v>86</v>
      </c>
      <c r="C6" s="244">
        <v>147560</v>
      </c>
    </row>
    <row r="7" spans="1:3" ht="30" customHeight="1" x14ac:dyDescent="0.3">
      <c r="A7" s="245" t="s">
        <v>231</v>
      </c>
      <c r="B7" s="246" t="s">
        <v>304</v>
      </c>
      <c r="C7" s="244">
        <v>32130</v>
      </c>
    </row>
    <row r="8" spans="1:3" x14ac:dyDescent="0.3">
      <c r="A8" s="593" t="s">
        <v>232</v>
      </c>
      <c r="B8" s="247" t="s">
        <v>305</v>
      </c>
      <c r="C8" s="244">
        <v>247520</v>
      </c>
    </row>
    <row r="9" spans="1:3" x14ac:dyDescent="0.3">
      <c r="A9" s="593"/>
      <c r="B9" s="247" t="s">
        <v>306</v>
      </c>
      <c r="C9" s="244">
        <v>290360</v>
      </c>
    </row>
    <row r="10" spans="1:3" x14ac:dyDescent="0.3">
      <c r="A10" s="593"/>
      <c r="B10" s="247" t="s">
        <v>307</v>
      </c>
      <c r="C10" s="244">
        <v>349860</v>
      </c>
    </row>
    <row r="11" spans="1:3" x14ac:dyDescent="0.3">
      <c r="A11" s="593"/>
      <c r="B11" s="247" t="s">
        <v>308</v>
      </c>
      <c r="C11" s="244">
        <v>417690</v>
      </c>
    </row>
    <row r="12" spans="1:3" x14ac:dyDescent="0.3">
      <c r="A12" s="594" t="s">
        <v>47</v>
      </c>
      <c r="B12" s="248" t="s">
        <v>309</v>
      </c>
      <c r="C12" s="249">
        <v>254660</v>
      </c>
    </row>
    <row r="13" spans="1:3" x14ac:dyDescent="0.3">
      <c r="A13" s="594"/>
      <c r="B13" s="248" t="s">
        <v>310</v>
      </c>
      <c r="C13" s="249">
        <v>267750</v>
      </c>
    </row>
    <row r="14" spans="1:3" x14ac:dyDescent="0.3">
      <c r="A14" s="594"/>
      <c r="B14" s="248" t="s">
        <v>311</v>
      </c>
      <c r="C14" s="249">
        <v>314160</v>
      </c>
    </row>
    <row r="15" spans="1:3" x14ac:dyDescent="0.3">
      <c r="A15" s="594"/>
      <c r="B15" s="248" t="s">
        <v>312</v>
      </c>
      <c r="C15" s="249">
        <v>330820</v>
      </c>
    </row>
    <row r="16" spans="1:3" ht="27.6" x14ac:dyDescent="0.3">
      <c r="A16" s="237" t="s">
        <v>233</v>
      </c>
      <c r="B16" s="238" t="s">
        <v>234</v>
      </c>
      <c r="C16" s="239">
        <v>16660</v>
      </c>
    </row>
    <row r="17" spans="1:3" ht="27.6" x14ac:dyDescent="0.3">
      <c r="A17" s="595" t="s">
        <v>235</v>
      </c>
      <c r="B17" s="250" t="s">
        <v>313</v>
      </c>
      <c r="C17" s="251">
        <v>241570</v>
      </c>
    </row>
    <row r="18" spans="1:3" ht="13.2" customHeight="1" x14ac:dyDescent="0.3">
      <c r="A18" s="595"/>
      <c r="B18" s="250" t="s">
        <v>314</v>
      </c>
      <c r="C18" s="251">
        <v>248710</v>
      </c>
    </row>
    <row r="19" spans="1:3" ht="27.6" x14ac:dyDescent="0.3">
      <c r="A19" s="595"/>
      <c r="B19" s="250" t="s">
        <v>315</v>
      </c>
      <c r="C19" s="251">
        <v>232050</v>
      </c>
    </row>
    <row r="20" spans="1:3" ht="27.6" x14ac:dyDescent="0.3">
      <c r="A20" s="595"/>
      <c r="B20" s="250" t="s">
        <v>316</v>
      </c>
      <c r="C20" s="251">
        <v>297500</v>
      </c>
    </row>
    <row r="21" spans="1:3" ht="27.6" x14ac:dyDescent="0.3">
      <c r="A21" s="590" t="s">
        <v>236</v>
      </c>
      <c r="B21" s="250" t="s">
        <v>317</v>
      </c>
      <c r="C21" s="251">
        <v>359380</v>
      </c>
    </row>
    <row r="22" spans="1:3" ht="27.6" x14ac:dyDescent="0.3">
      <c r="A22" s="590"/>
      <c r="B22" s="250" t="s">
        <v>318</v>
      </c>
      <c r="C22" s="251">
        <v>358190</v>
      </c>
    </row>
    <row r="23" spans="1:3" ht="27.6" x14ac:dyDescent="0.3">
      <c r="A23" s="590"/>
      <c r="B23" s="250" t="s">
        <v>319</v>
      </c>
      <c r="C23" s="251">
        <v>399840</v>
      </c>
    </row>
    <row r="24" spans="1:3" ht="27.6" x14ac:dyDescent="0.3">
      <c r="A24" s="590"/>
      <c r="B24" s="250" t="s">
        <v>320</v>
      </c>
      <c r="C24" s="251">
        <v>446250</v>
      </c>
    </row>
    <row r="25" spans="1:3" x14ac:dyDescent="0.3">
      <c r="A25" s="588" t="s">
        <v>237</v>
      </c>
      <c r="B25" s="240" t="s">
        <v>321</v>
      </c>
      <c r="C25" s="252">
        <v>76160</v>
      </c>
    </row>
    <row r="26" spans="1:3" x14ac:dyDescent="0.3">
      <c r="A26" s="588"/>
      <c r="B26" s="240" t="s">
        <v>322</v>
      </c>
      <c r="C26" s="252">
        <v>91630</v>
      </c>
    </row>
    <row r="27" spans="1:3" x14ac:dyDescent="0.3">
      <c r="A27" s="588"/>
      <c r="B27" s="240" t="s">
        <v>323</v>
      </c>
      <c r="C27" s="252">
        <v>101150</v>
      </c>
    </row>
    <row r="28" spans="1:3" x14ac:dyDescent="0.3">
      <c r="A28" s="588"/>
      <c r="B28" s="240" t="s">
        <v>324</v>
      </c>
      <c r="C28" s="252">
        <v>108290</v>
      </c>
    </row>
    <row r="29" spans="1:3" x14ac:dyDescent="0.3">
      <c r="A29" s="596" t="s">
        <v>238</v>
      </c>
      <c r="B29" s="253" t="s">
        <v>325</v>
      </c>
      <c r="C29" s="254">
        <v>40460</v>
      </c>
    </row>
    <row r="30" spans="1:3" x14ac:dyDescent="0.3">
      <c r="A30" s="596"/>
      <c r="B30" s="253" t="s">
        <v>326</v>
      </c>
      <c r="C30" s="254">
        <v>47600</v>
      </c>
    </row>
    <row r="31" spans="1:3" x14ac:dyDescent="0.3">
      <c r="A31" s="596"/>
      <c r="B31" s="253" t="s">
        <v>327</v>
      </c>
      <c r="C31" s="254">
        <v>54740</v>
      </c>
    </row>
    <row r="32" spans="1:3" x14ac:dyDescent="0.3">
      <c r="A32" s="596"/>
      <c r="B32" s="253" t="s">
        <v>328</v>
      </c>
      <c r="C32" s="254">
        <v>60690</v>
      </c>
    </row>
    <row r="33" spans="1:3" x14ac:dyDescent="0.3">
      <c r="A33" s="596"/>
      <c r="B33" s="253" t="s">
        <v>329</v>
      </c>
      <c r="C33" s="254">
        <v>66640</v>
      </c>
    </row>
    <row r="34" spans="1:3" x14ac:dyDescent="0.3">
      <c r="A34" s="596"/>
      <c r="B34" s="253" t="s">
        <v>330</v>
      </c>
      <c r="C34" s="254">
        <v>71400</v>
      </c>
    </row>
    <row r="35" spans="1:3" x14ac:dyDescent="0.3">
      <c r="A35" s="596"/>
      <c r="B35" s="253" t="s">
        <v>331</v>
      </c>
      <c r="C35" s="254">
        <v>79730</v>
      </c>
    </row>
    <row r="36" spans="1:3" x14ac:dyDescent="0.3">
      <c r="A36" s="596"/>
      <c r="B36" s="253" t="s">
        <v>332</v>
      </c>
      <c r="C36" s="254">
        <v>95914</v>
      </c>
    </row>
    <row r="37" spans="1:3" x14ac:dyDescent="0.3">
      <c r="A37" s="596" t="s">
        <v>239</v>
      </c>
      <c r="B37" s="255" t="s">
        <v>95</v>
      </c>
      <c r="C37" s="254">
        <v>96390</v>
      </c>
    </row>
    <row r="38" spans="1:3" x14ac:dyDescent="0.3">
      <c r="A38" s="596"/>
      <c r="B38" s="253" t="s">
        <v>333</v>
      </c>
      <c r="C38" s="254">
        <v>94010</v>
      </c>
    </row>
    <row r="39" spans="1:3" x14ac:dyDescent="0.3">
      <c r="A39" s="596"/>
      <c r="B39" s="255" t="s">
        <v>117</v>
      </c>
      <c r="C39" s="254">
        <v>99960</v>
      </c>
    </row>
    <row r="40" spans="1:3" x14ac:dyDescent="0.3">
      <c r="A40" s="596"/>
      <c r="B40" s="255" t="s">
        <v>76</v>
      </c>
      <c r="C40" s="254">
        <v>110670</v>
      </c>
    </row>
    <row r="41" spans="1:3" ht="27.6" x14ac:dyDescent="0.3">
      <c r="A41" s="596"/>
      <c r="B41" s="253" t="s">
        <v>334</v>
      </c>
      <c r="C41" s="254">
        <v>107100</v>
      </c>
    </row>
    <row r="42" spans="1:3" ht="27.6" x14ac:dyDescent="0.3">
      <c r="A42" s="597" t="s">
        <v>335</v>
      </c>
      <c r="B42" s="256" t="s">
        <v>336</v>
      </c>
      <c r="C42" s="257">
        <v>123760</v>
      </c>
    </row>
    <row r="43" spans="1:3" ht="27.6" x14ac:dyDescent="0.3">
      <c r="A43" s="597"/>
      <c r="B43" s="258" t="s">
        <v>337</v>
      </c>
      <c r="C43" s="257">
        <v>151130</v>
      </c>
    </row>
    <row r="44" spans="1:3" ht="27.6" x14ac:dyDescent="0.3">
      <c r="A44" s="597"/>
      <c r="B44" s="258" t="s">
        <v>338</v>
      </c>
      <c r="C44" s="257">
        <v>279650</v>
      </c>
    </row>
    <row r="45" spans="1:3" ht="41.4" x14ac:dyDescent="0.3">
      <c r="A45" s="597"/>
      <c r="B45" s="258" t="s">
        <v>339</v>
      </c>
      <c r="C45" s="257">
        <v>334390</v>
      </c>
    </row>
    <row r="46" spans="1:3" ht="27.6" x14ac:dyDescent="0.3">
      <c r="A46" s="597"/>
      <c r="B46" s="258" t="s">
        <v>340</v>
      </c>
      <c r="C46" s="257">
        <v>177310</v>
      </c>
    </row>
    <row r="47" spans="1:3" ht="41.4" x14ac:dyDescent="0.3">
      <c r="A47" s="597"/>
      <c r="B47" s="258" t="s">
        <v>341</v>
      </c>
      <c r="C47" s="257">
        <v>223720</v>
      </c>
    </row>
    <row r="48" spans="1:3" ht="41.4" x14ac:dyDescent="0.3">
      <c r="A48" s="597"/>
      <c r="B48" s="258" t="s">
        <v>342</v>
      </c>
      <c r="C48" s="257">
        <v>242760</v>
      </c>
    </row>
    <row r="49" spans="1:3" ht="41.4" x14ac:dyDescent="0.3">
      <c r="A49" s="597"/>
      <c r="B49" s="259" t="s">
        <v>343</v>
      </c>
      <c r="C49" s="257">
        <v>216580</v>
      </c>
    </row>
    <row r="50" spans="1:3" ht="41.4" x14ac:dyDescent="0.3">
      <c r="A50" s="597"/>
      <c r="B50" s="258" t="s">
        <v>344</v>
      </c>
      <c r="C50" s="257">
        <v>270130</v>
      </c>
    </row>
    <row r="51" spans="1:3" ht="27.6" x14ac:dyDescent="0.3">
      <c r="A51" s="597"/>
      <c r="B51" s="258" t="s">
        <v>345</v>
      </c>
      <c r="C51" s="257">
        <v>161840</v>
      </c>
    </row>
    <row r="52" spans="1:3" ht="27.6" x14ac:dyDescent="0.3">
      <c r="A52" s="597"/>
      <c r="B52" s="258" t="s">
        <v>346</v>
      </c>
      <c r="C52" s="257">
        <v>380800</v>
      </c>
    </row>
    <row r="53" spans="1:3" ht="27.6" x14ac:dyDescent="0.3">
      <c r="A53" s="597"/>
      <c r="B53" s="258" t="s">
        <v>347</v>
      </c>
      <c r="C53" s="257">
        <v>214200</v>
      </c>
    </row>
    <row r="54" spans="1:3" ht="41.4" x14ac:dyDescent="0.3">
      <c r="A54" s="597"/>
      <c r="B54" s="258" t="s">
        <v>348</v>
      </c>
      <c r="C54" s="257">
        <v>235620</v>
      </c>
    </row>
    <row r="55" spans="1:3" ht="41.4" x14ac:dyDescent="0.3">
      <c r="A55" s="597"/>
      <c r="B55" s="258" t="s">
        <v>349</v>
      </c>
      <c r="C55" s="257">
        <v>196350</v>
      </c>
    </row>
    <row r="56" spans="1:3" ht="27.6" x14ac:dyDescent="0.3">
      <c r="A56" s="597"/>
      <c r="B56" s="258" t="s">
        <v>350</v>
      </c>
      <c r="C56" s="257">
        <v>127330</v>
      </c>
    </row>
    <row r="57" spans="1:3" ht="27.6" x14ac:dyDescent="0.3">
      <c r="A57" s="597"/>
      <c r="B57" s="258" t="s">
        <v>351</v>
      </c>
      <c r="C57" s="257">
        <v>136850</v>
      </c>
    </row>
    <row r="58" spans="1:3" ht="25.5" customHeight="1" x14ac:dyDescent="0.3">
      <c r="A58" s="597"/>
      <c r="B58" s="258" t="s">
        <v>352</v>
      </c>
      <c r="C58" s="257">
        <v>127330</v>
      </c>
    </row>
    <row r="59" spans="1:3" ht="15" customHeight="1" x14ac:dyDescent="0.3">
      <c r="A59" s="597"/>
      <c r="B59" s="258" t="s">
        <v>353</v>
      </c>
      <c r="C59" s="257">
        <v>146370</v>
      </c>
    </row>
    <row r="60" spans="1:3" ht="38.25" customHeight="1" x14ac:dyDescent="0.3">
      <c r="A60" s="597"/>
      <c r="B60" s="258" t="s">
        <v>354</v>
      </c>
      <c r="C60" s="257">
        <v>157080</v>
      </c>
    </row>
    <row r="61" spans="1:3" ht="38.25" customHeight="1" x14ac:dyDescent="0.3">
      <c r="A61" s="597"/>
      <c r="B61" s="258" t="s">
        <v>355</v>
      </c>
      <c r="C61" s="257">
        <v>289170</v>
      </c>
    </row>
    <row r="62" spans="1:3" ht="25.5" customHeight="1" x14ac:dyDescent="0.3">
      <c r="A62" s="597"/>
      <c r="B62" s="258" t="s">
        <v>356</v>
      </c>
      <c r="C62" s="257">
        <v>177310</v>
      </c>
    </row>
    <row r="63" spans="1:3" ht="25.5" customHeight="1" x14ac:dyDescent="0.3">
      <c r="A63" s="597"/>
      <c r="B63" s="259" t="s">
        <v>357</v>
      </c>
      <c r="C63" s="257">
        <v>272510</v>
      </c>
    </row>
    <row r="64" spans="1:3" ht="38.25" customHeight="1" x14ac:dyDescent="0.3">
      <c r="A64" s="597"/>
      <c r="B64" s="260" t="s">
        <v>358</v>
      </c>
      <c r="C64" s="257">
        <v>121380</v>
      </c>
    </row>
    <row r="65" spans="1:3" ht="27.6" x14ac:dyDescent="0.3">
      <c r="A65" s="597"/>
      <c r="B65" s="258" t="s">
        <v>359</v>
      </c>
      <c r="C65" s="257">
        <v>357000</v>
      </c>
    </row>
    <row r="66" spans="1:3" ht="25.5" customHeight="1" x14ac:dyDescent="0.3">
      <c r="A66" s="597"/>
      <c r="B66" s="258" t="s">
        <v>360</v>
      </c>
      <c r="C66" s="257">
        <v>203490</v>
      </c>
    </row>
    <row r="67" spans="1:3" ht="25.5" customHeight="1" x14ac:dyDescent="0.3">
      <c r="A67" s="597"/>
      <c r="B67" s="260" t="s">
        <v>361</v>
      </c>
      <c r="C67" s="257">
        <v>238000</v>
      </c>
    </row>
    <row r="68" spans="1:3" ht="51" customHeight="1" x14ac:dyDescent="0.3">
      <c r="A68" s="597"/>
      <c r="B68" s="258" t="s">
        <v>362</v>
      </c>
      <c r="C68" s="257">
        <v>277270</v>
      </c>
    </row>
    <row r="69" spans="1:3" ht="15" customHeight="1" x14ac:dyDescent="0.3">
      <c r="A69" s="597"/>
      <c r="B69" s="258" t="s">
        <v>363</v>
      </c>
      <c r="C69" s="257">
        <v>286790</v>
      </c>
    </row>
    <row r="70" spans="1:3" ht="25.5" customHeight="1" x14ac:dyDescent="0.3">
      <c r="A70" s="597"/>
      <c r="B70" s="258" t="s">
        <v>364</v>
      </c>
      <c r="C70" s="257">
        <v>236810</v>
      </c>
    </row>
    <row r="71" spans="1:3" ht="27.6" x14ac:dyDescent="0.3">
      <c r="A71" s="597"/>
      <c r="B71" s="259" t="s">
        <v>365</v>
      </c>
      <c r="C71" s="257">
        <v>184450</v>
      </c>
    </row>
    <row r="72" spans="1:3" ht="27.6" x14ac:dyDescent="0.3">
      <c r="A72" s="597"/>
      <c r="B72" s="258" t="s">
        <v>366</v>
      </c>
      <c r="C72" s="257">
        <v>390320</v>
      </c>
    </row>
    <row r="73" spans="1:3" x14ac:dyDescent="0.3">
      <c r="A73" s="597"/>
      <c r="B73" s="258" t="s">
        <v>367</v>
      </c>
      <c r="C73" s="257">
        <v>233240</v>
      </c>
    </row>
    <row r="74" spans="1:3" ht="25.5" customHeight="1" x14ac:dyDescent="0.3">
      <c r="A74" s="597"/>
      <c r="B74" s="258" t="s">
        <v>368</v>
      </c>
      <c r="C74" s="257">
        <v>246330</v>
      </c>
    </row>
    <row r="75" spans="1:3" ht="25.5" customHeight="1" x14ac:dyDescent="0.3">
      <c r="A75" s="597"/>
      <c r="B75" s="261" t="s">
        <v>369</v>
      </c>
      <c r="C75" s="257">
        <v>440300</v>
      </c>
    </row>
    <row r="76" spans="1:3" ht="38.25" customHeight="1" x14ac:dyDescent="0.3">
      <c r="A76" s="597"/>
      <c r="B76" s="262" t="s">
        <v>293</v>
      </c>
      <c r="C76" s="257">
        <v>341530</v>
      </c>
    </row>
    <row r="77" spans="1:3" ht="25.5" customHeight="1" x14ac:dyDescent="0.3">
      <c r="A77" s="597"/>
      <c r="B77" s="262" t="s">
        <v>294</v>
      </c>
      <c r="C77" s="257">
        <v>340340</v>
      </c>
    </row>
    <row r="78" spans="1:3" ht="25.5" customHeight="1" x14ac:dyDescent="0.3">
      <c r="A78" s="597"/>
      <c r="B78" s="262" t="s">
        <v>370</v>
      </c>
      <c r="C78" s="257">
        <v>340340</v>
      </c>
    </row>
    <row r="79" spans="1:3" x14ac:dyDescent="0.3">
      <c r="A79" s="597"/>
      <c r="B79" s="262" t="s">
        <v>295</v>
      </c>
      <c r="C79" s="257">
        <v>340340</v>
      </c>
    </row>
    <row r="80" spans="1:3" x14ac:dyDescent="0.3">
      <c r="A80" s="597"/>
      <c r="B80" s="262" t="s">
        <v>371</v>
      </c>
      <c r="C80" s="257">
        <v>340340</v>
      </c>
    </row>
    <row r="81" spans="1:3" x14ac:dyDescent="0.3">
      <c r="A81" s="597"/>
      <c r="B81" s="258" t="s">
        <v>372</v>
      </c>
      <c r="C81" s="257">
        <v>54740</v>
      </c>
    </row>
    <row r="82" spans="1:3" x14ac:dyDescent="0.3">
      <c r="A82" s="597"/>
      <c r="B82" s="258" t="s">
        <v>373</v>
      </c>
      <c r="C82" s="257">
        <v>57120</v>
      </c>
    </row>
    <row r="83" spans="1:3" x14ac:dyDescent="0.3">
      <c r="A83" s="597"/>
      <c r="B83" s="258" t="s">
        <v>374</v>
      </c>
      <c r="C83" s="257">
        <v>57120</v>
      </c>
    </row>
    <row r="84" spans="1:3" x14ac:dyDescent="0.3">
      <c r="A84" s="597"/>
      <c r="B84" s="261" t="s">
        <v>104</v>
      </c>
      <c r="C84" s="257">
        <v>52360</v>
      </c>
    </row>
    <row r="85" spans="1:3" x14ac:dyDescent="0.3">
      <c r="A85" s="597"/>
      <c r="B85" s="261" t="s">
        <v>241</v>
      </c>
      <c r="C85" s="257">
        <v>52360</v>
      </c>
    </row>
    <row r="86" spans="1:3" x14ac:dyDescent="0.3">
      <c r="A86" s="597"/>
      <c r="B86" s="261" t="s">
        <v>99</v>
      </c>
      <c r="C86" s="257">
        <v>78540</v>
      </c>
    </row>
    <row r="87" spans="1:3" x14ac:dyDescent="0.3">
      <c r="A87" s="597"/>
      <c r="B87" s="261" t="s">
        <v>242</v>
      </c>
      <c r="C87" s="257">
        <v>66640</v>
      </c>
    </row>
    <row r="88" spans="1:3" x14ac:dyDescent="0.3">
      <c r="A88" s="597"/>
      <c r="B88" s="258" t="s">
        <v>375</v>
      </c>
      <c r="C88" s="257">
        <v>74970</v>
      </c>
    </row>
    <row r="89" spans="1:3" x14ac:dyDescent="0.3">
      <c r="A89" s="597"/>
      <c r="B89" s="263" t="s">
        <v>376</v>
      </c>
      <c r="C89" s="257">
        <v>105910</v>
      </c>
    </row>
    <row r="90" spans="1:3" x14ac:dyDescent="0.3">
      <c r="A90" s="597"/>
      <c r="B90" s="261" t="s">
        <v>240</v>
      </c>
      <c r="C90" s="257">
        <v>52360</v>
      </c>
    </row>
    <row r="91" spans="1:3" ht="41.4" x14ac:dyDescent="0.3">
      <c r="A91" s="597"/>
      <c r="B91" s="264" t="s">
        <v>377</v>
      </c>
      <c r="C91" s="257">
        <v>349979</v>
      </c>
    </row>
    <row r="92" spans="1:3" x14ac:dyDescent="0.3">
      <c r="A92" s="597"/>
      <c r="B92" s="261" t="s">
        <v>97</v>
      </c>
      <c r="C92" s="257">
        <v>56049</v>
      </c>
    </row>
    <row r="93" spans="1:3" x14ac:dyDescent="0.3">
      <c r="A93" s="597"/>
      <c r="B93" s="261" t="s">
        <v>72</v>
      </c>
      <c r="C93" s="257">
        <v>59024</v>
      </c>
    </row>
    <row r="94" spans="1:3" x14ac:dyDescent="0.3">
      <c r="A94" s="597"/>
      <c r="B94" s="262" t="s">
        <v>378</v>
      </c>
      <c r="C94" s="257">
        <v>351050</v>
      </c>
    </row>
    <row r="95" spans="1:3" x14ac:dyDescent="0.3">
      <c r="A95" s="597"/>
      <c r="B95" s="262" t="s">
        <v>379</v>
      </c>
      <c r="C95" s="257">
        <v>70210</v>
      </c>
    </row>
    <row r="96" spans="1:3" x14ac:dyDescent="0.3">
      <c r="A96" s="597"/>
      <c r="B96" s="258" t="s">
        <v>380</v>
      </c>
      <c r="C96" s="257">
        <v>176120</v>
      </c>
    </row>
    <row r="97" spans="1:3" x14ac:dyDescent="0.3">
      <c r="A97" s="597"/>
      <c r="B97" s="261" t="s">
        <v>111</v>
      </c>
      <c r="C97" s="257">
        <v>164220</v>
      </c>
    </row>
    <row r="98" spans="1:3" x14ac:dyDescent="0.3">
      <c r="A98" s="597"/>
      <c r="B98" s="261" t="s">
        <v>243</v>
      </c>
      <c r="C98" s="257">
        <v>148750</v>
      </c>
    </row>
    <row r="99" spans="1:3" x14ac:dyDescent="0.3">
      <c r="A99" s="597"/>
      <c r="B99" s="261" t="s">
        <v>116</v>
      </c>
      <c r="C99" s="257">
        <v>32725</v>
      </c>
    </row>
    <row r="100" spans="1:3" x14ac:dyDescent="0.3">
      <c r="A100" s="597"/>
      <c r="B100" s="258" t="s">
        <v>381</v>
      </c>
      <c r="C100" s="257">
        <v>123046</v>
      </c>
    </row>
    <row r="101" spans="1:3" x14ac:dyDescent="0.3">
      <c r="A101" s="597"/>
      <c r="B101" s="262" t="s">
        <v>382</v>
      </c>
      <c r="C101" s="257">
        <v>77588</v>
      </c>
    </row>
    <row r="102" spans="1:3" x14ac:dyDescent="0.3">
      <c r="A102" s="597"/>
      <c r="B102" s="262" t="s">
        <v>383</v>
      </c>
      <c r="C102" s="257">
        <v>122332</v>
      </c>
    </row>
    <row r="103" spans="1:3" ht="38.25" customHeight="1" x14ac:dyDescent="0.3">
      <c r="A103" s="597"/>
      <c r="B103" s="265" t="s">
        <v>287</v>
      </c>
      <c r="C103" s="257">
        <v>48909</v>
      </c>
    </row>
    <row r="104" spans="1:3" ht="38.25" customHeight="1" x14ac:dyDescent="0.3">
      <c r="A104" s="597"/>
      <c r="B104" s="258" t="s">
        <v>384</v>
      </c>
      <c r="C104" s="257">
        <v>63665</v>
      </c>
    </row>
    <row r="105" spans="1:3" ht="38.25" customHeight="1" x14ac:dyDescent="0.3">
      <c r="A105" s="597"/>
      <c r="B105" s="261" t="s">
        <v>100</v>
      </c>
      <c r="C105" s="257">
        <v>64260</v>
      </c>
    </row>
    <row r="106" spans="1:3" x14ac:dyDescent="0.3">
      <c r="A106" s="597"/>
      <c r="B106" s="261" t="s">
        <v>385</v>
      </c>
      <c r="C106" s="257">
        <v>77469</v>
      </c>
    </row>
    <row r="107" spans="1:3" x14ac:dyDescent="0.3">
      <c r="A107" s="597"/>
      <c r="B107" s="266" t="s">
        <v>386</v>
      </c>
      <c r="C107" s="257">
        <v>132090</v>
      </c>
    </row>
    <row r="108" spans="1:3" ht="25.2" customHeight="1" x14ac:dyDescent="0.3">
      <c r="A108" s="597"/>
      <c r="B108" s="266" t="s">
        <v>387</v>
      </c>
      <c r="C108" s="257">
        <v>70805</v>
      </c>
    </row>
    <row r="109" spans="1:3" x14ac:dyDescent="0.3">
      <c r="A109" s="597"/>
      <c r="B109" s="261" t="s">
        <v>244</v>
      </c>
      <c r="C109" s="257">
        <v>86156</v>
      </c>
    </row>
    <row r="110" spans="1:3" x14ac:dyDescent="0.3">
      <c r="A110" s="597"/>
      <c r="B110" s="263" t="s">
        <v>388</v>
      </c>
      <c r="C110" s="257">
        <v>203966</v>
      </c>
    </row>
    <row r="111" spans="1:3" x14ac:dyDescent="0.3">
      <c r="A111" s="597"/>
      <c r="B111" s="261" t="s">
        <v>77</v>
      </c>
      <c r="C111" s="257">
        <v>93891</v>
      </c>
    </row>
    <row r="112" spans="1:3" x14ac:dyDescent="0.3">
      <c r="A112" s="597"/>
      <c r="B112" s="261" t="s">
        <v>245</v>
      </c>
      <c r="C112" s="257">
        <v>83062</v>
      </c>
    </row>
    <row r="113" spans="1:3" ht="13.2" customHeight="1" x14ac:dyDescent="0.3">
      <c r="A113" s="597"/>
      <c r="B113" s="265" t="s">
        <v>389</v>
      </c>
      <c r="C113" s="257">
        <v>104958</v>
      </c>
    </row>
    <row r="114" spans="1:3" ht="27.6" x14ac:dyDescent="0.3">
      <c r="A114" s="597"/>
      <c r="B114" s="258" t="s">
        <v>390</v>
      </c>
      <c r="C114" s="257">
        <v>126140</v>
      </c>
    </row>
    <row r="115" spans="1:3" x14ac:dyDescent="0.3">
      <c r="A115" s="597"/>
      <c r="B115" s="258" t="s">
        <v>391</v>
      </c>
      <c r="C115" s="257">
        <v>181356</v>
      </c>
    </row>
    <row r="116" spans="1:3" x14ac:dyDescent="0.3">
      <c r="A116" s="597"/>
      <c r="B116" s="258" t="s">
        <v>392</v>
      </c>
      <c r="C116" s="257">
        <v>248115</v>
      </c>
    </row>
    <row r="117" spans="1:3" ht="25.2" customHeight="1" x14ac:dyDescent="0.3">
      <c r="A117" s="597"/>
      <c r="B117" s="261" t="s">
        <v>246</v>
      </c>
      <c r="C117" s="257">
        <v>79016</v>
      </c>
    </row>
    <row r="118" spans="1:3" x14ac:dyDescent="0.3">
      <c r="A118" s="597"/>
      <c r="B118" s="258" t="s">
        <v>393</v>
      </c>
      <c r="C118" s="257">
        <v>203014</v>
      </c>
    </row>
    <row r="119" spans="1:3" x14ac:dyDescent="0.3">
      <c r="A119" s="597"/>
      <c r="B119" s="261" t="s">
        <v>247</v>
      </c>
      <c r="C119" s="257">
        <v>161840</v>
      </c>
    </row>
    <row r="120" spans="1:3" x14ac:dyDescent="0.3">
      <c r="A120" s="597"/>
      <c r="B120" s="258" t="s">
        <v>394</v>
      </c>
      <c r="C120" s="257">
        <v>206346</v>
      </c>
    </row>
    <row r="121" spans="1:3" ht="27.6" x14ac:dyDescent="0.3">
      <c r="A121" s="597"/>
      <c r="B121" s="258" t="s">
        <v>395</v>
      </c>
      <c r="C121" s="257">
        <v>280840</v>
      </c>
    </row>
    <row r="122" spans="1:3" x14ac:dyDescent="0.3">
      <c r="A122" s="597"/>
      <c r="B122" s="258" t="s">
        <v>396</v>
      </c>
      <c r="C122" s="257">
        <v>927010</v>
      </c>
    </row>
    <row r="123" spans="1:3" x14ac:dyDescent="0.3">
      <c r="A123" s="597"/>
      <c r="B123" s="258" t="s">
        <v>397</v>
      </c>
      <c r="C123" s="257">
        <v>1019830</v>
      </c>
    </row>
    <row r="124" spans="1:3" x14ac:dyDescent="0.3">
      <c r="A124" s="597"/>
      <c r="B124" s="258" t="s">
        <v>398</v>
      </c>
      <c r="C124" s="257">
        <v>1036490</v>
      </c>
    </row>
    <row r="125" spans="1:3" x14ac:dyDescent="0.3">
      <c r="A125" s="597"/>
      <c r="B125" s="258" t="s">
        <v>399</v>
      </c>
      <c r="C125" s="257">
        <v>1066240</v>
      </c>
    </row>
    <row r="126" spans="1:3" x14ac:dyDescent="0.3">
      <c r="A126" s="598" t="s">
        <v>248</v>
      </c>
      <c r="B126" s="267" t="s">
        <v>400</v>
      </c>
      <c r="C126" s="268">
        <v>637840</v>
      </c>
    </row>
    <row r="127" spans="1:3" x14ac:dyDescent="0.3">
      <c r="A127" s="598"/>
      <c r="B127" s="267" t="s">
        <v>401</v>
      </c>
      <c r="C127" s="268">
        <v>714000</v>
      </c>
    </row>
    <row r="128" spans="1:3" x14ac:dyDescent="0.3">
      <c r="A128" s="598"/>
      <c r="B128" s="267" t="s">
        <v>474</v>
      </c>
      <c r="C128" s="268">
        <v>254660</v>
      </c>
    </row>
    <row r="129" spans="1:3" ht="24" customHeight="1" x14ac:dyDescent="0.3">
      <c r="A129" s="598"/>
      <c r="B129" s="267" t="s">
        <v>472</v>
      </c>
      <c r="C129" s="268">
        <v>234906</v>
      </c>
    </row>
    <row r="130" spans="1:3" ht="41.4" x14ac:dyDescent="0.3">
      <c r="A130" s="598"/>
      <c r="B130" s="269" t="s">
        <v>473</v>
      </c>
      <c r="C130" s="268">
        <v>234906</v>
      </c>
    </row>
    <row r="131" spans="1:3" ht="13.2" customHeight="1" x14ac:dyDescent="0.3">
      <c r="A131" s="598"/>
      <c r="B131" s="267" t="s">
        <v>402</v>
      </c>
      <c r="C131" s="268">
        <v>142205</v>
      </c>
    </row>
    <row r="132" spans="1:3" x14ac:dyDescent="0.3">
      <c r="A132" s="598"/>
      <c r="B132" s="267" t="s">
        <v>403</v>
      </c>
      <c r="C132" s="268">
        <v>152320</v>
      </c>
    </row>
    <row r="133" spans="1:3" x14ac:dyDescent="0.3">
      <c r="A133" s="598"/>
      <c r="B133" s="267" t="s">
        <v>404</v>
      </c>
      <c r="C133" s="268">
        <v>152320</v>
      </c>
    </row>
    <row r="134" spans="1:3" x14ac:dyDescent="0.3">
      <c r="A134" s="598"/>
      <c r="B134" s="267" t="s">
        <v>405</v>
      </c>
      <c r="C134" s="268">
        <v>153510</v>
      </c>
    </row>
    <row r="135" spans="1:3" ht="27.6" x14ac:dyDescent="0.3">
      <c r="A135" s="598"/>
      <c r="B135" s="269" t="s">
        <v>406</v>
      </c>
      <c r="C135" s="268">
        <v>605710</v>
      </c>
    </row>
    <row r="136" spans="1:3" ht="41.4" x14ac:dyDescent="0.3">
      <c r="A136" s="598"/>
      <c r="B136" s="269" t="s">
        <v>407</v>
      </c>
      <c r="C136" s="268">
        <v>1098370</v>
      </c>
    </row>
    <row r="137" spans="1:3" ht="27.6" x14ac:dyDescent="0.3">
      <c r="A137" s="589" t="s">
        <v>249</v>
      </c>
      <c r="B137" s="270" t="s">
        <v>408</v>
      </c>
      <c r="C137" s="249">
        <v>476000</v>
      </c>
    </row>
    <row r="138" spans="1:3" ht="41.4" x14ac:dyDescent="0.3">
      <c r="A138" s="589"/>
      <c r="B138" s="270" t="s">
        <v>409</v>
      </c>
      <c r="C138" s="249">
        <v>623560</v>
      </c>
    </row>
    <row r="139" spans="1:3" x14ac:dyDescent="0.3">
      <c r="A139" s="589"/>
      <c r="B139" s="270" t="s">
        <v>410</v>
      </c>
      <c r="C139" s="249">
        <v>575960</v>
      </c>
    </row>
    <row r="140" spans="1:3" ht="27.6" x14ac:dyDescent="0.3">
      <c r="A140" s="590" t="s">
        <v>250</v>
      </c>
      <c r="B140" s="271" t="s">
        <v>411</v>
      </c>
      <c r="C140" s="251">
        <v>4522000</v>
      </c>
    </row>
    <row r="141" spans="1:3" ht="27.6" x14ac:dyDescent="0.3">
      <c r="A141" s="590"/>
      <c r="B141" s="271" t="s">
        <v>412</v>
      </c>
      <c r="C141" s="251">
        <v>3950800</v>
      </c>
    </row>
    <row r="142" spans="1:3" ht="27.6" x14ac:dyDescent="0.3">
      <c r="A142" s="590"/>
      <c r="B142" s="271" t="s">
        <v>413</v>
      </c>
      <c r="C142" s="251">
        <v>4046000</v>
      </c>
    </row>
    <row r="143" spans="1:3" ht="27.6" x14ac:dyDescent="0.3">
      <c r="A143" s="590"/>
      <c r="B143" s="271" t="s">
        <v>110</v>
      </c>
      <c r="C143" s="251">
        <v>4284000</v>
      </c>
    </row>
    <row r="144" spans="1:3" x14ac:dyDescent="0.3">
      <c r="A144" s="590"/>
      <c r="B144" s="271" t="s">
        <v>414</v>
      </c>
      <c r="C144" s="251">
        <v>2023000</v>
      </c>
    </row>
    <row r="145" spans="1:3" ht="27.6" x14ac:dyDescent="0.3">
      <c r="A145" s="590"/>
      <c r="B145" s="271" t="s">
        <v>415</v>
      </c>
      <c r="C145" s="251">
        <v>2564450</v>
      </c>
    </row>
    <row r="146" spans="1:3" ht="27.6" x14ac:dyDescent="0.3">
      <c r="A146" s="590"/>
      <c r="B146" s="271" t="s">
        <v>416</v>
      </c>
      <c r="C146" s="251">
        <v>3040450</v>
      </c>
    </row>
    <row r="147" spans="1:3" ht="27.6" x14ac:dyDescent="0.3">
      <c r="A147" s="590"/>
      <c r="B147" s="271" t="s">
        <v>417</v>
      </c>
      <c r="C147" s="251">
        <v>3522400</v>
      </c>
    </row>
    <row r="148" spans="1:3" ht="27.6" x14ac:dyDescent="0.3">
      <c r="A148" s="590"/>
      <c r="B148" s="271" t="s">
        <v>418</v>
      </c>
      <c r="C148" s="251">
        <v>2374050</v>
      </c>
    </row>
    <row r="149" spans="1:3" ht="27.6" x14ac:dyDescent="0.3">
      <c r="A149" s="590"/>
      <c r="B149" s="271" t="s">
        <v>419</v>
      </c>
      <c r="C149" s="251">
        <v>2772700</v>
      </c>
    </row>
    <row r="150" spans="1:3" ht="27.6" x14ac:dyDescent="0.3">
      <c r="A150" s="590"/>
      <c r="B150" s="271" t="s">
        <v>420</v>
      </c>
      <c r="C150" s="251">
        <v>2737000</v>
      </c>
    </row>
    <row r="151" spans="1:3" x14ac:dyDescent="0.3">
      <c r="A151" s="590"/>
      <c r="B151" s="271" t="s">
        <v>251</v>
      </c>
      <c r="C151" s="251">
        <v>2867900</v>
      </c>
    </row>
    <row r="152" spans="1:3" ht="13.2" customHeight="1" x14ac:dyDescent="0.3">
      <c r="A152" s="590"/>
      <c r="B152" s="271" t="s">
        <v>421</v>
      </c>
      <c r="C152" s="251">
        <v>2356200</v>
      </c>
    </row>
    <row r="153" spans="1:3" ht="27.6" x14ac:dyDescent="0.3">
      <c r="A153" s="590"/>
      <c r="B153" s="271" t="s">
        <v>422</v>
      </c>
      <c r="C153" s="251">
        <v>2332400</v>
      </c>
    </row>
    <row r="154" spans="1:3" ht="27.6" x14ac:dyDescent="0.3">
      <c r="A154" s="590"/>
      <c r="B154" s="271" t="s">
        <v>423</v>
      </c>
      <c r="C154" s="251">
        <v>2558500</v>
      </c>
    </row>
    <row r="155" spans="1:3" ht="27.6" x14ac:dyDescent="0.3">
      <c r="A155" s="590"/>
      <c r="B155" s="271" t="s">
        <v>424</v>
      </c>
      <c r="C155" s="251">
        <v>2713200</v>
      </c>
    </row>
    <row r="156" spans="1:3" x14ac:dyDescent="0.3">
      <c r="A156" s="590"/>
      <c r="B156" s="271" t="s">
        <v>425</v>
      </c>
      <c r="C156" s="251">
        <v>697340</v>
      </c>
    </row>
    <row r="157" spans="1:3" x14ac:dyDescent="0.3">
      <c r="A157" s="590"/>
      <c r="B157" s="271" t="s">
        <v>426</v>
      </c>
      <c r="C157" s="251">
        <v>843710</v>
      </c>
    </row>
    <row r="158" spans="1:3" x14ac:dyDescent="0.3">
      <c r="A158" s="590"/>
      <c r="B158" s="271" t="s">
        <v>427</v>
      </c>
      <c r="C158" s="251">
        <v>1201900</v>
      </c>
    </row>
    <row r="159" spans="1:3" x14ac:dyDescent="0.3">
      <c r="A159" s="590"/>
      <c r="B159" s="271" t="s">
        <v>428</v>
      </c>
      <c r="C159" s="251">
        <v>1844500</v>
      </c>
    </row>
    <row r="160" spans="1:3" x14ac:dyDescent="0.3">
      <c r="A160" s="590"/>
      <c r="B160" s="271" t="s">
        <v>429</v>
      </c>
      <c r="C160" s="251">
        <v>2118200</v>
      </c>
    </row>
    <row r="161" spans="1:3" x14ac:dyDescent="0.3">
      <c r="A161" s="590"/>
      <c r="B161" s="271" t="s">
        <v>430</v>
      </c>
      <c r="C161" s="251">
        <v>1725500</v>
      </c>
    </row>
    <row r="162" spans="1:3" ht="27.6" x14ac:dyDescent="0.3">
      <c r="A162" s="590"/>
      <c r="B162" s="271" t="s">
        <v>431</v>
      </c>
      <c r="C162" s="251">
        <v>5688081</v>
      </c>
    </row>
    <row r="163" spans="1:3" ht="27.6" x14ac:dyDescent="0.3">
      <c r="A163" s="590"/>
      <c r="B163" s="271" t="s">
        <v>432</v>
      </c>
      <c r="C163" s="251">
        <v>3213000</v>
      </c>
    </row>
    <row r="164" spans="1:3" ht="27.6" x14ac:dyDescent="0.3">
      <c r="A164" s="590"/>
      <c r="B164" s="271" t="s">
        <v>433</v>
      </c>
      <c r="C164" s="251">
        <v>2499000</v>
      </c>
    </row>
    <row r="165" spans="1:3" ht="27.6" x14ac:dyDescent="0.3">
      <c r="A165" s="590"/>
      <c r="B165" s="271" t="s">
        <v>434</v>
      </c>
      <c r="C165" s="251">
        <v>2142000</v>
      </c>
    </row>
    <row r="166" spans="1:3" ht="27.6" x14ac:dyDescent="0.3">
      <c r="A166" s="590"/>
      <c r="B166" s="271" t="s">
        <v>435</v>
      </c>
      <c r="C166" s="251">
        <v>1880200</v>
      </c>
    </row>
    <row r="167" spans="1:3" ht="27.6" x14ac:dyDescent="0.3">
      <c r="A167" s="590"/>
      <c r="B167" s="271" t="s">
        <v>436</v>
      </c>
      <c r="C167" s="251">
        <v>1963500</v>
      </c>
    </row>
    <row r="168" spans="1:3" ht="27.6" x14ac:dyDescent="0.3">
      <c r="A168" s="590"/>
      <c r="B168" s="271" t="s">
        <v>437</v>
      </c>
      <c r="C168" s="251">
        <v>2142000</v>
      </c>
    </row>
    <row r="169" spans="1:3" ht="23.25" customHeight="1" x14ac:dyDescent="0.3">
      <c r="A169" s="590"/>
      <c r="B169" s="271" t="s">
        <v>252</v>
      </c>
      <c r="C169" s="251">
        <v>794920</v>
      </c>
    </row>
    <row r="170" spans="1:3" x14ac:dyDescent="0.3">
      <c r="A170" s="590"/>
      <c r="B170" s="271" t="s">
        <v>253</v>
      </c>
      <c r="C170" s="251">
        <v>2618000</v>
      </c>
    </row>
    <row r="171" spans="1:3" x14ac:dyDescent="0.3">
      <c r="A171" s="590"/>
      <c r="B171" s="271" t="s">
        <v>254</v>
      </c>
      <c r="C171" s="251">
        <v>2034900</v>
      </c>
    </row>
    <row r="172" spans="1:3" x14ac:dyDescent="0.3">
      <c r="A172" s="590"/>
      <c r="B172" s="271" t="s">
        <v>98</v>
      </c>
      <c r="C172" s="251">
        <v>1130500</v>
      </c>
    </row>
    <row r="173" spans="1:3" x14ac:dyDescent="0.3">
      <c r="A173" s="590"/>
      <c r="B173" s="271" t="s">
        <v>255</v>
      </c>
      <c r="C173" s="251">
        <v>780402</v>
      </c>
    </row>
    <row r="174" spans="1:3" ht="13.2" customHeight="1" x14ac:dyDescent="0.3">
      <c r="A174" s="591" t="s">
        <v>256</v>
      </c>
      <c r="B174" s="272" t="s">
        <v>257</v>
      </c>
      <c r="C174" s="273">
        <v>1249500</v>
      </c>
    </row>
    <row r="175" spans="1:3" x14ac:dyDescent="0.3">
      <c r="A175" s="591"/>
      <c r="B175" s="274" t="s">
        <v>258</v>
      </c>
      <c r="C175" s="273">
        <v>999600</v>
      </c>
    </row>
    <row r="176" spans="1:3" x14ac:dyDescent="0.3">
      <c r="A176" s="591"/>
      <c r="B176" s="274" t="s">
        <v>259</v>
      </c>
      <c r="C176" s="273">
        <v>1309000</v>
      </c>
    </row>
    <row r="177" spans="1:3" x14ac:dyDescent="0.3">
      <c r="A177" s="591"/>
      <c r="B177" s="272" t="s">
        <v>260</v>
      </c>
      <c r="C177" s="273">
        <v>747201</v>
      </c>
    </row>
    <row r="178" spans="1:3" x14ac:dyDescent="0.3">
      <c r="A178" s="591"/>
      <c r="B178" s="272" t="s">
        <v>261</v>
      </c>
      <c r="C178" s="273">
        <v>1012690</v>
      </c>
    </row>
    <row r="179" spans="1:3" x14ac:dyDescent="0.3">
      <c r="A179" s="591"/>
      <c r="B179" s="272" t="s">
        <v>262</v>
      </c>
      <c r="C179" s="273">
        <v>678300</v>
      </c>
    </row>
    <row r="180" spans="1:3" x14ac:dyDescent="0.3">
      <c r="A180" s="591"/>
      <c r="B180" s="272" t="s">
        <v>263</v>
      </c>
      <c r="C180" s="273">
        <v>1035300</v>
      </c>
    </row>
    <row r="181" spans="1:3" ht="12" customHeight="1" x14ac:dyDescent="0.3">
      <c r="A181" s="591"/>
      <c r="B181" s="272" t="s">
        <v>264</v>
      </c>
      <c r="C181" s="273">
        <v>690200</v>
      </c>
    </row>
    <row r="182" spans="1:3" x14ac:dyDescent="0.3">
      <c r="A182" s="591"/>
      <c r="B182" s="274" t="s">
        <v>438</v>
      </c>
      <c r="C182" s="273">
        <v>476000</v>
      </c>
    </row>
    <row r="183" spans="1:3" x14ac:dyDescent="0.3">
      <c r="A183" s="591"/>
      <c r="B183" s="272" t="s">
        <v>265</v>
      </c>
      <c r="C183" s="273">
        <v>1666000</v>
      </c>
    </row>
    <row r="184" spans="1:3" x14ac:dyDescent="0.3">
      <c r="A184" s="591"/>
      <c r="B184" s="272" t="s">
        <v>266</v>
      </c>
      <c r="C184" s="273">
        <v>773500</v>
      </c>
    </row>
    <row r="185" spans="1:3" x14ac:dyDescent="0.3">
      <c r="A185" s="591"/>
      <c r="B185" s="272" t="s">
        <v>267</v>
      </c>
      <c r="C185" s="273">
        <v>1047200</v>
      </c>
    </row>
    <row r="186" spans="1:3" x14ac:dyDescent="0.3">
      <c r="A186" s="591"/>
      <c r="B186" s="272" t="s">
        <v>268</v>
      </c>
      <c r="C186" s="273">
        <v>785400</v>
      </c>
    </row>
    <row r="187" spans="1:3" x14ac:dyDescent="0.3">
      <c r="A187" s="591"/>
      <c r="B187" s="275" t="s">
        <v>439</v>
      </c>
      <c r="C187" s="273">
        <v>773500</v>
      </c>
    </row>
    <row r="188" spans="1:3" x14ac:dyDescent="0.3">
      <c r="A188" s="591"/>
      <c r="B188" s="275" t="s">
        <v>440</v>
      </c>
      <c r="C188" s="273">
        <v>1558900</v>
      </c>
    </row>
    <row r="189" spans="1:3" ht="27.6" x14ac:dyDescent="0.3">
      <c r="A189" s="591"/>
      <c r="B189" s="275" t="s">
        <v>441</v>
      </c>
      <c r="C189" s="273">
        <v>946050</v>
      </c>
    </row>
    <row r="190" spans="1:3" ht="27.6" x14ac:dyDescent="0.3">
      <c r="A190" s="591"/>
      <c r="B190" s="275" t="s">
        <v>442</v>
      </c>
      <c r="C190" s="273">
        <v>1309000</v>
      </c>
    </row>
    <row r="191" spans="1:3" ht="27.6" x14ac:dyDescent="0.3">
      <c r="A191" s="591"/>
      <c r="B191" s="275" t="s">
        <v>443</v>
      </c>
      <c r="C191" s="273">
        <v>1904000</v>
      </c>
    </row>
    <row r="192" spans="1:3" x14ac:dyDescent="0.3">
      <c r="A192" s="591"/>
      <c r="B192" s="275" t="s">
        <v>444</v>
      </c>
      <c r="C192" s="273">
        <v>1047200</v>
      </c>
    </row>
    <row r="193" spans="1:3" x14ac:dyDescent="0.3">
      <c r="A193" s="591"/>
      <c r="B193" s="275" t="s">
        <v>445</v>
      </c>
      <c r="C193" s="273">
        <v>1492260</v>
      </c>
    </row>
    <row r="194" spans="1:3" x14ac:dyDescent="0.3">
      <c r="A194" s="591"/>
      <c r="B194" s="275" t="s">
        <v>446</v>
      </c>
      <c r="C194" s="273">
        <v>1369690</v>
      </c>
    </row>
    <row r="195" spans="1:3" ht="41.4" x14ac:dyDescent="0.3">
      <c r="A195" s="591"/>
      <c r="B195" s="275" t="s">
        <v>447</v>
      </c>
      <c r="C195" s="273">
        <v>879291</v>
      </c>
    </row>
    <row r="196" spans="1:3" ht="41.4" x14ac:dyDescent="0.3">
      <c r="A196" s="591"/>
      <c r="B196" s="275" t="s">
        <v>448</v>
      </c>
      <c r="C196" s="273">
        <v>1262471</v>
      </c>
    </row>
    <row r="197" spans="1:3" ht="41.4" x14ac:dyDescent="0.3">
      <c r="A197" s="591"/>
      <c r="B197" s="275" t="s">
        <v>449</v>
      </c>
      <c r="C197" s="273">
        <v>1285200</v>
      </c>
    </row>
    <row r="198" spans="1:3" ht="41.4" x14ac:dyDescent="0.3">
      <c r="A198" s="591"/>
      <c r="B198" s="275" t="s">
        <v>450</v>
      </c>
      <c r="C198" s="273">
        <v>1352911</v>
      </c>
    </row>
    <row r="199" spans="1:3" ht="41.4" x14ac:dyDescent="0.3">
      <c r="A199" s="591"/>
      <c r="B199" s="275" t="s">
        <v>451</v>
      </c>
      <c r="C199" s="273">
        <v>1274371</v>
      </c>
    </row>
    <row r="200" spans="1:3" x14ac:dyDescent="0.3">
      <c r="A200" s="591"/>
      <c r="B200" s="272" t="s">
        <v>452</v>
      </c>
      <c r="C200" s="273">
        <v>2201500</v>
      </c>
    </row>
    <row r="201" spans="1:3" x14ac:dyDescent="0.3">
      <c r="A201" s="591"/>
      <c r="B201" s="272" t="s">
        <v>453</v>
      </c>
      <c r="C201" s="273">
        <v>1262352</v>
      </c>
    </row>
    <row r="202" spans="1:3" x14ac:dyDescent="0.3">
      <c r="A202" s="591"/>
      <c r="B202" s="272" t="s">
        <v>271</v>
      </c>
      <c r="C202" s="273">
        <v>1386350</v>
      </c>
    </row>
    <row r="203" spans="1:3" x14ac:dyDescent="0.3">
      <c r="A203" s="591"/>
      <c r="B203" s="274" t="s">
        <v>454</v>
      </c>
      <c r="C203" s="273">
        <v>1855091</v>
      </c>
    </row>
    <row r="204" spans="1:3" x14ac:dyDescent="0.3">
      <c r="A204" s="591"/>
      <c r="B204" s="272" t="s">
        <v>270</v>
      </c>
      <c r="C204" s="273">
        <v>1547000</v>
      </c>
    </row>
    <row r="205" spans="1:3" x14ac:dyDescent="0.3">
      <c r="A205" s="591"/>
      <c r="B205" s="276" t="s">
        <v>455</v>
      </c>
      <c r="C205" s="273">
        <v>1606500</v>
      </c>
    </row>
    <row r="206" spans="1:3" x14ac:dyDescent="0.3">
      <c r="A206" s="591"/>
      <c r="B206" s="272" t="s">
        <v>269</v>
      </c>
      <c r="C206" s="273">
        <v>1428000</v>
      </c>
    </row>
    <row r="207" spans="1:3" x14ac:dyDescent="0.3">
      <c r="A207" s="591"/>
      <c r="B207" s="272" t="s">
        <v>275</v>
      </c>
      <c r="C207" s="273">
        <v>591311</v>
      </c>
    </row>
    <row r="208" spans="1:3" x14ac:dyDescent="0.3">
      <c r="A208" s="591"/>
      <c r="B208" s="272" t="s">
        <v>272</v>
      </c>
      <c r="C208" s="273">
        <v>974610</v>
      </c>
    </row>
    <row r="209" spans="1:3" x14ac:dyDescent="0.3">
      <c r="A209" s="591"/>
      <c r="B209" s="272" t="s">
        <v>273</v>
      </c>
      <c r="C209" s="273">
        <v>1106700</v>
      </c>
    </row>
    <row r="210" spans="1:3" x14ac:dyDescent="0.3">
      <c r="A210" s="591"/>
      <c r="B210" s="272" t="s">
        <v>274</v>
      </c>
      <c r="C210" s="273">
        <v>504560</v>
      </c>
    </row>
    <row r="211" spans="1:3" x14ac:dyDescent="0.3">
      <c r="A211" s="591"/>
      <c r="B211" s="272" t="s">
        <v>456</v>
      </c>
      <c r="C211" s="273">
        <v>872270</v>
      </c>
    </row>
    <row r="212" spans="1:3" x14ac:dyDescent="0.3">
      <c r="A212" s="591"/>
      <c r="B212" s="272" t="s">
        <v>457</v>
      </c>
      <c r="C212" s="273">
        <v>1721930</v>
      </c>
    </row>
    <row r="213" spans="1:3" ht="27.6" x14ac:dyDescent="0.3">
      <c r="A213" s="591"/>
      <c r="B213" s="275" t="s">
        <v>458</v>
      </c>
      <c r="C213" s="273">
        <v>742560</v>
      </c>
    </row>
    <row r="214" spans="1:3" ht="27.6" x14ac:dyDescent="0.3">
      <c r="A214" s="591"/>
      <c r="B214" s="275" t="s">
        <v>459</v>
      </c>
      <c r="C214" s="273">
        <v>892500</v>
      </c>
    </row>
    <row r="215" spans="1:3" ht="27.6" x14ac:dyDescent="0.3">
      <c r="A215" s="591"/>
      <c r="B215" s="275" t="s">
        <v>460</v>
      </c>
      <c r="C215" s="273">
        <v>950810</v>
      </c>
    </row>
    <row r="216" spans="1:3" x14ac:dyDescent="0.3">
      <c r="A216" s="592" t="s">
        <v>45</v>
      </c>
      <c r="B216" s="277" t="s">
        <v>461</v>
      </c>
      <c r="C216" s="278">
        <v>97580</v>
      </c>
    </row>
    <row r="217" spans="1:3" x14ac:dyDescent="0.3">
      <c r="A217" s="592"/>
      <c r="B217" s="277" t="s">
        <v>462</v>
      </c>
      <c r="C217" s="278">
        <v>386750</v>
      </c>
    </row>
    <row r="218" spans="1:3" x14ac:dyDescent="0.3">
      <c r="A218" s="592"/>
      <c r="B218" s="241" t="s">
        <v>276</v>
      </c>
      <c r="C218" s="278">
        <v>604520</v>
      </c>
    </row>
    <row r="219" spans="1:3" ht="41.4" x14ac:dyDescent="0.3">
      <c r="A219" s="592"/>
      <c r="B219" s="279" t="s">
        <v>463</v>
      </c>
      <c r="C219" s="278">
        <v>493850</v>
      </c>
    </row>
    <row r="220" spans="1:3" ht="27.6" x14ac:dyDescent="0.3">
      <c r="A220" s="592"/>
      <c r="B220" s="279" t="s">
        <v>464</v>
      </c>
      <c r="C220" s="278">
        <v>348670</v>
      </c>
    </row>
    <row r="221" spans="1:3" x14ac:dyDescent="0.3">
      <c r="A221" s="592"/>
      <c r="B221" s="241" t="s">
        <v>277</v>
      </c>
      <c r="C221" s="278">
        <v>699720</v>
      </c>
    </row>
    <row r="222" spans="1:3" x14ac:dyDescent="0.3">
      <c r="A222" s="592"/>
      <c r="B222" s="241" t="s">
        <v>278</v>
      </c>
      <c r="C222" s="278">
        <v>589050</v>
      </c>
    </row>
    <row r="223" spans="1:3" x14ac:dyDescent="0.3">
      <c r="A223" s="592"/>
      <c r="B223" s="277" t="s">
        <v>279</v>
      </c>
      <c r="C223" s="278">
        <v>714000</v>
      </c>
    </row>
    <row r="224" spans="1:3" x14ac:dyDescent="0.3">
      <c r="A224" s="592"/>
      <c r="B224" s="241" t="s">
        <v>280</v>
      </c>
      <c r="C224" s="278">
        <v>166600</v>
      </c>
    </row>
    <row r="225" spans="1:3" x14ac:dyDescent="0.3">
      <c r="A225" s="592"/>
      <c r="B225" s="241" t="s">
        <v>281</v>
      </c>
      <c r="C225" s="278">
        <v>1023400</v>
      </c>
    </row>
    <row r="226" spans="1:3" x14ac:dyDescent="0.3">
      <c r="A226" s="592"/>
      <c r="B226" s="277" t="s">
        <v>282</v>
      </c>
      <c r="C226" s="278">
        <v>1035300</v>
      </c>
    </row>
    <row r="227" spans="1:3" x14ac:dyDescent="0.3">
      <c r="A227" s="592"/>
      <c r="B227" s="241" t="s">
        <v>283</v>
      </c>
      <c r="C227" s="278">
        <v>1071000</v>
      </c>
    </row>
    <row r="228" spans="1:3" x14ac:dyDescent="0.3">
      <c r="A228" s="592"/>
      <c r="B228" s="241" t="s">
        <v>478</v>
      </c>
      <c r="C228" s="278">
        <v>737800</v>
      </c>
    </row>
    <row r="229" spans="1:3" x14ac:dyDescent="0.3">
      <c r="A229" s="592"/>
      <c r="B229" s="279" t="s">
        <v>465</v>
      </c>
      <c r="C229" s="278">
        <v>969850</v>
      </c>
    </row>
    <row r="230" spans="1:3" ht="27.6" x14ac:dyDescent="0.3">
      <c r="A230" s="592"/>
      <c r="B230" s="279" t="s">
        <v>466</v>
      </c>
      <c r="C230" s="278">
        <v>29750</v>
      </c>
    </row>
    <row r="231" spans="1:3" ht="27.6" x14ac:dyDescent="0.3">
      <c r="A231" s="592"/>
      <c r="B231" s="279" t="s">
        <v>467</v>
      </c>
      <c r="C231" s="278">
        <v>327250</v>
      </c>
    </row>
    <row r="232" spans="1:3" ht="27.6" x14ac:dyDescent="0.3">
      <c r="A232" s="592"/>
      <c r="B232" s="279" t="s">
        <v>468</v>
      </c>
      <c r="C232" s="278">
        <v>368900</v>
      </c>
    </row>
    <row r="233" spans="1:3" ht="27.6" x14ac:dyDescent="0.3">
      <c r="A233" s="592"/>
      <c r="B233" s="279" t="s">
        <v>469</v>
      </c>
      <c r="C233" s="278">
        <v>410550</v>
      </c>
    </row>
    <row r="234" spans="1:3" x14ac:dyDescent="0.3">
      <c r="A234" s="592"/>
      <c r="B234" s="241" t="s">
        <v>470</v>
      </c>
      <c r="C234" s="278">
        <v>279650</v>
      </c>
    </row>
    <row r="235" spans="1:3" x14ac:dyDescent="0.3">
      <c r="A235" s="592"/>
      <c r="B235" s="241" t="s">
        <v>80</v>
      </c>
      <c r="C235" s="278">
        <v>279650</v>
      </c>
    </row>
    <row r="236" spans="1:3" x14ac:dyDescent="0.3">
      <c r="A236" s="592"/>
      <c r="B236" s="241" t="s">
        <v>284</v>
      </c>
      <c r="C236" s="278">
        <v>321300</v>
      </c>
    </row>
    <row r="237" spans="1:3" ht="27.6" x14ac:dyDescent="0.3">
      <c r="A237" s="592"/>
      <c r="B237" s="279" t="s">
        <v>471</v>
      </c>
      <c r="C237" s="278">
        <v>345100</v>
      </c>
    </row>
    <row r="238" spans="1:3" x14ac:dyDescent="0.3">
      <c r="A238" s="592"/>
      <c r="B238" s="241" t="s">
        <v>285</v>
      </c>
      <c r="C238" s="278">
        <v>107100</v>
      </c>
    </row>
    <row r="239" spans="1:3" x14ac:dyDescent="0.3">
      <c r="A239" s="592"/>
      <c r="B239" s="241" t="s">
        <v>113</v>
      </c>
      <c r="C239" s="278">
        <v>142800</v>
      </c>
    </row>
  </sheetData>
  <mergeCells count="17">
    <mergeCell ref="A137:A139"/>
    <mergeCell ref="A140:A173"/>
    <mergeCell ref="A174:A215"/>
    <mergeCell ref="A216:A239"/>
    <mergeCell ref="A8:A11"/>
    <mergeCell ref="A12:A15"/>
    <mergeCell ref="A17:A20"/>
    <mergeCell ref="A21:A24"/>
    <mergeCell ref="A29:A36"/>
    <mergeCell ref="A37:A41"/>
    <mergeCell ref="A42:A125"/>
    <mergeCell ref="A126:A136"/>
    <mergeCell ref="A2:B2"/>
    <mergeCell ref="C2:C4"/>
    <mergeCell ref="A3:B3"/>
    <mergeCell ref="A4:B4"/>
    <mergeCell ref="A25:A2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Y144"/>
  <sheetViews>
    <sheetView zoomScale="70" zoomScaleNormal="70" workbookViewId="0">
      <selection activeCell="E6" sqref="E6"/>
    </sheetView>
  </sheetViews>
  <sheetFormatPr baseColWidth="10" defaultColWidth="11.44140625" defaultRowHeight="14.4" x14ac:dyDescent="0.3"/>
  <cols>
    <col min="3" max="3" width="29.6640625" customWidth="1"/>
    <col min="4" max="4" width="28.44140625" customWidth="1"/>
    <col min="5" max="5" width="14" customWidth="1"/>
    <col min="6" max="6" width="16.33203125" customWidth="1"/>
    <col min="7" max="7" width="15.33203125" customWidth="1"/>
    <col min="8" max="8" width="16" customWidth="1"/>
    <col min="9" max="9" width="8.44140625" customWidth="1"/>
    <col min="10" max="10" width="7" customWidth="1"/>
    <col min="11" max="11" width="9.33203125" customWidth="1"/>
    <col min="12" max="12" width="10.33203125" customWidth="1"/>
    <col min="13" max="13" width="16.6640625" customWidth="1"/>
    <col min="14" max="14" width="23.6640625" customWidth="1"/>
    <col min="15" max="15" width="27" customWidth="1"/>
    <col min="16" max="16" width="33.33203125" customWidth="1"/>
    <col min="19" max="25" width="11.44140625" style="41"/>
  </cols>
  <sheetData>
    <row r="1" spans="1:25" ht="15" thickBot="1" x14ac:dyDescent="0.35"/>
    <row r="2" spans="1:25" ht="37.200000000000003" customHeight="1" x14ac:dyDescent="0.3">
      <c r="A2" s="96" t="s">
        <v>2</v>
      </c>
      <c r="B2" s="91" t="s">
        <v>3</v>
      </c>
      <c r="C2" s="4" t="s">
        <v>52</v>
      </c>
      <c r="D2" s="37" t="s">
        <v>303</v>
      </c>
      <c r="E2" s="5" t="s">
        <v>3</v>
      </c>
      <c r="F2" s="37" t="s">
        <v>8</v>
      </c>
      <c r="G2" s="5" t="s">
        <v>26</v>
      </c>
      <c r="H2" s="5" t="s">
        <v>12</v>
      </c>
      <c r="I2" s="5" t="s">
        <v>15</v>
      </c>
      <c r="J2" s="5" t="s">
        <v>17</v>
      </c>
      <c r="K2" s="9" t="s">
        <v>22</v>
      </c>
      <c r="L2" s="5" t="s">
        <v>193</v>
      </c>
      <c r="M2" s="5" t="s">
        <v>28</v>
      </c>
      <c r="N2" s="18"/>
      <c r="O2" s="36" t="s">
        <v>52</v>
      </c>
      <c r="P2" s="207" t="s">
        <v>55</v>
      </c>
      <c r="S2" s="39" t="s">
        <v>18</v>
      </c>
      <c r="T2" s="39" t="s">
        <v>19</v>
      </c>
      <c r="U2" s="39" t="s">
        <v>20</v>
      </c>
      <c r="W2" s="40" t="s">
        <v>194</v>
      </c>
      <c r="X2" s="40" t="s">
        <v>195</v>
      </c>
      <c r="Y2" s="40" t="s">
        <v>196</v>
      </c>
    </row>
    <row r="3" spans="1:25" ht="27.6" x14ac:dyDescent="0.3">
      <c r="A3" s="94">
        <v>2023</v>
      </c>
      <c r="B3" s="92" t="s">
        <v>183</v>
      </c>
      <c r="C3" s="6" t="s">
        <v>197</v>
      </c>
      <c r="D3" s="7" t="s">
        <v>55</v>
      </c>
      <c r="E3" s="7" t="s">
        <v>198</v>
      </c>
      <c r="F3" s="7" t="s">
        <v>57</v>
      </c>
      <c r="G3" s="7" t="s">
        <v>154</v>
      </c>
      <c r="H3" s="12" t="s">
        <v>58</v>
      </c>
      <c r="I3" s="7" t="s">
        <v>59</v>
      </c>
      <c r="J3" s="7" t="s">
        <v>68</v>
      </c>
      <c r="K3" s="7" t="s">
        <v>79</v>
      </c>
      <c r="L3" s="7" t="s">
        <v>199</v>
      </c>
      <c r="M3" s="8" t="s">
        <v>70</v>
      </c>
      <c r="N3" s="19" t="s">
        <v>71</v>
      </c>
      <c r="O3" s="20" t="s">
        <v>56</v>
      </c>
      <c r="P3" s="30" t="s">
        <v>92</v>
      </c>
      <c r="S3" s="28">
        <v>1</v>
      </c>
      <c r="T3" s="28" t="s">
        <v>200</v>
      </c>
      <c r="U3" s="28" t="s">
        <v>201</v>
      </c>
      <c r="W3" s="28">
        <v>1</v>
      </c>
      <c r="X3" s="28" t="s">
        <v>89</v>
      </c>
      <c r="Y3" s="28" t="s">
        <v>202</v>
      </c>
    </row>
    <row r="4" spans="1:25" x14ac:dyDescent="0.3">
      <c r="A4" s="94">
        <v>2024</v>
      </c>
      <c r="B4" s="92" t="s">
        <v>184</v>
      </c>
      <c r="C4" s="6" t="s">
        <v>203</v>
      </c>
      <c r="D4" s="7" t="s">
        <v>70</v>
      </c>
      <c r="E4" s="7" t="s">
        <v>184</v>
      </c>
      <c r="F4" s="7" t="s">
        <v>119</v>
      </c>
      <c r="G4" s="7" t="s">
        <v>156</v>
      </c>
      <c r="H4" s="12" t="s">
        <v>204</v>
      </c>
      <c r="I4" s="7" t="s">
        <v>74</v>
      </c>
      <c r="J4" s="10" t="s">
        <v>94</v>
      </c>
      <c r="K4" s="7" t="s">
        <v>62</v>
      </c>
      <c r="L4" s="7" t="s">
        <v>84</v>
      </c>
      <c r="M4" s="8" t="s">
        <v>205</v>
      </c>
      <c r="N4" s="17" t="s">
        <v>66</v>
      </c>
      <c r="O4" s="20" t="s">
        <v>70</v>
      </c>
      <c r="P4" s="30" t="s">
        <v>55</v>
      </c>
      <c r="S4" s="28">
        <v>2</v>
      </c>
      <c r="T4" s="28" t="s">
        <v>89</v>
      </c>
      <c r="U4" s="28" t="s">
        <v>206</v>
      </c>
      <c r="W4" s="28">
        <v>2</v>
      </c>
      <c r="X4" s="28" t="s">
        <v>206</v>
      </c>
      <c r="Y4" s="28" t="s">
        <v>202</v>
      </c>
    </row>
    <row r="5" spans="1:25" ht="27.6" x14ac:dyDescent="0.3">
      <c r="A5" s="94">
        <v>2025</v>
      </c>
      <c r="B5" s="92" t="s">
        <v>185</v>
      </c>
      <c r="C5" s="6"/>
      <c r="D5" s="7" t="s">
        <v>207</v>
      </c>
      <c r="E5" s="7" t="s">
        <v>185</v>
      </c>
      <c r="F5" s="7" t="s">
        <v>208</v>
      </c>
      <c r="G5" s="7" t="s">
        <v>118</v>
      </c>
      <c r="H5" s="13" t="s">
        <v>90</v>
      </c>
      <c r="I5" s="7"/>
      <c r="J5" s="7" t="s">
        <v>60</v>
      </c>
      <c r="K5" s="7"/>
      <c r="L5" s="7" t="s">
        <v>64</v>
      </c>
      <c r="M5" s="8" t="s">
        <v>65</v>
      </c>
      <c r="N5" s="19" t="s">
        <v>209</v>
      </c>
      <c r="P5" s="30" t="s">
        <v>102</v>
      </c>
      <c r="S5" s="28">
        <v>3</v>
      </c>
      <c r="T5" s="28" t="s">
        <v>61</v>
      </c>
      <c r="U5" s="28" t="s">
        <v>210</v>
      </c>
      <c r="W5" s="28">
        <v>3</v>
      </c>
      <c r="X5" s="28" t="s">
        <v>206</v>
      </c>
      <c r="Y5" s="28" t="s">
        <v>202</v>
      </c>
    </row>
    <row r="6" spans="1:25" ht="27.6" x14ac:dyDescent="0.3">
      <c r="A6" s="94">
        <v>2026</v>
      </c>
      <c r="B6" s="92" t="s">
        <v>186</v>
      </c>
      <c r="C6" s="6"/>
      <c r="D6" s="7" t="s">
        <v>211</v>
      </c>
      <c r="E6" s="7" t="s">
        <v>186</v>
      </c>
      <c r="F6" s="7" t="s">
        <v>93</v>
      </c>
      <c r="G6" s="7" t="s">
        <v>87</v>
      </c>
      <c r="H6" s="13" t="s">
        <v>91</v>
      </c>
      <c r="I6" s="7"/>
      <c r="J6" s="7"/>
      <c r="K6" s="7"/>
      <c r="L6" s="7" t="s">
        <v>212</v>
      </c>
      <c r="M6" s="8" t="s">
        <v>85</v>
      </c>
      <c r="N6" s="19" t="s">
        <v>213</v>
      </c>
      <c r="O6" s="21"/>
      <c r="P6" s="30" t="s">
        <v>169</v>
      </c>
      <c r="S6" s="28">
        <v>4</v>
      </c>
      <c r="T6" s="28"/>
      <c r="U6" s="28"/>
      <c r="W6" s="28">
        <v>4</v>
      </c>
      <c r="X6" s="28" t="s">
        <v>206</v>
      </c>
      <c r="Y6" s="28" t="s">
        <v>202</v>
      </c>
    </row>
    <row r="7" spans="1:25" x14ac:dyDescent="0.3">
      <c r="A7" s="94">
        <v>2027</v>
      </c>
      <c r="B7" s="92" t="s">
        <v>187</v>
      </c>
      <c r="C7" s="6"/>
      <c r="D7" s="7" t="s">
        <v>214</v>
      </c>
      <c r="E7" s="7" t="s">
        <v>187</v>
      </c>
      <c r="F7" s="7"/>
      <c r="G7" s="7" t="s">
        <v>159</v>
      </c>
      <c r="H7" s="13" t="s">
        <v>88</v>
      </c>
      <c r="I7" s="7"/>
      <c r="J7" s="7"/>
      <c r="K7" s="7"/>
      <c r="L7" s="7"/>
      <c r="M7" s="11" t="s">
        <v>171</v>
      </c>
      <c r="N7" s="19" t="s">
        <v>215</v>
      </c>
      <c r="O7" s="21"/>
      <c r="P7" s="30" t="s">
        <v>108</v>
      </c>
      <c r="S7" s="28">
        <v>5</v>
      </c>
      <c r="T7" s="28"/>
      <c r="U7" s="28"/>
      <c r="W7" s="28">
        <v>5</v>
      </c>
      <c r="X7" s="28" t="s">
        <v>206</v>
      </c>
      <c r="Y7" s="28" t="s">
        <v>202</v>
      </c>
    </row>
    <row r="8" spans="1:25" x14ac:dyDescent="0.3">
      <c r="A8" s="94">
        <v>2028</v>
      </c>
      <c r="B8" s="92" t="s">
        <v>54</v>
      </c>
      <c r="C8" s="6"/>
      <c r="D8" s="7" t="s">
        <v>170</v>
      </c>
      <c r="E8" s="7" t="s">
        <v>54</v>
      </c>
      <c r="F8" s="7"/>
      <c r="G8" s="7" t="s">
        <v>160</v>
      </c>
      <c r="H8" s="13" t="s">
        <v>112</v>
      </c>
      <c r="I8" s="7"/>
      <c r="J8" s="7"/>
      <c r="K8" s="7"/>
      <c r="L8" s="7"/>
      <c r="M8" s="8" t="s">
        <v>94</v>
      </c>
      <c r="N8" s="19" t="s">
        <v>85</v>
      </c>
      <c r="O8" s="21"/>
      <c r="P8" s="30" t="s">
        <v>170</v>
      </c>
      <c r="S8" s="28">
        <v>6</v>
      </c>
      <c r="T8" s="28"/>
      <c r="U8" s="28"/>
      <c r="W8" s="28">
        <v>6</v>
      </c>
      <c r="X8" s="28" t="s">
        <v>206</v>
      </c>
      <c r="Y8" s="28" t="s">
        <v>202</v>
      </c>
    </row>
    <row r="9" spans="1:25" ht="27.6" x14ac:dyDescent="0.3">
      <c r="A9" s="94">
        <v>2029</v>
      </c>
      <c r="B9" s="92" t="s">
        <v>81</v>
      </c>
      <c r="C9" s="6"/>
      <c r="D9" s="7" t="s">
        <v>171</v>
      </c>
      <c r="E9" s="7" t="s">
        <v>81</v>
      </c>
      <c r="F9" s="7"/>
      <c r="G9" s="7" t="s">
        <v>83</v>
      </c>
      <c r="H9" s="13" t="s">
        <v>73</v>
      </c>
      <c r="I9" s="7"/>
      <c r="J9" s="7"/>
      <c r="K9" s="7"/>
      <c r="L9" s="7"/>
      <c r="M9" s="8"/>
      <c r="N9" s="19" t="s">
        <v>120</v>
      </c>
      <c r="O9" s="21"/>
      <c r="P9" s="30" t="s">
        <v>171</v>
      </c>
      <c r="S9" s="28">
        <v>7</v>
      </c>
      <c r="T9" s="28"/>
      <c r="U9" s="28"/>
      <c r="W9" s="28">
        <v>7</v>
      </c>
      <c r="X9" s="28" t="s">
        <v>206</v>
      </c>
      <c r="Y9" s="28" t="s">
        <v>202</v>
      </c>
    </row>
    <row r="10" spans="1:25" x14ac:dyDescent="0.3">
      <c r="A10" s="94"/>
      <c r="B10" s="92" t="s">
        <v>188</v>
      </c>
      <c r="C10" s="6"/>
      <c r="D10" s="7" t="s">
        <v>216</v>
      </c>
      <c r="E10" s="7" t="s">
        <v>188</v>
      </c>
      <c r="F10" s="7"/>
      <c r="G10" s="7" t="s">
        <v>75</v>
      </c>
      <c r="H10" s="13" t="s">
        <v>106</v>
      </c>
      <c r="I10" s="7"/>
      <c r="J10" s="7"/>
      <c r="K10" s="7"/>
      <c r="L10" s="7"/>
      <c r="M10" s="7"/>
      <c r="N10" s="19" t="s">
        <v>107</v>
      </c>
      <c r="O10" s="21"/>
      <c r="P10" s="29"/>
      <c r="S10" s="28">
        <v>8</v>
      </c>
      <c r="T10" s="28"/>
      <c r="U10" s="28"/>
      <c r="W10" s="28">
        <v>8</v>
      </c>
      <c r="X10" s="28" t="s">
        <v>206</v>
      </c>
      <c r="Y10" s="28" t="s">
        <v>202</v>
      </c>
    </row>
    <row r="11" spans="1:25" x14ac:dyDescent="0.3">
      <c r="A11" s="94"/>
      <c r="B11" s="92" t="s">
        <v>189</v>
      </c>
      <c r="C11" s="6"/>
      <c r="D11" s="7" t="s">
        <v>217</v>
      </c>
      <c r="E11" s="7" t="s">
        <v>189</v>
      </c>
      <c r="F11" s="7"/>
      <c r="G11" s="7" t="s">
        <v>69</v>
      </c>
      <c r="H11" s="13" t="s">
        <v>96</v>
      </c>
      <c r="I11" s="7"/>
      <c r="J11" s="7"/>
      <c r="K11" s="7"/>
      <c r="L11" s="7"/>
      <c r="M11" s="7"/>
      <c r="N11" s="20" t="s">
        <v>94</v>
      </c>
      <c r="O11" s="21"/>
      <c r="P11" s="29"/>
      <c r="S11" s="28">
        <v>9</v>
      </c>
      <c r="T11" s="28"/>
      <c r="U11" s="28"/>
      <c r="W11" s="28">
        <v>9</v>
      </c>
      <c r="X11" s="28" t="s">
        <v>206</v>
      </c>
      <c r="Y11" s="28" t="s">
        <v>202</v>
      </c>
    </row>
    <row r="12" spans="1:25" x14ac:dyDescent="0.3">
      <c r="A12" s="94"/>
      <c r="B12" s="92" t="s">
        <v>190</v>
      </c>
      <c r="C12" s="6"/>
      <c r="D12" s="7" t="s">
        <v>218</v>
      </c>
      <c r="E12" s="7" t="s">
        <v>190</v>
      </c>
      <c r="F12" s="7"/>
      <c r="G12" s="7" t="s">
        <v>63</v>
      </c>
      <c r="H12" s="13" t="s">
        <v>67</v>
      </c>
      <c r="I12" s="7"/>
      <c r="J12" s="7"/>
      <c r="K12" s="7"/>
      <c r="L12" s="7"/>
      <c r="M12" s="7"/>
      <c r="N12" s="20"/>
      <c r="O12" s="21"/>
      <c r="P12" s="29"/>
      <c r="S12" s="28">
        <v>10</v>
      </c>
      <c r="T12" s="28"/>
      <c r="U12" s="28"/>
      <c r="W12" s="28">
        <v>10</v>
      </c>
      <c r="X12" s="28" t="s">
        <v>206</v>
      </c>
      <c r="Y12" s="28" t="s">
        <v>202</v>
      </c>
    </row>
    <row r="13" spans="1:25" x14ac:dyDescent="0.3">
      <c r="A13" s="94"/>
      <c r="B13" s="92" t="s">
        <v>191</v>
      </c>
      <c r="C13" s="6"/>
      <c r="D13" s="7" t="s">
        <v>302</v>
      </c>
      <c r="E13" s="7" t="s">
        <v>191</v>
      </c>
      <c r="F13" s="7"/>
      <c r="G13" s="10" t="s">
        <v>161</v>
      </c>
      <c r="H13" s="13" t="s">
        <v>78</v>
      </c>
      <c r="I13" s="7"/>
      <c r="J13" s="7"/>
      <c r="K13" s="7"/>
      <c r="L13" s="7"/>
      <c r="M13" s="7"/>
      <c r="N13" s="20"/>
      <c r="O13" s="21"/>
      <c r="P13" s="29"/>
      <c r="S13" s="28">
        <v>11</v>
      </c>
      <c r="T13" s="28"/>
      <c r="U13" s="28"/>
      <c r="W13" s="28">
        <v>11</v>
      </c>
      <c r="X13" s="28" t="s">
        <v>206</v>
      </c>
      <c r="Y13" s="28" t="s">
        <v>202</v>
      </c>
    </row>
    <row r="14" spans="1:25" x14ac:dyDescent="0.3">
      <c r="A14" s="94"/>
      <c r="B14" s="92" t="s">
        <v>192</v>
      </c>
      <c r="C14" s="6"/>
      <c r="D14" s="7"/>
      <c r="E14" s="7" t="s">
        <v>192</v>
      </c>
      <c r="F14" s="7"/>
      <c r="G14" s="7" t="s">
        <v>162</v>
      </c>
      <c r="H14" s="12" t="s">
        <v>114</v>
      </c>
      <c r="I14" s="7"/>
      <c r="J14" s="7"/>
      <c r="K14" s="7"/>
      <c r="L14" s="7"/>
      <c r="M14" s="7"/>
      <c r="N14" s="20"/>
      <c r="O14" s="21"/>
      <c r="P14" s="29"/>
      <c r="S14" s="28">
        <v>12</v>
      </c>
      <c r="T14" s="28"/>
      <c r="U14" s="28"/>
      <c r="W14" s="28">
        <v>12</v>
      </c>
      <c r="X14" s="28" t="s">
        <v>206</v>
      </c>
      <c r="Y14" s="28" t="s">
        <v>202</v>
      </c>
    </row>
    <row r="15" spans="1:25" x14ac:dyDescent="0.3">
      <c r="A15" s="94"/>
      <c r="B15" s="92"/>
      <c r="C15" s="6"/>
      <c r="D15" s="7"/>
      <c r="E15" s="7"/>
      <c r="F15" s="7"/>
      <c r="G15" s="7" t="s">
        <v>163</v>
      </c>
      <c r="H15" s="13" t="s">
        <v>219</v>
      </c>
      <c r="I15" s="7"/>
      <c r="J15" s="7"/>
      <c r="K15" s="7"/>
      <c r="L15" s="7"/>
      <c r="M15" s="7"/>
      <c r="N15" s="20"/>
      <c r="O15" s="21"/>
      <c r="P15" s="29"/>
      <c r="S15" s="28">
        <v>13</v>
      </c>
      <c r="T15" s="28"/>
      <c r="U15" s="28"/>
      <c r="W15" s="28">
        <v>1</v>
      </c>
      <c r="X15" s="28" t="s">
        <v>200</v>
      </c>
      <c r="Y15" s="28" t="s">
        <v>202</v>
      </c>
    </row>
    <row r="16" spans="1:25" x14ac:dyDescent="0.3">
      <c r="A16" s="94"/>
      <c r="B16" s="92"/>
      <c r="C16" s="6"/>
      <c r="D16" s="7"/>
      <c r="E16" s="7"/>
      <c r="F16" s="7"/>
      <c r="G16" s="7" t="s">
        <v>115</v>
      </c>
      <c r="H16" s="13" t="s">
        <v>103</v>
      </c>
      <c r="I16" s="7"/>
      <c r="J16" s="7"/>
      <c r="K16" s="7"/>
      <c r="L16" s="7"/>
      <c r="M16" s="7"/>
      <c r="N16" s="20"/>
      <c r="O16" s="21"/>
      <c r="P16" s="29"/>
      <c r="S16" s="28">
        <v>14</v>
      </c>
      <c r="T16" s="28"/>
      <c r="U16" s="28"/>
      <c r="W16" s="28">
        <v>2</v>
      </c>
      <c r="X16" s="28" t="s">
        <v>201</v>
      </c>
      <c r="Y16" s="28" t="s">
        <v>202</v>
      </c>
    </row>
    <row r="17" spans="1:25" x14ac:dyDescent="0.3">
      <c r="A17" s="94"/>
      <c r="B17" s="92"/>
      <c r="C17" s="6"/>
      <c r="D17" s="7"/>
      <c r="E17" s="7"/>
      <c r="F17" s="7"/>
      <c r="G17" s="7" t="s">
        <v>164</v>
      </c>
      <c r="H17" s="12" t="s">
        <v>109</v>
      </c>
      <c r="I17" s="7"/>
      <c r="J17" s="7"/>
      <c r="K17" s="7"/>
      <c r="L17" s="7"/>
      <c r="M17" s="7"/>
      <c r="N17" s="20"/>
      <c r="O17" s="21"/>
      <c r="P17" s="29"/>
      <c r="S17" s="28">
        <v>15</v>
      </c>
      <c r="T17" s="28"/>
      <c r="U17" s="28"/>
      <c r="W17" s="28">
        <v>3</v>
      </c>
      <c r="X17" s="28" t="s">
        <v>201</v>
      </c>
      <c r="Y17" s="28" t="s">
        <v>202</v>
      </c>
    </row>
    <row r="18" spans="1:25" x14ac:dyDescent="0.3">
      <c r="A18" s="94"/>
      <c r="B18" s="92"/>
      <c r="C18" s="6"/>
      <c r="D18" s="7"/>
      <c r="E18" s="7"/>
      <c r="F18" s="7"/>
      <c r="G18" s="10" t="s">
        <v>165</v>
      </c>
      <c r="H18" s="12" t="s">
        <v>101</v>
      </c>
      <c r="I18" s="7"/>
      <c r="J18" s="7"/>
      <c r="K18" s="7"/>
      <c r="L18" s="7"/>
      <c r="M18" s="7"/>
      <c r="N18" s="20"/>
      <c r="O18" s="21"/>
      <c r="P18" s="29"/>
      <c r="S18" s="28">
        <v>16</v>
      </c>
      <c r="T18" s="28"/>
      <c r="U18" s="28"/>
      <c r="W18" s="28">
        <v>4</v>
      </c>
      <c r="X18" s="28" t="s">
        <v>201</v>
      </c>
      <c r="Y18" s="28" t="s">
        <v>202</v>
      </c>
    </row>
    <row r="19" spans="1:25" x14ac:dyDescent="0.3">
      <c r="A19" s="94"/>
      <c r="B19" s="92"/>
      <c r="C19" s="6"/>
      <c r="D19" s="7"/>
      <c r="E19" s="7"/>
      <c r="F19" s="7"/>
      <c r="G19" s="7" t="s">
        <v>166</v>
      </c>
      <c r="H19" s="12" t="s">
        <v>220</v>
      </c>
      <c r="I19" s="7"/>
      <c r="J19" s="7"/>
      <c r="K19" s="7"/>
      <c r="L19" s="7"/>
      <c r="M19" s="7"/>
      <c r="N19" s="20"/>
      <c r="O19" s="21"/>
      <c r="P19" s="29"/>
      <c r="S19" s="28">
        <v>17</v>
      </c>
      <c r="T19" s="28"/>
      <c r="U19" s="28"/>
      <c r="W19" s="28">
        <v>5</v>
      </c>
      <c r="X19" s="28" t="s">
        <v>201</v>
      </c>
      <c r="Y19" s="28" t="s">
        <v>202</v>
      </c>
    </row>
    <row r="20" spans="1:25" x14ac:dyDescent="0.3">
      <c r="A20" s="94"/>
      <c r="B20" s="92"/>
      <c r="C20" s="6"/>
      <c r="D20" s="7"/>
      <c r="E20" s="7"/>
      <c r="F20" s="7"/>
      <c r="G20" s="10" t="s">
        <v>167</v>
      </c>
      <c r="H20" s="13" t="s">
        <v>105</v>
      </c>
      <c r="I20" s="7"/>
      <c r="J20" s="7"/>
      <c r="K20" s="7"/>
      <c r="L20" s="7"/>
      <c r="M20" s="7"/>
      <c r="N20" s="20"/>
      <c r="O20" s="21"/>
      <c r="P20" s="29"/>
      <c r="S20" s="28">
        <v>18</v>
      </c>
      <c r="T20" s="28"/>
      <c r="U20" s="28"/>
      <c r="W20" s="28">
        <v>6</v>
      </c>
      <c r="X20" s="28" t="s">
        <v>201</v>
      </c>
      <c r="Y20" s="28" t="s">
        <v>202</v>
      </c>
    </row>
    <row r="21" spans="1:25" x14ac:dyDescent="0.3">
      <c r="A21" s="94"/>
      <c r="B21" s="92"/>
      <c r="C21" s="6"/>
      <c r="D21" s="7"/>
      <c r="E21" s="7"/>
      <c r="F21" s="7"/>
      <c r="G21" s="7" t="s">
        <v>94</v>
      </c>
      <c r="H21" s="13" t="s">
        <v>82</v>
      </c>
      <c r="I21" s="7"/>
      <c r="J21" s="7"/>
      <c r="K21" s="7"/>
      <c r="L21" s="7"/>
      <c r="M21" s="7"/>
      <c r="N21" s="20"/>
      <c r="O21" s="21"/>
      <c r="P21" s="29"/>
      <c r="S21" s="28">
        <v>19</v>
      </c>
      <c r="T21" s="28"/>
      <c r="U21" s="28"/>
      <c r="W21" s="28">
        <v>7</v>
      </c>
      <c r="X21" s="28" t="s">
        <v>201</v>
      </c>
      <c r="Y21" s="28" t="s">
        <v>202</v>
      </c>
    </row>
    <row r="22" spans="1:25" ht="15" thickBot="1" x14ac:dyDescent="0.35">
      <c r="A22" s="95"/>
      <c r="B22" s="93"/>
      <c r="C22" s="1"/>
      <c r="D22" s="2"/>
      <c r="E22" s="2"/>
      <c r="F22" s="2"/>
      <c r="G22" s="2"/>
      <c r="H22" s="14" t="s">
        <v>221</v>
      </c>
      <c r="I22" s="2"/>
      <c r="J22" s="2"/>
      <c r="K22" s="2"/>
      <c r="L22" s="2"/>
      <c r="M22" s="2"/>
      <c r="N22" s="3"/>
      <c r="O22" s="31"/>
      <c r="P22" s="3"/>
      <c r="S22" s="28">
        <v>20</v>
      </c>
      <c r="T22" s="28"/>
      <c r="U22" s="28"/>
      <c r="W22" s="28">
        <v>8</v>
      </c>
      <c r="X22" s="28" t="s">
        <v>201</v>
      </c>
      <c r="Y22" s="28" t="s">
        <v>202</v>
      </c>
    </row>
    <row r="23" spans="1:25" x14ac:dyDescent="0.3">
      <c r="S23" s="28">
        <v>21</v>
      </c>
      <c r="T23" s="28"/>
      <c r="U23" s="28"/>
      <c r="W23" s="28">
        <v>9</v>
      </c>
      <c r="X23" s="28" t="s">
        <v>201</v>
      </c>
      <c r="Y23" s="28" t="s">
        <v>202</v>
      </c>
    </row>
    <row r="24" spans="1:25" x14ac:dyDescent="0.3">
      <c r="S24" s="28">
        <v>22</v>
      </c>
      <c r="T24" s="28"/>
      <c r="U24" s="28"/>
      <c r="W24" s="28">
        <v>10</v>
      </c>
      <c r="X24" s="28" t="s">
        <v>201</v>
      </c>
      <c r="Y24" s="28" t="s">
        <v>202</v>
      </c>
    </row>
    <row r="25" spans="1:25" x14ac:dyDescent="0.3">
      <c r="S25" s="28">
        <v>23</v>
      </c>
      <c r="T25" s="28"/>
      <c r="U25" s="28"/>
      <c r="W25" s="28">
        <v>11</v>
      </c>
      <c r="X25" s="28" t="s">
        <v>201</v>
      </c>
      <c r="Y25" s="28" t="s">
        <v>202</v>
      </c>
    </row>
    <row r="26" spans="1:25" x14ac:dyDescent="0.3">
      <c r="S26" s="28">
        <v>24</v>
      </c>
      <c r="T26" s="28"/>
      <c r="U26" s="28"/>
      <c r="W26" s="28">
        <v>12</v>
      </c>
      <c r="X26" s="28" t="s">
        <v>201</v>
      </c>
      <c r="Y26" s="28" t="s">
        <v>202</v>
      </c>
    </row>
    <row r="27" spans="1:25" x14ac:dyDescent="0.3">
      <c r="S27" s="28">
        <v>25</v>
      </c>
      <c r="T27" s="28"/>
      <c r="U27" s="28"/>
      <c r="W27" s="28">
        <v>13</v>
      </c>
      <c r="X27" s="28" t="s">
        <v>201</v>
      </c>
      <c r="Y27" s="28" t="s">
        <v>202</v>
      </c>
    </row>
    <row r="28" spans="1:25" x14ac:dyDescent="0.3">
      <c r="S28" s="28">
        <v>26</v>
      </c>
      <c r="T28" s="28"/>
      <c r="U28" s="28"/>
      <c r="W28" s="28">
        <v>14</v>
      </c>
      <c r="X28" s="28" t="s">
        <v>201</v>
      </c>
      <c r="Y28" s="28" t="s">
        <v>202</v>
      </c>
    </row>
    <row r="29" spans="1:25" x14ac:dyDescent="0.3">
      <c r="S29" s="28">
        <v>27</v>
      </c>
      <c r="T29" s="28"/>
      <c r="U29" s="28"/>
      <c r="W29" s="28">
        <v>15</v>
      </c>
      <c r="X29" s="28" t="s">
        <v>201</v>
      </c>
      <c r="Y29" s="28" t="s">
        <v>202</v>
      </c>
    </row>
    <row r="30" spans="1:25" x14ac:dyDescent="0.3">
      <c r="S30" s="28">
        <v>28</v>
      </c>
      <c r="T30" s="28"/>
      <c r="U30" s="28"/>
      <c r="W30" s="28">
        <v>16</v>
      </c>
      <c r="X30" s="28" t="s">
        <v>201</v>
      </c>
      <c r="Y30" s="28" t="s">
        <v>202</v>
      </c>
    </row>
    <row r="31" spans="1:25" x14ac:dyDescent="0.3">
      <c r="S31" s="28">
        <v>29</v>
      </c>
      <c r="T31" s="28"/>
      <c r="U31" s="28"/>
      <c r="W31" s="28">
        <v>17</v>
      </c>
      <c r="X31" s="28" t="s">
        <v>201</v>
      </c>
      <c r="Y31" s="28" t="s">
        <v>202</v>
      </c>
    </row>
    <row r="32" spans="1:25" x14ac:dyDescent="0.3">
      <c r="S32" s="28">
        <v>30</v>
      </c>
      <c r="T32" s="28"/>
      <c r="U32" s="28"/>
      <c r="W32" s="28">
        <v>18</v>
      </c>
      <c r="X32" s="28" t="s">
        <v>201</v>
      </c>
      <c r="Y32" s="28" t="s">
        <v>202</v>
      </c>
    </row>
    <row r="33" spans="19:25" x14ac:dyDescent="0.3">
      <c r="S33" s="28">
        <v>31</v>
      </c>
      <c r="T33" s="28"/>
      <c r="U33" s="28"/>
      <c r="W33" s="28">
        <v>19</v>
      </c>
      <c r="X33" s="28" t="s">
        <v>201</v>
      </c>
      <c r="Y33" s="28" t="s">
        <v>202</v>
      </c>
    </row>
    <row r="34" spans="19:25" x14ac:dyDescent="0.3">
      <c r="S34" s="28">
        <v>32</v>
      </c>
      <c r="T34" s="28"/>
      <c r="U34" s="28"/>
      <c r="W34" s="28">
        <v>20</v>
      </c>
      <c r="X34" s="28" t="s">
        <v>201</v>
      </c>
      <c r="Y34" s="28" t="s">
        <v>202</v>
      </c>
    </row>
    <row r="35" spans="19:25" x14ac:dyDescent="0.3">
      <c r="S35" s="28">
        <v>33</v>
      </c>
      <c r="T35" s="28"/>
      <c r="U35" s="28"/>
      <c r="W35" s="28">
        <v>21</v>
      </c>
      <c r="X35" s="28" t="s">
        <v>201</v>
      </c>
      <c r="Y35" s="28" t="s">
        <v>202</v>
      </c>
    </row>
    <row r="36" spans="19:25" x14ac:dyDescent="0.3">
      <c r="S36" s="28">
        <v>34</v>
      </c>
      <c r="T36" s="28"/>
      <c r="U36" s="28"/>
      <c r="W36" s="28">
        <v>22</v>
      </c>
      <c r="X36" s="28" t="s">
        <v>201</v>
      </c>
      <c r="Y36" s="28" t="s">
        <v>202</v>
      </c>
    </row>
    <row r="37" spans="19:25" x14ac:dyDescent="0.3">
      <c r="S37" s="28">
        <v>35</v>
      </c>
      <c r="T37" s="28"/>
      <c r="U37" s="28"/>
      <c r="W37" s="28">
        <v>23</v>
      </c>
      <c r="X37" s="28" t="s">
        <v>201</v>
      </c>
      <c r="Y37" s="28" t="s">
        <v>202</v>
      </c>
    </row>
    <row r="38" spans="19:25" x14ac:dyDescent="0.3">
      <c r="S38" s="28">
        <v>36</v>
      </c>
      <c r="T38" s="28"/>
      <c r="U38" s="28"/>
      <c r="W38" s="28">
        <v>24</v>
      </c>
      <c r="X38" s="28" t="s">
        <v>201</v>
      </c>
      <c r="Y38" s="28" t="s">
        <v>202</v>
      </c>
    </row>
    <row r="39" spans="19:25" x14ac:dyDescent="0.3">
      <c r="S39" s="28">
        <v>37</v>
      </c>
      <c r="T39" s="28"/>
      <c r="U39" s="28"/>
      <c r="W39" s="28">
        <v>25</v>
      </c>
      <c r="X39" s="28" t="s">
        <v>201</v>
      </c>
      <c r="Y39" s="28" t="s">
        <v>202</v>
      </c>
    </row>
    <row r="40" spans="19:25" x14ac:dyDescent="0.3">
      <c r="S40" s="28">
        <v>38</v>
      </c>
      <c r="T40" s="28"/>
      <c r="U40" s="28"/>
      <c r="W40" s="28">
        <v>26</v>
      </c>
      <c r="X40" s="28" t="s">
        <v>201</v>
      </c>
      <c r="Y40" s="28" t="s">
        <v>202</v>
      </c>
    </row>
    <row r="41" spans="19:25" x14ac:dyDescent="0.3">
      <c r="S41" s="28">
        <v>39</v>
      </c>
      <c r="T41" s="28"/>
      <c r="U41" s="28"/>
      <c r="W41" s="28">
        <v>27</v>
      </c>
      <c r="X41" s="28" t="s">
        <v>201</v>
      </c>
      <c r="Y41" s="28" t="s">
        <v>202</v>
      </c>
    </row>
    <row r="42" spans="19:25" x14ac:dyDescent="0.3">
      <c r="S42" s="28">
        <v>40</v>
      </c>
      <c r="T42" s="28"/>
      <c r="U42" s="28"/>
      <c r="W42" s="28">
        <v>28</v>
      </c>
      <c r="X42" s="28" t="s">
        <v>201</v>
      </c>
      <c r="Y42" s="28" t="s">
        <v>202</v>
      </c>
    </row>
    <row r="43" spans="19:25" x14ac:dyDescent="0.3">
      <c r="S43" s="28">
        <v>41</v>
      </c>
      <c r="T43" s="28"/>
      <c r="U43" s="28"/>
      <c r="W43" s="28">
        <v>29</v>
      </c>
      <c r="X43" s="28" t="s">
        <v>201</v>
      </c>
      <c r="Y43" s="28" t="s">
        <v>202</v>
      </c>
    </row>
    <row r="44" spans="19:25" x14ac:dyDescent="0.3">
      <c r="S44" s="28">
        <v>42</v>
      </c>
      <c r="T44" s="28"/>
      <c r="U44" s="28"/>
      <c r="W44" s="28">
        <v>30</v>
      </c>
      <c r="X44" s="28" t="s">
        <v>201</v>
      </c>
      <c r="Y44" s="28" t="s">
        <v>202</v>
      </c>
    </row>
    <row r="45" spans="19:25" x14ac:dyDescent="0.3">
      <c r="S45" s="28">
        <v>43</v>
      </c>
      <c r="T45" s="28"/>
      <c r="U45" s="28"/>
      <c r="W45" s="28">
        <v>1</v>
      </c>
      <c r="X45" s="28" t="s">
        <v>61</v>
      </c>
      <c r="Y45" s="28" t="s">
        <v>222</v>
      </c>
    </row>
    <row r="46" spans="19:25" x14ac:dyDescent="0.3">
      <c r="S46" s="28">
        <v>44</v>
      </c>
      <c r="T46" s="28"/>
      <c r="U46" s="28"/>
      <c r="W46" s="28">
        <v>2</v>
      </c>
      <c r="X46" s="28" t="s">
        <v>210</v>
      </c>
      <c r="Y46" s="28" t="s">
        <v>222</v>
      </c>
    </row>
    <row r="47" spans="19:25" x14ac:dyDescent="0.3">
      <c r="S47" s="28">
        <v>45</v>
      </c>
      <c r="T47" s="28"/>
      <c r="U47" s="28"/>
      <c r="W47" s="28">
        <v>3</v>
      </c>
      <c r="X47" s="28" t="s">
        <v>210</v>
      </c>
      <c r="Y47" s="28" t="s">
        <v>222</v>
      </c>
    </row>
    <row r="48" spans="19:25" x14ac:dyDescent="0.3">
      <c r="S48" s="28">
        <v>46</v>
      </c>
      <c r="T48" s="28"/>
      <c r="U48" s="28"/>
      <c r="W48" s="28">
        <v>4</v>
      </c>
      <c r="X48" s="28" t="s">
        <v>210</v>
      </c>
      <c r="Y48" s="28" t="s">
        <v>222</v>
      </c>
    </row>
    <row r="49" spans="19:25" x14ac:dyDescent="0.3">
      <c r="S49" s="28">
        <v>47</v>
      </c>
      <c r="T49" s="28"/>
      <c r="U49" s="28"/>
      <c r="W49" s="28">
        <v>5</v>
      </c>
      <c r="X49" s="28" t="s">
        <v>210</v>
      </c>
      <c r="Y49" s="28" t="s">
        <v>222</v>
      </c>
    </row>
    <row r="50" spans="19:25" x14ac:dyDescent="0.3">
      <c r="S50" s="28">
        <v>48</v>
      </c>
      <c r="T50" s="28"/>
      <c r="U50" s="28"/>
      <c r="W50" s="28">
        <v>6</v>
      </c>
      <c r="X50" s="28" t="s">
        <v>210</v>
      </c>
      <c r="Y50" s="28" t="s">
        <v>222</v>
      </c>
    </row>
    <row r="51" spans="19:25" x14ac:dyDescent="0.3">
      <c r="S51" s="28">
        <v>49</v>
      </c>
      <c r="T51" s="28"/>
      <c r="U51" s="28"/>
      <c r="W51" s="28">
        <v>7</v>
      </c>
      <c r="X51" s="28" t="s">
        <v>210</v>
      </c>
      <c r="Y51" s="28" t="s">
        <v>222</v>
      </c>
    </row>
    <row r="52" spans="19:25" x14ac:dyDescent="0.3">
      <c r="S52" s="28">
        <v>50</v>
      </c>
      <c r="T52" s="28"/>
      <c r="U52" s="28"/>
      <c r="W52" s="28">
        <v>8</v>
      </c>
      <c r="X52" s="28" t="s">
        <v>210</v>
      </c>
      <c r="Y52" s="28" t="s">
        <v>223</v>
      </c>
    </row>
    <row r="53" spans="19:25" x14ac:dyDescent="0.3">
      <c r="S53" s="28">
        <v>51</v>
      </c>
      <c r="T53" s="28"/>
      <c r="U53" s="28"/>
      <c r="W53" s="28">
        <v>9</v>
      </c>
      <c r="X53" s="28" t="s">
        <v>210</v>
      </c>
      <c r="Y53" s="28" t="s">
        <v>223</v>
      </c>
    </row>
    <row r="54" spans="19:25" x14ac:dyDescent="0.3">
      <c r="S54" s="28">
        <v>52</v>
      </c>
      <c r="T54" s="28"/>
      <c r="U54" s="28"/>
      <c r="W54" s="28">
        <v>10</v>
      </c>
      <c r="X54" s="28" t="s">
        <v>210</v>
      </c>
      <c r="Y54" s="28" t="s">
        <v>223</v>
      </c>
    </row>
    <row r="55" spans="19:25" x14ac:dyDescent="0.3">
      <c r="S55" s="28">
        <v>53</v>
      </c>
      <c r="T55" s="28"/>
      <c r="U55" s="28"/>
      <c r="W55" s="28">
        <v>11</v>
      </c>
      <c r="X55" s="28" t="s">
        <v>210</v>
      </c>
      <c r="Y55" s="28" t="s">
        <v>223</v>
      </c>
    </row>
    <row r="56" spans="19:25" x14ac:dyDescent="0.3">
      <c r="S56" s="28">
        <v>54</v>
      </c>
      <c r="T56" s="28"/>
      <c r="U56" s="28"/>
      <c r="W56" s="28">
        <v>12</v>
      </c>
      <c r="X56" s="28" t="s">
        <v>210</v>
      </c>
      <c r="Y56" s="28" t="s">
        <v>223</v>
      </c>
    </row>
    <row r="57" spans="19:25" x14ac:dyDescent="0.3">
      <c r="S57" s="28">
        <v>55</v>
      </c>
      <c r="T57" s="28"/>
      <c r="U57" s="28"/>
      <c r="W57" s="28">
        <v>13</v>
      </c>
      <c r="X57" s="28" t="s">
        <v>210</v>
      </c>
      <c r="Y57" s="28" t="s">
        <v>223</v>
      </c>
    </row>
    <row r="58" spans="19:25" x14ac:dyDescent="0.3">
      <c r="S58" s="28">
        <v>56</v>
      </c>
      <c r="T58" s="28"/>
      <c r="U58" s="28"/>
      <c r="W58" s="28">
        <v>14</v>
      </c>
      <c r="X58" s="28" t="s">
        <v>210</v>
      </c>
      <c r="Y58" s="28" t="s">
        <v>223</v>
      </c>
    </row>
    <row r="59" spans="19:25" x14ac:dyDescent="0.3">
      <c r="S59" s="28">
        <v>57</v>
      </c>
      <c r="T59" s="28"/>
      <c r="U59" s="28"/>
      <c r="W59" s="28">
        <v>15</v>
      </c>
      <c r="X59" s="28" t="s">
        <v>210</v>
      </c>
      <c r="Y59" s="28" t="s">
        <v>223</v>
      </c>
    </row>
    <row r="60" spans="19:25" x14ac:dyDescent="0.3">
      <c r="S60" s="28">
        <v>58</v>
      </c>
      <c r="T60" s="28"/>
      <c r="U60" s="28"/>
      <c r="W60" s="28">
        <v>16</v>
      </c>
      <c r="X60" s="28" t="s">
        <v>210</v>
      </c>
      <c r="Y60" s="28" t="s">
        <v>223</v>
      </c>
    </row>
    <row r="61" spans="19:25" x14ac:dyDescent="0.3">
      <c r="S61" s="28">
        <v>59</v>
      </c>
      <c r="T61" s="28"/>
      <c r="U61" s="28"/>
      <c r="W61" s="28">
        <v>17</v>
      </c>
      <c r="X61" s="28" t="s">
        <v>210</v>
      </c>
      <c r="Y61" s="28" t="s">
        <v>223</v>
      </c>
    </row>
    <row r="62" spans="19:25" x14ac:dyDescent="0.3">
      <c r="S62" s="28">
        <v>60</v>
      </c>
      <c r="T62" s="28"/>
      <c r="U62" s="28"/>
      <c r="W62" s="28">
        <v>18</v>
      </c>
      <c r="X62" s="28" t="s">
        <v>210</v>
      </c>
      <c r="Y62" s="28" t="s">
        <v>223</v>
      </c>
    </row>
    <row r="63" spans="19:25" x14ac:dyDescent="0.3">
      <c r="S63" s="28">
        <v>61</v>
      </c>
      <c r="T63" s="28"/>
      <c r="U63" s="28"/>
      <c r="W63" s="28">
        <v>19</v>
      </c>
      <c r="X63" s="28" t="s">
        <v>210</v>
      </c>
      <c r="Y63" s="28" t="s">
        <v>223</v>
      </c>
    </row>
    <row r="64" spans="19:25" x14ac:dyDescent="0.3">
      <c r="S64" s="28">
        <v>62</v>
      </c>
      <c r="T64" s="28"/>
      <c r="U64" s="28"/>
      <c r="W64" s="28">
        <v>20</v>
      </c>
      <c r="X64" s="28" t="s">
        <v>210</v>
      </c>
      <c r="Y64" s="28" t="s">
        <v>223</v>
      </c>
    </row>
    <row r="65" spans="19:25" x14ac:dyDescent="0.3">
      <c r="S65" s="28">
        <v>63</v>
      </c>
      <c r="T65" s="28"/>
      <c r="U65" s="28"/>
      <c r="W65" s="28">
        <v>21</v>
      </c>
      <c r="X65" s="28" t="s">
        <v>210</v>
      </c>
      <c r="Y65" s="28" t="s">
        <v>223</v>
      </c>
    </row>
    <row r="66" spans="19:25" x14ac:dyDescent="0.3">
      <c r="S66" s="28">
        <v>64</v>
      </c>
      <c r="T66" s="28"/>
      <c r="U66" s="28"/>
      <c r="W66" s="28">
        <v>22</v>
      </c>
      <c r="X66" s="28" t="s">
        <v>210</v>
      </c>
      <c r="Y66" s="28" t="s">
        <v>223</v>
      </c>
    </row>
    <row r="67" spans="19:25" x14ac:dyDescent="0.3">
      <c r="S67" s="28">
        <v>65</v>
      </c>
      <c r="T67" s="28"/>
      <c r="U67" s="28"/>
      <c r="W67" s="28">
        <v>23</v>
      </c>
      <c r="X67" s="28" t="s">
        <v>210</v>
      </c>
      <c r="Y67" s="28" t="s">
        <v>223</v>
      </c>
    </row>
    <row r="68" spans="19:25" x14ac:dyDescent="0.3">
      <c r="S68" s="28">
        <v>66</v>
      </c>
      <c r="T68" s="28"/>
      <c r="U68" s="28"/>
      <c r="W68" s="28">
        <v>24</v>
      </c>
      <c r="X68" s="28" t="s">
        <v>210</v>
      </c>
      <c r="Y68" s="28" t="s">
        <v>223</v>
      </c>
    </row>
    <row r="69" spans="19:25" x14ac:dyDescent="0.3">
      <c r="S69" s="28">
        <v>67</v>
      </c>
      <c r="T69" s="28"/>
      <c r="U69" s="28"/>
      <c r="W69" s="28">
        <v>25</v>
      </c>
      <c r="X69" s="28" t="s">
        <v>210</v>
      </c>
      <c r="Y69" s="28" t="s">
        <v>223</v>
      </c>
    </row>
    <row r="70" spans="19:25" x14ac:dyDescent="0.3">
      <c r="S70" s="28">
        <v>68</v>
      </c>
      <c r="T70" s="28"/>
      <c r="U70" s="28"/>
      <c r="W70" s="28">
        <v>26</v>
      </c>
      <c r="X70" s="28" t="s">
        <v>210</v>
      </c>
      <c r="Y70" s="28" t="s">
        <v>223</v>
      </c>
    </row>
    <row r="71" spans="19:25" x14ac:dyDescent="0.3">
      <c r="S71" s="28">
        <v>69</v>
      </c>
      <c r="T71" s="28"/>
      <c r="U71" s="28"/>
      <c r="W71" s="28">
        <v>27</v>
      </c>
      <c r="X71" s="28" t="s">
        <v>210</v>
      </c>
      <c r="Y71" s="28" t="s">
        <v>223</v>
      </c>
    </row>
    <row r="72" spans="19:25" x14ac:dyDescent="0.3">
      <c r="S72" s="28">
        <v>70</v>
      </c>
      <c r="T72" s="28"/>
      <c r="U72" s="28"/>
      <c r="W72" s="28">
        <v>28</v>
      </c>
      <c r="X72" s="28" t="s">
        <v>210</v>
      </c>
      <c r="Y72" s="28" t="s">
        <v>223</v>
      </c>
    </row>
    <row r="73" spans="19:25" x14ac:dyDescent="0.3">
      <c r="S73" s="28">
        <v>71</v>
      </c>
      <c r="T73" s="28"/>
      <c r="U73" s="28"/>
      <c r="W73" s="28">
        <v>29</v>
      </c>
      <c r="X73" s="28" t="s">
        <v>210</v>
      </c>
      <c r="Y73" s="28" t="s">
        <v>223</v>
      </c>
    </row>
    <row r="74" spans="19:25" x14ac:dyDescent="0.3">
      <c r="W74" s="28">
        <v>30</v>
      </c>
      <c r="X74" s="28" t="s">
        <v>210</v>
      </c>
      <c r="Y74" s="28" t="s">
        <v>223</v>
      </c>
    </row>
    <row r="75" spans="19:25" x14ac:dyDescent="0.3">
      <c r="W75" s="28">
        <v>31</v>
      </c>
      <c r="X75" s="28" t="s">
        <v>210</v>
      </c>
      <c r="Y75" s="28" t="s">
        <v>223</v>
      </c>
    </row>
    <row r="76" spans="19:25" x14ac:dyDescent="0.3">
      <c r="W76" s="28">
        <v>32</v>
      </c>
      <c r="X76" s="28" t="s">
        <v>210</v>
      </c>
      <c r="Y76" s="28" t="s">
        <v>223</v>
      </c>
    </row>
    <row r="77" spans="19:25" x14ac:dyDescent="0.3">
      <c r="W77" s="28">
        <v>33</v>
      </c>
      <c r="X77" s="28" t="s">
        <v>210</v>
      </c>
      <c r="Y77" s="28" t="s">
        <v>223</v>
      </c>
    </row>
    <row r="78" spans="19:25" x14ac:dyDescent="0.3">
      <c r="W78" s="28">
        <v>34</v>
      </c>
      <c r="X78" s="28" t="s">
        <v>210</v>
      </c>
      <c r="Y78" s="28" t="s">
        <v>223</v>
      </c>
    </row>
    <row r="79" spans="19:25" x14ac:dyDescent="0.3">
      <c r="W79" s="28">
        <v>35</v>
      </c>
      <c r="X79" s="28" t="s">
        <v>210</v>
      </c>
      <c r="Y79" s="28" t="s">
        <v>223</v>
      </c>
    </row>
    <row r="80" spans="19:25" x14ac:dyDescent="0.3">
      <c r="W80" s="28">
        <v>36</v>
      </c>
      <c r="X80" s="28" t="s">
        <v>210</v>
      </c>
      <c r="Y80" s="28" t="s">
        <v>223</v>
      </c>
    </row>
    <row r="81" spans="23:25" x14ac:dyDescent="0.3">
      <c r="W81" s="28">
        <v>37</v>
      </c>
      <c r="X81" s="28" t="s">
        <v>210</v>
      </c>
      <c r="Y81" s="28" t="s">
        <v>223</v>
      </c>
    </row>
    <row r="82" spans="23:25" x14ac:dyDescent="0.3">
      <c r="W82" s="28">
        <v>38</v>
      </c>
      <c r="X82" s="28" t="s">
        <v>210</v>
      </c>
      <c r="Y82" s="28" t="s">
        <v>223</v>
      </c>
    </row>
    <row r="83" spans="23:25" x14ac:dyDescent="0.3">
      <c r="W83" s="28">
        <v>39</v>
      </c>
      <c r="X83" s="28" t="s">
        <v>210</v>
      </c>
      <c r="Y83" s="28" t="s">
        <v>223</v>
      </c>
    </row>
    <row r="84" spans="23:25" x14ac:dyDescent="0.3">
      <c r="W84" s="28">
        <v>40</v>
      </c>
      <c r="X84" s="28" t="s">
        <v>210</v>
      </c>
      <c r="Y84" s="28" t="s">
        <v>223</v>
      </c>
    </row>
    <row r="85" spans="23:25" x14ac:dyDescent="0.3">
      <c r="W85" s="28">
        <v>41</v>
      </c>
      <c r="X85" s="28" t="s">
        <v>210</v>
      </c>
      <c r="Y85" s="28" t="s">
        <v>223</v>
      </c>
    </row>
    <row r="86" spans="23:25" x14ac:dyDescent="0.3">
      <c r="W86" s="28">
        <v>42</v>
      </c>
      <c r="X86" s="28" t="s">
        <v>210</v>
      </c>
      <c r="Y86" s="28" t="s">
        <v>223</v>
      </c>
    </row>
    <row r="87" spans="23:25" x14ac:dyDescent="0.3">
      <c r="W87" s="28">
        <v>43</v>
      </c>
      <c r="X87" s="28" t="s">
        <v>210</v>
      </c>
      <c r="Y87" s="28" t="s">
        <v>223</v>
      </c>
    </row>
    <row r="88" spans="23:25" x14ac:dyDescent="0.3">
      <c r="W88" s="28">
        <v>44</v>
      </c>
      <c r="X88" s="28" t="s">
        <v>210</v>
      </c>
      <c r="Y88" s="28" t="s">
        <v>223</v>
      </c>
    </row>
    <row r="89" spans="23:25" x14ac:dyDescent="0.3">
      <c r="W89" s="28">
        <v>45</v>
      </c>
      <c r="X89" s="28" t="s">
        <v>210</v>
      </c>
      <c r="Y89" s="28" t="s">
        <v>223</v>
      </c>
    </row>
    <row r="90" spans="23:25" x14ac:dyDescent="0.3">
      <c r="W90" s="28">
        <v>46</v>
      </c>
      <c r="X90" s="28" t="s">
        <v>210</v>
      </c>
      <c r="Y90" s="28" t="s">
        <v>223</v>
      </c>
    </row>
    <row r="91" spans="23:25" x14ac:dyDescent="0.3">
      <c r="W91" s="28">
        <v>47</v>
      </c>
      <c r="X91" s="28" t="s">
        <v>210</v>
      </c>
      <c r="Y91" s="28" t="s">
        <v>223</v>
      </c>
    </row>
    <row r="92" spans="23:25" x14ac:dyDescent="0.3">
      <c r="W92" s="28">
        <v>48</v>
      </c>
      <c r="X92" s="28" t="s">
        <v>210</v>
      </c>
      <c r="Y92" s="28" t="s">
        <v>223</v>
      </c>
    </row>
    <row r="93" spans="23:25" x14ac:dyDescent="0.3">
      <c r="W93" s="28">
        <v>49</v>
      </c>
      <c r="X93" s="28" t="s">
        <v>210</v>
      </c>
      <c r="Y93" s="28" t="s">
        <v>223</v>
      </c>
    </row>
    <row r="94" spans="23:25" x14ac:dyDescent="0.3">
      <c r="W94" s="28">
        <v>50</v>
      </c>
      <c r="X94" s="28" t="s">
        <v>210</v>
      </c>
      <c r="Y94" s="28" t="s">
        <v>223</v>
      </c>
    </row>
    <row r="95" spans="23:25" x14ac:dyDescent="0.3">
      <c r="W95" s="28">
        <v>51</v>
      </c>
      <c r="X95" s="28" t="s">
        <v>210</v>
      </c>
      <c r="Y95" s="28" t="s">
        <v>223</v>
      </c>
    </row>
    <row r="96" spans="23:25" x14ac:dyDescent="0.3">
      <c r="W96" s="28">
        <v>52</v>
      </c>
      <c r="X96" s="28" t="s">
        <v>210</v>
      </c>
      <c r="Y96" s="28" t="s">
        <v>223</v>
      </c>
    </row>
    <row r="97" spans="23:25" x14ac:dyDescent="0.3">
      <c r="W97" s="28">
        <v>53</v>
      </c>
      <c r="X97" s="28" t="s">
        <v>210</v>
      </c>
      <c r="Y97" s="28" t="s">
        <v>223</v>
      </c>
    </row>
    <row r="98" spans="23:25" x14ac:dyDescent="0.3">
      <c r="W98" s="28">
        <v>54</v>
      </c>
      <c r="X98" s="28" t="s">
        <v>210</v>
      </c>
      <c r="Y98" s="28" t="s">
        <v>223</v>
      </c>
    </row>
    <row r="99" spans="23:25" x14ac:dyDescent="0.3">
      <c r="W99" s="28">
        <v>55</v>
      </c>
      <c r="X99" s="28" t="s">
        <v>210</v>
      </c>
      <c r="Y99" s="28" t="s">
        <v>223</v>
      </c>
    </row>
    <row r="100" spans="23:25" x14ac:dyDescent="0.3">
      <c r="W100" s="28">
        <v>56</v>
      </c>
      <c r="X100" s="28" t="s">
        <v>210</v>
      </c>
      <c r="Y100" s="28" t="s">
        <v>223</v>
      </c>
    </row>
    <row r="101" spans="23:25" x14ac:dyDescent="0.3">
      <c r="W101" s="28">
        <v>57</v>
      </c>
      <c r="X101" s="28" t="s">
        <v>210</v>
      </c>
      <c r="Y101" s="28" t="s">
        <v>223</v>
      </c>
    </row>
    <row r="102" spans="23:25" x14ac:dyDescent="0.3">
      <c r="W102" s="28">
        <v>58</v>
      </c>
      <c r="X102" s="28" t="s">
        <v>210</v>
      </c>
      <c r="Y102" s="28" t="s">
        <v>223</v>
      </c>
    </row>
    <row r="103" spans="23:25" x14ac:dyDescent="0.3">
      <c r="W103" s="28">
        <v>59</v>
      </c>
      <c r="X103" s="28" t="s">
        <v>210</v>
      </c>
      <c r="Y103" s="28" t="s">
        <v>223</v>
      </c>
    </row>
    <row r="104" spans="23:25" x14ac:dyDescent="0.3">
      <c r="W104" s="28">
        <v>60</v>
      </c>
      <c r="X104" s="28" t="s">
        <v>210</v>
      </c>
      <c r="Y104" s="28" t="s">
        <v>223</v>
      </c>
    </row>
    <row r="105" spans="23:25" x14ac:dyDescent="0.3">
      <c r="W105" s="28">
        <v>61</v>
      </c>
      <c r="X105" s="28" t="s">
        <v>210</v>
      </c>
      <c r="Y105" s="28" t="s">
        <v>223</v>
      </c>
    </row>
    <row r="106" spans="23:25" x14ac:dyDescent="0.3">
      <c r="W106" s="28">
        <v>62</v>
      </c>
      <c r="X106" s="28" t="s">
        <v>210</v>
      </c>
      <c r="Y106" s="28" t="s">
        <v>223</v>
      </c>
    </row>
    <row r="107" spans="23:25" x14ac:dyDescent="0.3">
      <c r="W107" s="28">
        <v>63</v>
      </c>
      <c r="X107" s="28" t="s">
        <v>210</v>
      </c>
      <c r="Y107" s="28" t="s">
        <v>223</v>
      </c>
    </row>
    <row r="108" spans="23:25" x14ac:dyDescent="0.3">
      <c r="W108" s="28">
        <v>64</v>
      </c>
      <c r="X108" s="28" t="s">
        <v>210</v>
      </c>
      <c r="Y108" s="28" t="s">
        <v>223</v>
      </c>
    </row>
    <row r="109" spans="23:25" x14ac:dyDescent="0.3">
      <c r="W109" s="28">
        <v>65</v>
      </c>
      <c r="X109" s="28" t="s">
        <v>210</v>
      </c>
      <c r="Y109" s="28" t="s">
        <v>223</v>
      </c>
    </row>
    <row r="110" spans="23:25" x14ac:dyDescent="0.3">
      <c r="W110" s="28">
        <v>66</v>
      </c>
      <c r="X110" s="28" t="s">
        <v>210</v>
      </c>
      <c r="Y110" s="28" t="s">
        <v>223</v>
      </c>
    </row>
    <row r="111" spans="23:25" x14ac:dyDescent="0.3">
      <c r="W111" s="28">
        <v>67</v>
      </c>
      <c r="X111" s="28" t="s">
        <v>210</v>
      </c>
      <c r="Y111" s="28" t="s">
        <v>223</v>
      </c>
    </row>
    <row r="112" spans="23:25" x14ac:dyDescent="0.3">
      <c r="W112" s="28">
        <v>68</v>
      </c>
      <c r="X112" s="28" t="s">
        <v>210</v>
      </c>
      <c r="Y112" s="28" t="s">
        <v>223</v>
      </c>
    </row>
    <row r="113" spans="23:25" x14ac:dyDescent="0.3">
      <c r="W113" s="28">
        <v>69</v>
      </c>
      <c r="X113" s="28" t="s">
        <v>210</v>
      </c>
      <c r="Y113" s="28" t="s">
        <v>223</v>
      </c>
    </row>
    <row r="114" spans="23:25" x14ac:dyDescent="0.3">
      <c r="W114" s="28">
        <v>70</v>
      </c>
      <c r="X114" s="28" t="s">
        <v>210</v>
      </c>
      <c r="Y114" s="28" t="s">
        <v>223</v>
      </c>
    </row>
    <row r="115" spans="23:25" x14ac:dyDescent="0.3">
      <c r="W115" s="28">
        <v>71</v>
      </c>
      <c r="X115" s="28" t="s">
        <v>210</v>
      </c>
      <c r="Y115" s="28" t="s">
        <v>223</v>
      </c>
    </row>
    <row r="116" spans="23:25" x14ac:dyDescent="0.3">
      <c r="W116" s="28">
        <v>72</v>
      </c>
      <c r="X116" s="28" t="s">
        <v>210</v>
      </c>
      <c r="Y116" s="28" t="s">
        <v>223</v>
      </c>
    </row>
    <row r="117" spans="23:25" x14ac:dyDescent="0.3">
      <c r="W117" s="28">
        <v>73</v>
      </c>
      <c r="X117" s="28" t="s">
        <v>210</v>
      </c>
      <c r="Y117" s="28" t="s">
        <v>223</v>
      </c>
    </row>
    <row r="118" spans="23:25" x14ac:dyDescent="0.3">
      <c r="W118" s="28">
        <v>74</v>
      </c>
      <c r="X118" s="28" t="s">
        <v>210</v>
      </c>
      <c r="Y118" s="28" t="s">
        <v>223</v>
      </c>
    </row>
    <row r="119" spans="23:25" x14ac:dyDescent="0.3">
      <c r="W119" s="28">
        <v>75</v>
      </c>
      <c r="X119" s="28" t="s">
        <v>210</v>
      </c>
      <c r="Y119" s="28" t="s">
        <v>223</v>
      </c>
    </row>
    <row r="120" spans="23:25" x14ac:dyDescent="0.3">
      <c r="W120" s="28">
        <v>76</v>
      </c>
      <c r="X120" s="28" t="s">
        <v>210</v>
      </c>
      <c r="Y120" s="28" t="s">
        <v>223</v>
      </c>
    </row>
    <row r="121" spans="23:25" x14ac:dyDescent="0.3">
      <c r="W121" s="28">
        <v>77</v>
      </c>
      <c r="X121" s="28" t="s">
        <v>210</v>
      </c>
      <c r="Y121" s="28" t="s">
        <v>223</v>
      </c>
    </row>
    <row r="122" spans="23:25" x14ac:dyDescent="0.3">
      <c r="W122" s="28">
        <v>78</v>
      </c>
      <c r="X122" s="28" t="s">
        <v>210</v>
      </c>
      <c r="Y122" s="28" t="s">
        <v>223</v>
      </c>
    </row>
    <row r="123" spans="23:25" x14ac:dyDescent="0.3">
      <c r="W123" s="28">
        <v>79</v>
      </c>
      <c r="X123" s="28" t="s">
        <v>210</v>
      </c>
      <c r="Y123" s="28" t="s">
        <v>223</v>
      </c>
    </row>
    <row r="124" spans="23:25" x14ac:dyDescent="0.3">
      <c r="W124" s="28">
        <v>80</v>
      </c>
      <c r="X124" s="28" t="s">
        <v>210</v>
      </c>
      <c r="Y124" s="28" t="s">
        <v>223</v>
      </c>
    </row>
    <row r="125" spans="23:25" x14ac:dyDescent="0.3">
      <c r="W125" s="28">
        <v>81</v>
      </c>
      <c r="X125" s="28" t="s">
        <v>210</v>
      </c>
      <c r="Y125" s="28" t="s">
        <v>223</v>
      </c>
    </row>
    <row r="126" spans="23:25" x14ac:dyDescent="0.3">
      <c r="W126" s="28">
        <v>82</v>
      </c>
      <c r="X126" s="28" t="s">
        <v>210</v>
      </c>
      <c r="Y126" s="28" t="s">
        <v>223</v>
      </c>
    </row>
    <row r="127" spans="23:25" x14ac:dyDescent="0.3">
      <c r="W127" s="28">
        <v>83</v>
      </c>
      <c r="X127" s="28" t="s">
        <v>210</v>
      </c>
      <c r="Y127" s="28" t="s">
        <v>223</v>
      </c>
    </row>
    <row r="128" spans="23:25" x14ac:dyDescent="0.3">
      <c r="W128" s="28">
        <v>84</v>
      </c>
      <c r="X128" s="28" t="s">
        <v>210</v>
      </c>
      <c r="Y128" s="28" t="s">
        <v>223</v>
      </c>
    </row>
    <row r="129" spans="23:25" x14ac:dyDescent="0.3">
      <c r="W129" s="28">
        <v>85</v>
      </c>
      <c r="X129" s="28" t="s">
        <v>210</v>
      </c>
      <c r="Y129" s="28" t="s">
        <v>223</v>
      </c>
    </row>
    <row r="130" spans="23:25" x14ac:dyDescent="0.3">
      <c r="W130" s="28">
        <v>86</v>
      </c>
      <c r="X130" s="28" t="s">
        <v>210</v>
      </c>
      <c r="Y130" s="28" t="s">
        <v>223</v>
      </c>
    </row>
    <row r="131" spans="23:25" x14ac:dyDescent="0.3">
      <c r="W131" s="28">
        <v>87</v>
      </c>
      <c r="X131" s="28" t="s">
        <v>210</v>
      </c>
      <c r="Y131" s="28" t="s">
        <v>223</v>
      </c>
    </row>
    <row r="132" spans="23:25" x14ac:dyDescent="0.3">
      <c r="W132" s="28">
        <v>88</v>
      </c>
      <c r="X132" s="28" t="s">
        <v>210</v>
      </c>
      <c r="Y132" s="28" t="s">
        <v>223</v>
      </c>
    </row>
    <row r="133" spans="23:25" x14ac:dyDescent="0.3">
      <c r="W133" s="28">
        <v>89</v>
      </c>
      <c r="X133" s="28" t="s">
        <v>210</v>
      </c>
      <c r="Y133" s="28" t="s">
        <v>223</v>
      </c>
    </row>
    <row r="134" spans="23:25" x14ac:dyDescent="0.3">
      <c r="W134" s="28">
        <v>90</v>
      </c>
      <c r="X134" s="28" t="s">
        <v>210</v>
      </c>
      <c r="Y134" s="28" t="s">
        <v>223</v>
      </c>
    </row>
    <row r="135" spans="23:25" x14ac:dyDescent="0.3">
      <c r="W135" s="28">
        <v>91</v>
      </c>
      <c r="X135" s="28" t="s">
        <v>210</v>
      </c>
      <c r="Y135" s="28" t="s">
        <v>223</v>
      </c>
    </row>
    <row r="136" spans="23:25" x14ac:dyDescent="0.3">
      <c r="W136" s="28">
        <v>92</v>
      </c>
      <c r="X136" s="28" t="s">
        <v>210</v>
      </c>
      <c r="Y136" s="28" t="s">
        <v>223</v>
      </c>
    </row>
    <row r="137" spans="23:25" x14ac:dyDescent="0.3">
      <c r="W137" s="28">
        <v>93</v>
      </c>
      <c r="X137" s="28" t="s">
        <v>210</v>
      </c>
      <c r="Y137" s="28" t="s">
        <v>223</v>
      </c>
    </row>
    <row r="138" spans="23:25" x14ac:dyDescent="0.3">
      <c r="W138" s="28">
        <v>94</v>
      </c>
      <c r="X138" s="28" t="s">
        <v>210</v>
      </c>
      <c r="Y138" s="28" t="s">
        <v>223</v>
      </c>
    </row>
    <row r="139" spans="23:25" x14ac:dyDescent="0.3">
      <c r="W139" s="28">
        <v>95</v>
      </c>
      <c r="X139" s="28" t="s">
        <v>210</v>
      </c>
      <c r="Y139" s="28" t="s">
        <v>223</v>
      </c>
    </row>
    <row r="140" spans="23:25" x14ac:dyDescent="0.3">
      <c r="W140" s="28">
        <v>96</v>
      </c>
      <c r="X140" s="28" t="s">
        <v>210</v>
      </c>
      <c r="Y140" s="28" t="s">
        <v>223</v>
      </c>
    </row>
    <row r="141" spans="23:25" x14ac:dyDescent="0.3">
      <c r="W141" s="28">
        <v>97</v>
      </c>
      <c r="X141" s="28" t="s">
        <v>210</v>
      </c>
      <c r="Y141" s="28" t="s">
        <v>223</v>
      </c>
    </row>
    <row r="142" spans="23:25" x14ac:dyDescent="0.3">
      <c r="W142" s="28">
        <v>98</v>
      </c>
      <c r="X142" s="28" t="s">
        <v>210</v>
      </c>
      <c r="Y142" s="28" t="s">
        <v>223</v>
      </c>
    </row>
    <row r="143" spans="23:25" x14ac:dyDescent="0.3">
      <c r="W143" s="28">
        <v>99</v>
      </c>
      <c r="X143" s="28" t="s">
        <v>210</v>
      </c>
      <c r="Y143" s="28" t="s">
        <v>223</v>
      </c>
    </row>
    <row r="144" spans="23:25" x14ac:dyDescent="0.3">
      <c r="W144" s="28">
        <v>100</v>
      </c>
      <c r="X144" s="28" t="s">
        <v>210</v>
      </c>
      <c r="Y144" s="28" t="s">
        <v>223</v>
      </c>
    </row>
  </sheetData>
  <phoneticPr fontId="16" type="noConversion"/>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9E7A1D5633564493AE685C1BAF4CD1" ma:contentTypeVersion="11" ma:contentTypeDescription="Create a new document." ma:contentTypeScope="" ma:versionID="3c2c54bc3b46cf9217be06fdc07ce9af">
  <xsd:schema xmlns:xsd="http://www.w3.org/2001/XMLSchema" xmlns:xs="http://www.w3.org/2001/XMLSchema" xmlns:p="http://schemas.microsoft.com/office/2006/metadata/properties" xmlns:ns3="58a52b8a-842b-4425-b10c-d1406037f83a" xmlns:ns4="f3ca8803-7aa0-4997-a130-eb8be19b0c9f" targetNamespace="http://schemas.microsoft.com/office/2006/metadata/properties" ma:root="true" ma:fieldsID="19657f232ff4a693ba9fc6b11d480233" ns3:_="" ns4:_="">
    <xsd:import namespace="58a52b8a-842b-4425-b10c-d1406037f83a"/>
    <xsd:import namespace="f3ca8803-7aa0-4997-a130-eb8be19b0c9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a52b8a-842b-4425-b10c-d1406037f8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ca8803-7aa0-4997-a130-eb8be19b0c9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76034E-6229-4A18-81BA-E46A08ACC54F}">
  <ds:schemaRefs>
    <ds:schemaRef ds:uri="http://purl.org/dc/terms/"/>
    <ds:schemaRef ds:uri="58a52b8a-842b-4425-b10c-d1406037f83a"/>
    <ds:schemaRef ds:uri="http://schemas.microsoft.com/office/infopath/2007/PartnerControls"/>
    <ds:schemaRef ds:uri="http://schemas.microsoft.com/office/2006/documentManagement/types"/>
    <ds:schemaRef ds:uri="f3ca8803-7aa0-4997-a130-eb8be19b0c9f"/>
    <ds:schemaRef ds:uri="http://schemas.openxmlformats.org/package/2006/metadata/core-properties"/>
    <ds:schemaRef ds:uri="http://schemas.microsoft.com/office/2006/metadata/properties"/>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98A38A58-B356-4DF2-83B5-6D43B2C985FD}">
  <ds:schemaRefs>
    <ds:schemaRef ds:uri="http://schemas.microsoft.com/sharepoint/v3/contenttype/forms"/>
  </ds:schemaRefs>
</ds:datastoreItem>
</file>

<file path=customXml/itemProps3.xml><?xml version="1.0" encoding="utf-8"?>
<ds:datastoreItem xmlns:ds="http://schemas.openxmlformats.org/officeDocument/2006/customXml" ds:itemID="{135BD055-D939-4804-91CF-9475A30B6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a52b8a-842b-4425-b10c-d1406037f83a"/>
    <ds:schemaRef ds:uri="f3ca8803-7aa0-4997-a130-eb8be19b0c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1. BASE 495 - 2025</vt:lpstr>
      <vt:lpstr>2. TERRITORIALIZACION</vt:lpstr>
      <vt:lpstr>3. CONTEO ANIMAL UNICO</vt:lpstr>
      <vt:lpstr>4. DESCUENTO HOSP.  Y RADIO </vt:lpstr>
      <vt:lpstr>COSTOS CTO 495-2025</vt:lpstr>
      <vt:lpstr>LISTAS DESPLEGABLES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dc:creator>
  <cp:keywords/>
  <dc:description/>
  <cp:lastModifiedBy>Monica Martinez</cp:lastModifiedBy>
  <cp:revision/>
  <cp:lastPrinted>2024-09-02T01:43:12Z</cp:lastPrinted>
  <dcterms:created xsi:type="dcterms:W3CDTF">2017-10-25T16:26:27Z</dcterms:created>
  <dcterms:modified xsi:type="dcterms:W3CDTF">2026-03-16T04:31:45Z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0x010100C79E7A1D5633564493AE685C1BAF4CD1</vt:lpwstr>
  </property>
</Properties>
</file>